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封面（打印）" sheetId="1" r:id="rId1"/>
    <sheet name="工程量清单说明（打印）" sheetId="2" r:id="rId2"/>
    <sheet name="表-02 建设项目招标控制价汇总表" sheetId="3" r:id="rId3"/>
    <sheet name="E.1.1 工程项目清单汇总表" sheetId="4" r:id="rId4"/>
    <sheet name="E.2.1 分部分项工程项目清单计价表" sheetId="5" r:id="rId5"/>
    <sheet name="E.3.1 措施项目清单计价表" sheetId="6" r:id="rId6"/>
    <sheet name="E.4.1 其他项目清单计价表" sheetId="7" r:id="rId7"/>
    <sheet name="E.5.1 增值税计价表" sheetId="8" r:id="rId8"/>
  </sheets>
  <definedNames>
    <definedName name="_xlnm._FilterDatabase" localSheetId="4" hidden="1">'E.2.1 分部分项工程项目清单计价表'!$A$4:$K$3123</definedName>
    <definedName name="_xlnm._FilterDatabase" localSheetId="5" hidden="1">'E.3.1 措施项目清单计价表'!$A$3:$N$160</definedName>
    <definedName name="_xlnm.Print_Area" localSheetId="4">'E.2.1 分部分项工程项目清单计价表'!$A$1:$K$3123</definedName>
    <definedName name="_xlnm.Print_Area" localSheetId="5">'E.3.1 措施项目清单计价表'!$A:$L</definedName>
    <definedName name="_xlnm.Print_Area" localSheetId="2">'表-02 建设项目招标控制价汇总表'!$A$1:$D$15</definedName>
    <definedName name="_xlnm.Print_Area" localSheetId="0">'封面（打印）'!$A$1:$F$18</definedName>
    <definedName name="_xlnm.Print_Area" localSheetId="1">'工程量清单说明（打印）'!$A$1:$C$4</definedName>
    <definedName name="_xlnm.Print_Titles" localSheetId="4">'E.2.1 分部分项工程项目清单计价表'!$1:4</definedName>
    <definedName name="_xlnm.Print_Titles" localSheetId="5">'E.3.1 措施项目清单计价表'!$1:3</definedName>
    <definedName name="_xlnm.Print_Area" localSheetId="6">'E.4.1 其他项目清单计价表'!$A$1:$H$36</definedName>
    <definedName name="_xlnm.Print_Area" localSheetId="3">'E.1.1 工程项目清单汇总表'!$A$1:$G$120</definedName>
    <definedName name="_xlnm.Print_Titles" localSheetId="3">'E.1.1 工程项目清单汇总表'!$1:$3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<sst xmlns="http://schemas.openxmlformats.org/spreadsheetml/2006/main" count="11990" uniqueCount="2604">
  <si>
    <t>东莞市建设工程项目</t>
  </si>
  <si>
    <t>工 程 量 清 单 报 价 表</t>
  </si>
  <si>
    <t>招标编号：SSASSC12600142</t>
  </si>
  <si>
    <r>
      <rPr>
        <sz val="14"/>
        <rFont val="宋体"/>
        <charset val="134"/>
      </rPr>
      <t>工程名称：</t>
    </r>
    <r>
      <rPr>
        <u/>
        <sz val="14"/>
        <rFont val="宋体"/>
        <charset val="134"/>
      </rPr>
      <t>环城路升级改造工程（同沙立交至莞太立交段）施工第一合同段</t>
    </r>
  </si>
  <si>
    <r>
      <rPr>
        <sz val="14"/>
        <rFont val="宋体"/>
        <charset val="134"/>
      </rPr>
      <t>招 标 人：</t>
    </r>
    <r>
      <rPr>
        <b/>
        <u/>
        <sz val="14"/>
        <rFont val="宋体"/>
        <charset val="134"/>
      </rPr>
      <t>东莞市交通投资控股集团有限公司</t>
    </r>
  </si>
  <si>
    <r>
      <rPr>
        <sz val="14"/>
        <rFont val="宋体"/>
        <charset val="134"/>
      </rPr>
      <t>代 理 人：</t>
    </r>
    <r>
      <rPr>
        <b/>
        <u/>
        <sz val="14"/>
        <rFont val="宋体"/>
        <charset val="134"/>
      </rPr>
      <t>深圳交易咨询集团有限公司</t>
    </r>
  </si>
  <si>
    <r>
      <rPr>
        <sz val="14"/>
        <rFont val="宋体"/>
        <charset val="134"/>
      </rPr>
      <t>投标人：</t>
    </r>
    <r>
      <rPr>
        <u/>
        <sz val="14"/>
        <rFont val="宋体"/>
        <charset val="134"/>
      </rPr>
      <t xml:space="preserve">             </t>
    </r>
    <r>
      <rPr>
        <sz val="14"/>
        <rFont val="宋体"/>
        <charset val="134"/>
      </rPr>
      <t>（全称、企业数字证书电子签章）</t>
    </r>
  </si>
  <si>
    <r>
      <rPr>
        <sz val="11"/>
        <rFont val="宋体"/>
        <charset val="134"/>
      </rPr>
      <t>投标单位法定代表人或其授权代理人：</t>
    </r>
    <r>
      <rPr>
        <u/>
        <sz val="11"/>
        <rFont val="宋体"/>
        <charset val="134"/>
      </rPr>
      <t xml:space="preserve">            </t>
    </r>
    <r>
      <rPr>
        <sz val="11"/>
        <rFont val="宋体"/>
        <charset val="134"/>
      </rPr>
      <t>（全称、数字证书电子签章）</t>
    </r>
  </si>
  <si>
    <r>
      <rPr>
        <sz val="9"/>
        <color rgb="FF000000"/>
        <rFont val="??"/>
        <charset val="134"/>
      </rPr>
      <t>1.</t>
    </r>
    <r>
      <rPr>
        <sz val="9"/>
        <color rgb="FF000000"/>
        <rFont val="宋体"/>
        <charset val="134"/>
      </rPr>
      <t>工程量清单说明</t>
    </r>
    <r>
      <rPr>
        <sz val="9"/>
        <color rgb="FF000000"/>
        <rFont val="??"/>
        <charset val="134"/>
      </rPr>
      <t xml:space="preserve">
1.1 </t>
    </r>
    <r>
      <rPr>
        <sz val="9"/>
        <color rgb="FF000000"/>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r>
      <rPr>
        <sz val="9"/>
        <color rgb="FF000000"/>
        <rFont val="??"/>
        <charset val="134"/>
      </rPr>
      <t xml:space="preserve">
1.2 </t>
    </r>
    <r>
      <rPr>
        <sz val="9"/>
        <color rgb="FF000000"/>
        <rFont val="宋体"/>
        <charset val="134"/>
      </rPr>
      <t>本工程量清单应与招标文件中的投标人须知、通用合同条款、专用合同条款、技术规范及图纸等一起阅读和理解。</t>
    </r>
    <r>
      <rPr>
        <sz val="9"/>
        <color rgb="FF000000"/>
        <rFont val="??"/>
        <charset val="134"/>
      </rPr>
      <t xml:space="preserve">
1.3 </t>
    </r>
    <r>
      <rPr>
        <sz val="9"/>
        <color rgb="FF000000"/>
        <rFont val="宋体"/>
        <charset val="134"/>
      </rPr>
      <t>本工程量清单中所列工程数量是根据招标图纸计算出的。具体说明及要求详见招标文件第二章</t>
    </r>
    <r>
      <rPr>
        <sz val="9"/>
        <color rgb="FF000000"/>
        <rFont val="??"/>
        <charset val="134"/>
      </rPr>
      <t>“</t>
    </r>
    <r>
      <rPr>
        <sz val="9"/>
        <color rgb="FF000000"/>
        <rFont val="宋体"/>
        <charset val="134"/>
      </rPr>
      <t>投标人须知</t>
    </r>
    <r>
      <rPr>
        <sz val="9"/>
        <color rgb="FF000000"/>
        <rFont val="??"/>
        <charset val="134"/>
      </rPr>
      <t>”</t>
    </r>
    <r>
      <rPr>
        <sz val="9"/>
        <color rgb="FF000000"/>
        <rFont val="宋体"/>
        <charset val="134"/>
      </rPr>
      <t>第</t>
    </r>
    <r>
      <rPr>
        <sz val="9"/>
        <color rgb="FF000000"/>
        <rFont val="??"/>
        <charset val="134"/>
      </rPr>
      <t>3.2</t>
    </r>
    <r>
      <rPr>
        <sz val="9"/>
        <color rgb="FF000000"/>
        <rFont val="宋体"/>
        <charset val="134"/>
      </rPr>
      <t>款</t>
    </r>
    <r>
      <rPr>
        <sz val="9"/>
        <color rgb="FF000000"/>
        <rFont val="??"/>
        <charset val="134"/>
      </rPr>
      <t>“</t>
    </r>
    <r>
      <rPr>
        <sz val="9"/>
        <color rgb="FF000000"/>
        <rFont val="宋体"/>
        <charset val="134"/>
      </rPr>
      <t>投标报价</t>
    </r>
    <r>
      <rPr>
        <sz val="9"/>
        <color rgb="FF000000"/>
        <rFont val="??"/>
        <charset val="134"/>
      </rPr>
      <t>”</t>
    </r>
    <r>
      <rPr>
        <sz val="9"/>
        <color rgb="FF000000"/>
        <rFont val="宋体"/>
        <charset val="134"/>
      </rPr>
      <t>的有关规定。</t>
    </r>
    <r>
      <rPr>
        <sz val="9"/>
        <color rgb="FF000000"/>
        <rFont val="??"/>
        <charset val="134"/>
      </rPr>
      <t xml:space="preserve">
1.4 </t>
    </r>
    <r>
      <rPr>
        <sz val="9"/>
        <color rgb="FF000000"/>
        <rFont val="宋体"/>
        <charset val="134"/>
      </rPr>
      <t>工程量清单是按照住房和城乡建设部及广东省住房和城乡建设厅的房屋、市政园林建筑等范本合同清单编制规定及相应的建设工程工程量清单计价规范进行编号的，因此，工程量清单应与上述相关规定的范围、清单计价规范结合起来理解或解释。</t>
    </r>
    <r>
      <rPr>
        <sz val="9"/>
        <color rgb="FF000000"/>
        <rFont val="??"/>
        <charset val="134"/>
      </rPr>
      <t xml:space="preserve">
1.5 </t>
    </r>
    <r>
      <rPr>
        <sz val="9"/>
        <color rgb="FF000000"/>
        <rFont val="宋体"/>
        <charset val="134"/>
      </rPr>
      <t>对作业和材料的一般说明或规定，未重复写入工程量清单内，在给工程量清单标价前，应参阅住房和城乡建设部及广东省住房和城乡建设厅的房屋、市政园林建筑等范本合同清单编制规定及相应的建设工程工程量清单计价规范的有关内容。</t>
    </r>
    <r>
      <rPr>
        <sz val="9"/>
        <color rgb="FF000000"/>
        <rFont val="??"/>
        <charset val="134"/>
      </rPr>
      <t xml:space="preserve">
1.6 </t>
    </r>
    <r>
      <rPr>
        <sz val="9"/>
        <color rgb="FF000000"/>
        <rFont val="宋体"/>
        <charset val="134"/>
      </rPr>
      <t>工程量清单中所列工程量的变动，不免除投标人按规定的标准进行施工和修复缺陷的责任。</t>
    </r>
    <r>
      <rPr>
        <sz val="9"/>
        <color rgb="FF000000"/>
        <rFont val="??"/>
        <charset val="134"/>
      </rPr>
      <t xml:space="preserve">
1.7 </t>
    </r>
    <r>
      <rPr>
        <sz val="9"/>
        <color rgb="FF000000"/>
        <rFont val="宋体"/>
        <charset val="134"/>
      </rPr>
      <t>图纸中所列的工程数量表及数量汇总表仅是提供资料，不是工程量清单的外延。</t>
    </r>
    <r>
      <rPr>
        <sz val="9"/>
        <color rgb="FF000000"/>
        <rFont val="??"/>
        <charset val="134"/>
      </rPr>
      <t xml:space="preserve">
1.8 </t>
    </r>
    <r>
      <rPr>
        <sz val="9"/>
        <color rgb="FF000000"/>
        <rFont val="宋体"/>
        <charset val="134"/>
      </rPr>
      <t>本项目施工范围内于莞惠城际铁路交叉，由此产生的与铁路部门的报批手续及协调等相关事项的费用（包括但不限于前期安全评估费、施工图设计审查（核）费、技术服务费、安全监控费、施工配合费、现状调查及监测数据管理费等费用）按暂估价形式进行固定报价，最终费用以上级部门批复金额为准，且不超合同暂估价。</t>
    </r>
    <r>
      <rPr>
        <sz val="9"/>
        <color rgb="FF000000"/>
        <rFont val="??"/>
        <charset val="134"/>
      </rPr>
      <t xml:space="preserve">
1.9</t>
    </r>
    <r>
      <rPr>
        <sz val="9"/>
        <color rgb="FF000000"/>
        <rFont val="宋体"/>
        <charset val="134"/>
      </rPr>
      <t>工程软件管理费按建安费的千分之一进行固定报价。</t>
    </r>
    <r>
      <rPr>
        <sz val="9"/>
        <color rgb="FF000000"/>
        <rFont val="??"/>
        <charset val="134"/>
      </rPr>
      <t xml:space="preserve">
2.</t>
    </r>
    <r>
      <rPr>
        <sz val="9"/>
        <color rgb="FF000000"/>
        <rFont val="宋体"/>
        <charset val="134"/>
      </rPr>
      <t>投标报价说明</t>
    </r>
    <r>
      <rPr>
        <sz val="9"/>
        <color rgb="FF000000"/>
        <rFont val="??"/>
        <charset val="134"/>
      </rPr>
      <t xml:space="preserve">
2.1 </t>
    </r>
    <r>
      <rPr>
        <sz val="9"/>
        <color rgb="FF000000"/>
        <rFont val="宋体"/>
        <charset val="134"/>
      </rPr>
      <t>工程量清单中的每一子目须填入单价或价格，且只允许有一个报价。</t>
    </r>
    <r>
      <rPr>
        <sz val="9"/>
        <color rgb="FF000000"/>
        <rFont val="??"/>
        <charset val="134"/>
      </rPr>
      <t xml:space="preserve">
2.2 </t>
    </r>
    <r>
      <rPr>
        <sz val="9"/>
        <color rgb="FF000000"/>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r>
      <rPr>
        <sz val="9"/>
        <color rgb="FF000000"/>
        <rFont val="??"/>
        <charset val="134"/>
      </rPr>
      <t xml:space="preserve">
2.3 </t>
    </r>
    <r>
      <rPr>
        <sz val="9"/>
        <color rgb="FF000000"/>
        <rFont val="宋体"/>
        <charset val="134"/>
      </rPr>
      <t>工程量清单中投标人没有填入单价或价格的子目，其费用视为已分摊在工程量清单中其他相关子目的单价或价格之中。投标人必须按监理人指令完成工程量清单中未填入单价或价格的子目及图纸中对应项目的所有工程内容。</t>
    </r>
    <r>
      <rPr>
        <sz val="9"/>
        <color rgb="FF000000"/>
        <rFont val="??"/>
        <charset val="134"/>
      </rPr>
      <t xml:space="preserve">
2.4 </t>
    </r>
    <r>
      <rPr>
        <sz val="9"/>
        <color rgb="FF000000"/>
        <rFont val="宋体"/>
        <charset val="134"/>
      </rPr>
      <t>符合合同条款规定的全部费用已被计入有标价的工程量清单所列各子目之中，未列子目不予计量的工作，其费用应视为已分摊在本合同工程的有关子目的单价或总额价之中。</t>
    </r>
    <r>
      <rPr>
        <sz val="9"/>
        <color rgb="FF000000"/>
        <rFont val="??"/>
        <charset val="134"/>
      </rPr>
      <t xml:space="preserve">
2.5 </t>
    </r>
    <r>
      <rPr>
        <sz val="9"/>
        <color rgb="FF000000"/>
        <rFont val="宋体"/>
        <charset val="134"/>
      </rPr>
      <t>投标人用于本合同工程的各类装备的提供、运输、维护、拆卸、拼装等支付的费用，已包括在工程量清单的单价与总额之中。</t>
    </r>
    <r>
      <rPr>
        <sz val="9"/>
        <color rgb="FF000000"/>
        <rFont val="??"/>
        <charset val="134"/>
      </rPr>
      <t xml:space="preserve">
</t>
    </r>
    <r>
      <rPr>
        <sz val="9"/>
        <color rgb="FF000000"/>
        <rFont val="宋体"/>
        <charset val="134"/>
      </rPr>
      <t>2.6 安全生产措施费说明
安全生产措施费作为不可竞争费用，在措施项目费中单独列项，投标人无须填报。</t>
    </r>
    <r>
      <rPr>
        <sz val="9"/>
        <color rgb="FF000000"/>
        <rFont val="??"/>
        <charset val="134"/>
      </rPr>
      <t xml:space="preserve">
2.7 </t>
    </r>
    <r>
      <rPr>
        <sz val="9"/>
        <color rgb="FF000000"/>
        <rFont val="宋体"/>
        <charset val="134"/>
      </rPr>
      <t>工程量清单中各项金额均以人民币（元）结算。</t>
    </r>
    <r>
      <rPr>
        <sz val="9"/>
        <color rgb="FF000000"/>
        <rFont val="??"/>
        <charset val="134"/>
      </rPr>
      <t xml:space="preserve">
2.8 </t>
    </r>
    <r>
      <rPr>
        <sz val="9"/>
        <color rgb="FF000000"/>
        <rFont val="宋体"/>
        <charset val="134"/>
      </rPr>
      <t>暂列金额（不含计日工总额）的数量及拟用子目的说明：无。</t>
    </r>
    <r>
      <rPr>
        <sz val="9"/>
        <color rgb="FF000000"/>
        <rFont val="??"/>
        <charset val="134"/>
      </rPr>
      <t xml:space="preserve">
2.9 </t>
    </r>
    <r>
      <rPr>
        <sz val="9"/>
        <color rgb="FF000000"/>
        <rFont val="宋体"/>
        <charset val="134"/>
      </rPr>
      <t>投标人报价中，环城路升级改造工程（同沙立交至莞太立交段）施工第一合同段的报价不得超过</t>
    </r>
    <r>
      <rPr>
        <sz val="9"/>
        <color rgb="FF000000"/>
        <rFont val="??"/>
        <charset val="134"/>
      </rPr>
      <t>1009705386.53</t>
    </r>
    <r>
      <rPr>
        <sz val="9"/>
        <color rgb="FF000000"/>
        <rFont val="宋体"/>
        <charset val="134"/>
      </rPr>
      <t>元。</t>
    </r>
    <r>
      <rPr>
        <sz val="9"/>
        <color rgb="FF000000"/>
        <rFont val="??"/>
        <charset val="134"/>
      </rPr>
      <t xml:space="preserve">
3.</t>
    </r>
    <r>
      <rPr>
        <sz val="9"/>
        <color rgb="FF000000"/>
        <rFont val="宋体"/>
        <charset val="134"/>
      </rPr>
      <t>其他说明</t>
    </r>
    <r>
      <rPr>
        <sz val="9"/>
        <color rgb="FF000000"/>
        <rFont val="??"/>
        <charset val="134"/>
      </rPr>
      <t xml:space="preserve">
</t>
    </r>
    <r>
      <rPr>
        <sz val="9"/>
        <color rgb="FF000000"/>
        <rFont val="宋体"/>
        <charset val="134"/>
      </rPr>
      <t>具体详见招标文件第二章投标人须知第</t>
    </r>
    <r>
      <rPr>
        <sz val="9"/>
        <color rgb="FF000000"/>
        <rFont val="??"/>
        <charset val="134"/>
      </rPr>
      <t>3.2.1</t>
    </r>
    <r>
      <rPr>
        <sz val="9"/>
        <color rgb="FF000000"/>
        <rFont val="宋体"/>
        <charset val="134"/>
      </rPr>
      <t>项。</t>
    </r>
    <r>
      <rPr>
        <sz val="9"/>
        <color rgb="FF000000"/>
        <rFont val="??"/>
        <charset val="134"/>
      </rPr>
      <t xml:space="preserve">
4.</t>
    </r>
    <r>
      <rPr>
        <sz val="9"/>
        <color rgb="FF000000"/>
        <rFont val="宋体"/>
        <charset val="134"/>
      </rPr>
      <t>工程量清单</t>
    </r>
    <r>
      <rPr>
        <sz val="9"/>
        <color rgb="FF000000"/>
        <rFont val="??"/>
        <charset val="134"/>
      </rPr>
      <t xml:space="preserve">
</t>
    </r>
    <r>
      <rPr>
        <sz val="9"/>
        <color rgb="FF000000"/>
        <rFont val="宋体"/>
        <charset val="134"/>
      </rPr>
      <t>工程量清单详见招标人随招标文件一同发出的工程量固化清单电子文件。</t>
    </r>
  </si>
  <si>
    <t>建设项目工程造价汇总表</t>
  </si>
  <si>
    <t>工程名称：环城路升级改造工程（同沙立交至莞太立交段）</t>
  </si>
  <si>
    <t>序号</t>
  </si>
  <si>
    <t>单项工程名称</t>
  </si>
  <si>
    <t>预算金额（元）</t>
  </si>
  <si>
    <t>备注</t>
  </si>
  <si>
    <t>1</t>
  </si>
  <si>
    <t>第一合同段</t>
  </si>
  <si>
    <t>1.1</t>
  </si>
  <si>
    <t>工程费</t>
  </si>
  <si>
    <t>工程保险费</t>
  </si>
  <si>
    <t>涉铁费用</t>
  </si>
  <si>
    <t>第一合同段合计</t>
  </si>
  <si>
    <t>2</t>
  </si>
  <si>
    <t>二标段</t>
  </si>
  <si>
    <t>2.1</t>
  </si>
  <si>
    <t>道路、桥涵、交通疏解、市政管网
沥青面层、绿化、声屏障</t>
  </si>
  <si>
    <t>工程费*(0.3%+0.6%)/2*50%</t>
  </si>
  <si>
    <t>二标段合计</t>
  </si>
  <si>
    <t>一标+二标合计</t>
  </si>
  <si>
    <t>工程项目清单汇总表</t>
  </si>
  <si>
    <t>标段：施工第一合同段</t>
  </si>
  <si>
    <t>项 目 内 容</t>
  </si>
  <si>
    <t>计算基础说明</t>
  </si>
  <si>
    <t>费率</t>
  </si>
  <si>
    <t>金 额
（元）</t>
  </si>
  <si>
    <t xml:space="preserve">  分部分项工程费</t>
  </si>
  <si>
    <t xml:space="preserve">  西平立交至莞太立交段（环城西路南段）-道路、苗木迁移</t>
  </si>
  <si>
    <t>1.1.1</t>
  </si>
  <si>
    <t xml:space="preserve">  西平立交至莞太立交段-路基工程</t>
  </si>
  <si>
    <t>1.1.2</t>
  </si>
  <si>
    <t xml:space="preserve">  西平立交至莞太立交段-路面工程（不含沥青面层）</t>
  </si>
  <si>
    <t>1.1.3</t>
  </si>
  <si>
    <t xml:space="preserve">  西平立交至莞太立交段-海绵城市工程</t>
  </si>
  <si>
    <t>1.1.4</t>
  </si>
  <si>
    <t xml:space="preserve">  西平立交至莞太立交段-苗木迁移</t>
  </si>
  <si>
    <t>1.2</t>
  </si>
  <si>
    <t xml:space="preserve">  西平立交至莞太立交段（环城西路南段）-管网</t>
  </si>
  <si>
    <t>1.2.1</t>
  </si>
  <si>
    <t xml:space="preserve">  西平立交至莞太立交段-通信管道工程</t>
  </si>
  <si>
    <t>1.2.2</t>
  </si>
  <si>
    <t xml:space="preserve">  西平立交至莞太立交段-雨水工程</t>
  </si>
  <si>
    <t>1.2.3</t>
  </si>
  <si>
    <t xml:space="preserve">  西平立交至莞太立交段-污水工程</t>
  </si>
  <si>
    <t>1.2.4</t>
  </si>
  <si>
    <t xml:space="preserve">  西平立交至莞太立交段-给水工程</t>
  </si>
  <si>
    <t>1.3</t>
  </si>
  <si>
    <t xml:space="preserve">  西平立交至莞太立交段-桥梁涵洞工程（不含沥青面层）</t>
  </si>
  <si>
    <t>1.3.1</t>
  </si>
  <si>
    <t xml:space="preserve">  西平立交至莞太立交段-桥涵维修加固工程</t>
  </si>
  <si>
    <t>1.3.2</t>
  </si>
  <si>
    <t xml:space="preserve">  西平立交至莞太立交段-涵洞工程</t>
  </si>
  <si>
    <t>1.3.3</t>
  </si>
  <si>
    <t xml:space="preserve">  西平立交至莞太立交段-桥梁拆除工程</t>
  </si>
  <si>
    <t>1.3.4</t>
  </si>
  <si>
    <t xml:space="preserve">  西平立交至莞太立交段-东莞大道立交拼宽桥</t>
  </si>
  <si>
    <t>1.3.5</t>
  </si>
  <si>
    <t xml:space="preserve">  西平立交至莞太立交段-东莞大道立交A匝道桥</t>
  </si>
  <si>
    <t>1.3.6</t>
  </si>
  <si>
    <t xml:space="preserve">  西平立交至莞太立交段-东莞大道立交B匝道桥</t>
  </si>
  <si>
    <t>1.3.7</t>
  </si>
  <si>
    <t xml:space="preserve">  西平立交至莞太立交段-宏图路E匝道桥</t>
  </si>
  <si>
    <t>1.3.8</t>
  </si>
  <si>
    <t xml:space="preserve">  西平立交至莞太立交段-宏图路跨线桥</t>
  </si>
  <si>
    <t>1.3.9</t>
  </si>
  <si>
    <t xml:space="preserve">  西平立交至莞太立交段-莞太立交拼宽桥</t>
  </si>
  <si>
    <t>1.3.10</t>
  </si>
  <si>
    <t xml:space="preserve">  西平立交至莞太立交段-莞太立交A匝道桥</t>
  </si>
  <si>
    <t>1.3.11</t>
  </si>
  <si>
    <t xml:space="preserve">  西平立交至莞太立交段-莞太立交B匝道桥</t>
  </si>
  <si>
    <t>1.3.12</t>
  </si>
  <si>
    <t xml:space="preserve">  西平立交至莞太立交段-莞太立交C匝道桥</t>
  </si>
  <si>
    <t>1.3.13</t>
  </si>
  <si>
    <t xml:space="preserve">  西平立交至莞太立交段-莞太立交H匝道桥</t>
  </si>
  <si>
    <t>1.3.14</t>
  </si>
  <si>
    <t xml:space="preserve">  西平立交至莞太立交段-桥上基础预留预埋件</t>
  </si>
  <si>
    <t>1.4</t>
  </si>
  <si>
    <t xml:space="preserve">  西平立交段-道路、苗木迁移</t>
  </si>
  <si>
    <t>1.4.1</t>
  </si>
  <si>
    <t xml:space="preserve">  西平立交段-路基工程</t>
  </si>
  <si>
    <t>1.4.2</t>
  </si>
  <si>
    <t xml:space="preserve">  西平立交段-路面工程（不含沥青层）</t>
  </si>
  <si>
    <t>1.4.3</t>
  </si>
  <si>
    <t xml:space="preserve">  西平立交段-海绵城市工程</t>
  </si>
  <si>
    <t>1.4.4</t>
  </si>
  <si>
    <t xml:space="preserve">  西平立交段-苗木迁移</t>
  </si>
  <si>
    <t>1.5</t>
  </si>
  <si>
    <t xml:space="preserve">  西平立交段-管网</t>
  </si>
  <si>
    <t>1.5.1</t>
  </si>
  <si>
    <t xml:space="preserve">  西平立交段-通信管道工程</t>
  </si>
  <si>
    <t>1.5.2</t>
  </si>
  <si>
    <t xml:space="preserve">  西平立交段-雨水工程</t>
  </si>
  <si>
    <t>1.5.3</t>
  </si>
  <si>
    <t xml:space="preserve">  西平立交段-污水工程</t>
  </si>
  <si>
    <t>1.5.4</t>
  </si>
  <si>
    <t xml:space="preserve">  西平立交段-给水工程</t>
  </si>
  <si>
    <t>1.6</t>
  </si>
  <si>
    <t xml:space="preserve">  西平立交段-桥梁涵洞工程（不含沥青面层）</t>
  </si>
  <si>
    <t>1.6.1</t>
  </si>
  <si>
    <t xml:space="preserve">  西平立交段-涵洞工程</t>
  </si>
  <si>
    <t>1.6.2</t>
  </si>
  <si>
    <t xml:space="preserve">  西平立交段-桥涵维修加固工程</t>
  </si>
  <si>
    <t>1.6.3</t>
  </si>
  <si>
    <t xml:space="preserve">  西平立交段-桥梁拆除工程</t>
  </si>
  <si>
    <t>1.6.4</t>
  </si>
  <si>
    <t xml:space="preserve">  西平立交段-西平立交A匝道1号桥</t>
  </si>
  <si>
    <t>1.6.5</t>
  </si>
  <si>
    <t xml:space="preserve">  西平立交段-西平立交A匝道2号桥</t>
  </si>
  <si>
    <t>1.6.6</t>
  </si>
  <si>
    <t xml:space="preserve">  西平立交段-西平立交A匝道3号桥</t>
  </si>
  <si>
    <t>1.6.7</t>
  </si>
  <si>
    <t xml:space="preserve">  西平立交段-西平立交B匝道1号桥</t>
  </si>
  <si>
    <t>1.6.8</t>
  </si>
  <si>
    <t xml:space="preserve">  西平立交段-西平立交B匝道2号拼宽桥</t>
  </si>
  <si>
    <t>1.6.9</t>
  </si>
  <si>
    <t xml:space="preserve">  西平立交段-西平立交B匝道3号桥</t>
  </si>
  <si>
    <t>1.6.10</t>
  </si>
  <si>
    <t xml:space="preserve">  西平立交段-西平立交D匝道桥</t>
  </si>
  <si>
    <t>1.6.11</t>
  </si>
  <si>
    <t xml:space="preserve">  西平立交段-东骏路跨线桥</t>
  </si>
  <si>
    <t>1.6.12</t>
  </si>
  <si>
    <t xml:space="preserve">  西平立交段-西平立交M匝道桥</t>
  </si>
  <si>
    <t>1.6.13</t>
  </si>
  <si>
    <t xml:space="preserve">  西平立交段-西平立交O匝道2号桥</t>
  </si>
  <si>
    <t>1.6.14</t>
  </si>
  <si>
    <t xml:space="preserve">  西平立交段-西平立交Y1线1号桥</t>
  </si>
  <si>
    <t>1.6.15</t>
  </si>
  <si>
    <t xml:space="preserve">  西平立交段-西平立交Y1线2号拼宽桥</t>
  </si>
  <si>
    <t>1.6.16</t>
  </si>
  <si>
    <t xml:space="preserve">  西平立交段-西平立交Y1线3号拼宽桥</t>
  </si>
  <si>
    <t>1.6.17</t>
  </si>
  <si>
    <t xml:space="preserve">  西平立交段-西平立交Y2主线桥</t>
  </si>
  <si>
    <t>1.6.18</t>
  </si>
  <si>
    <t xml:space="preserve">  西平立交段-西平立交Z1线1号桥</t>
  </si>
  <si>
    <t>1.6.19</t>
  </si>
  <si>
    <t xml:space="preserve">  西平立交段-西平立交Z1线2号桥</t>
  </si>
  <si>
    <t>1.6.20</t>
  </si>
  <si>
    <t xml:space="preserve">  西平立交段-西平立交Z1线3号拼宽桥</t>
  </si>
  <si>
    <t>1.6.21</t>
  </si>
  <si>
    <t xml:space="preserve">  西平立交段-西平立交Z2线拼宽桥</t>
  </si>
  <si>
    <t>1.6.22</t>
  </si>
  <si>
    <t xml:space="preserve">  西平立交段-西平立交I匝道桥</t>
  </si>
  <si>
    <t>1.6.23</t>
  </si>
  <si>
    <t xml:space="preserve">  西平立交段-桥上基础预留预埋件</t>
  </si>
  <si>
    <t xml:space="preserve">  措施项目费</t>
  </si>
  <si>
    <t xml:space="preserve">  措施项目费合计</t>
  </si>
  <si>
    <t>绿色施工安全防护措施费</t>
  </si>
  <si>
    <t>2.1.1</t>
  </si>
  <si>
    <t>文明施工措施</t>
  </si>
  <si>
    <t>2.1.2</t>
  </si>
  <si>
    <t>环境保护措施</t>
  </si>
  <si>
    <t>2.1.3</t>
  </si>
  <si>
    <t>临时设施措施</t>
  </si>
  <si>
    <t>2.1.4</t>
  </si>
  <si>
    <t>安全生产措施</t>
  </si>
  <si>
    <t>措施实施费用</t>
  </si>
  <si>
    <t>西平立交至莞太立交段-涵洞工程其他措施项目</t>
  </si>
  <si>
    <t>西平立交至莞太立交段-桥梁拆除工程其他措施项目</t>
  </si>
  <si>
    <t>东莞大道立交拼宽桥其他措施项目</t>
  </si>
  <si>
    <t>东莞大道立交A匝道桥其他措施项目</t>
  </si>
  <si>
    <t>东莞大道立交B匝道桥其他措施项目</t>
  </si>
  <si>
    <t>宏图路E匝道桥其他措施项目</t>
  </si>
  <si>
    <t>宏图路跨线桥其他措施项目</t>
  </si>
  <si>
    <t>莞太立交拼宽桥其他措施项目</t>
  </si>
  <si>
    <t>莞太立交A匝道桥其他措施项目</t>
  </si>
  <si>
    <t>莞太立交B匝道桥其他措施项目</t>
  </si>
  <si>
    <t>莞太立交C匝道桥其他措施项目</t>
  </si>
  <si>
    <t>莞太立交H匝道桥其他措施项目</t>
  </si>
  <si>
    <t>西平立交段-涵洞工程其他措施项目</t>
  </si>
  <si>
    <t>西平立交段-桥梁拆除工程其他措施项目</t>
  </si>
  <si>
    <t>西平立交A匝道1号桥其他措施项目</t>
  </si>
  <si>
    <t>西平立交A匝道2号桥其他措施项目</t>
  </si>
  <si>
    <t>西平立交A匝道3号桥其他措施项目</t>
  </si>
  <si>
    <t>西平立交B匝道1号桥其他措施项目</t>
  </si>
  <si>
    <t>西平立交B匝道2号拼宽桥其他措施项目</t>
  </si>
  <si>
    <t>西平立交B匝道3号桥其他措施项目</t>
  </si>
  <si>
    <t>西平立交D匝道桥其他措施项目</t>
  </si>
  <si>
    <t>东骏路跨线桥其他措施项目</t>
  </si>
  <si>
    <t>西平立交M匝道桥其他措施项目</t>
  </si>
  <si>
    <t>西平立交O匝道2号桥其他措施项目</t>
  </si>
  <si>
    <t>西平立交Y1线1号桥其他措施项目</t>
  </si>
  <si>
    <t>西平立交Y1线2号拼宽桥其他措施项目</t>
  </si>
  <si>
    <t>西平立交Y1线3号拼宽桥其他措施项目</t>
  </si>
  <si>
    <t>西平立交Y2主线桥其他措施项目</t>
  </si>
  <si>
    <t>西平立交Z1线1号桥其他措施项目</t>
  </si>
  <si>
    <t>西平立交Z1线2号桥其他措施项目</t>
  </si>
  <si>
    <t>西平立交Z1线3号拼宽桥其他措施项目</t>
  </si>
  <si>
    <t>西平立交Z2线拼宽桥其他措施项目</t>
  </si>
  <si>
    <t>西平立交I匝道桥其他措施项目</t>
  </si>
  <si>
    <t>临时交通疏解工程-西平立交至莞太立交段</t>
  </si>
  <si>
    <t>临时交通疏解工程-西平立交段</t>
  </si>
  <si>
    <t>施工便道、便桥</t>
  </si>
  <si>
    <t>3</t>
  </si>
  <si>
    <t xml:space="preserve">  其他项目费</t>
  </si>
  <si>
    <t xml:space="preserve">  其他项目费合计</t>
  </si>
  <si>
    <t>3.1</t>
  </si>
  <si>
    <t xml:space="preserve">  其中：暂列金额</t>
  </si>
  <si>
    <t xml:space="preserve">  暂列金额</t>
  </si>
  <si>
    <t>3.2</t>
  </si>
  <si>
    <t xml:space="preserve">  其中：专业工程暂估价</t>
  </si>
  <si>
    <t xml:space="preserve">  专业工程暂估价</t>
  </si>
  <si>
    <t>3.3</t>
  </si>
  <si>
    <t xml:space="preserve">  其中：计日工</t>
  </si>
  <si>
    <t xml:space="preserve">  计日工</t>
  </si>
  <si>
    <t>3.4</t>
  </si>
  <si>
    <t xml:space="preserve">  其中：总承包服务费</t>
  </si>
  <si>
    <t xml:space="preserve">  总承包服务费</t>
  </si>
  <si>
    <t>3.5</t>
  </si>
  <si>
    <t xml:space="preserve">  其中：合同中约定的其他项目</t>
  </si>
  <si>
    <t xml:space="preserve">  合同中约定的其他项目</t>
  </si>
  <si>
    <t>工程软件管理费</t>
  </si>
  <si>
    <t>5</t>
  </si>
  <si>
    <t xml:space="preserve">  税前工程造价</t>
  </si>
  <si>
    <t>分部分项工程费+措施项目费+其他项目费+工程软件管理费</t>
  </si>
  <si>
    <t>6</t>
  </si>
  <si>
    <t xml:space="preserve">  增值税</t>
  </si>
  <si>
    <t>分部分项工程费+措施项目费+其他项目费-专业工程暂估价</t>
  </si>
  <si>
    <t>7</t>
  </si>
  <si>
    <t xml:space="preserve">  合   计</t>
  </si>
  <si>
    <t>分部分项工程费+措施项目费（不含单列费）+其他项目费+增值税</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</si>
  <si>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</si>
  <si>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</si>
  <si>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项目编码</t>
  </si>
  <si>
    <t>项目名称</t>
  </si>
  <si>
    <t>项目特征描述</t>
  </si>
  <si>
    <t>计量
单位</t>
  </si>
  <si>
    <t>工程量</t>
  </si>
  <si>
    <t>金额（元）</t>
  </si>
  <si>
    <t>综合单价</t>
  </si>
  <si>
    <t>合价</t>
  </si>
  <si>
    <t>西平立交至莞太立交段（环城西路南段）-道路、苗木迁移</t>
  </si>
  <si>
    <t>西平立交至莞太立交段-路基工程</t>
  </si>
  <si>
    <t>整个项目</t>
  </si>
  <si>
    <t>路基工程</t>
  </si>
  <si>
    <t>土石方工程</t>
  </si>
  <si>
    <t>断面土石方</t>
  </si>
  <si>
    <t>参考单价（元）</t>
  </si>
  <si>
    <t>040101001001</t>
  </si>
  <si>
    <t>挖一般土方</t>
  </si>
  <si>
    <t>1.土壤类别:综合考虑
2.挖土深度:综合考虑
3.含挖、装
4.其他:符合设计图纸及施工规范要求</t>
  </si>
  <si>
    <t>m3</t>
  </si>
  <si>
    <t>040103002001</t>
  </si>
  <si>
    <t>一般回填方</t>
  </si>
  <si>
    <t>1.密实度要求:按设计及规范要求
2.填方材料品种:土方
3.填方来源、运距:利用原土，运距综合考虑
4.其他:符合设计图纸及施工规范要求</t>
  </si>
  <si>
    <t>040103003001</t>
  </si>
  <si>
    <t>余方弃置</t>
  </si>
  <si>
    <t>1.废弃料品种:土方
2.运距、消纳:综合考虑
3.其他:符合设计图纸及施工规范要求</t>
  </si>
  <si>
    <t>清表</t>
  </si>
  <si>
    <t>040103002002</t>
  </si>
  <si>
    <t>040101001002</t>
  </si>
  <si>
    <t>1.土壤类别:清表
2.挖土深度:综合考虑
3.含挖、装
4.其他:符合设计图纸及施工规范要求</t>
  </si>
  <si>
    <t>040201001001</t>
  </si>
  <si>
    <t>填前压实</t>
  </si>
  <si>
    <t>1.预压方法:压路机碾压
2.密实度要求:按设计及规范要求
3.其他:符合设计图纸及施工规范要求</t>
  </si>
  <si>
    <t>m2</t>
  </si>
  <si>
    <t>拆除旧路排水防护设施</t>
  </si>
  <si>
    <t>041001007001</t>
  </si>
  <si>
    <t>拆除砖石结构</t>
  </si>
  <si>
    <t>1.部位:旧边沟
2.结构形式:M7.5浆砌片石
3.旧料处理及运距:综合考虑
4.其他:符合设计图纸及施工规范要求</t>
  </si>
  <si>
    <t>041001008001</t>
  </si>
  <si>
    <t>拆除混凝土结构</t>
  </si>
  <si>
    <t>1.部位:旧路支挡
2.结构形式:钢筋混凝土
3.旧料处理及运距:综合考虑
4.其他:符合设计图纸及施工规范要求</t>
  </si>
  <si>
    <t>一般路基处理</t>
  </si>
  <si>
    <t>低填浅挖路基处理</t>
  </si>
  <si>
    <t>040201001002</t>
  </si>
  <si>
    <t>040101001003</t>
  </si>
  <si>
    <t>1.土壤类别:综合考虑
2.挖土深度:按现场情况综合考虑
3.运距:综合考虑
4.其他:符合设计图纸及施工规范要求</t>
  </si>
  <si>
    <t>040103003003</t>
  </si>
  <si>
    <t>1.废弃料品种:土方
2.运距:综合考虑
3.其他:符合设计图纸及施工规范要求</t>
  </si>
  <si>
    <t>040103002003</t>
  </si>
  <si>
    <t>回填石屑</t>
  </si>
  <si>
    <t>1.密实度要求:按设计及规范要求
2.填方材料品种:石屑
3.填方来源、运距:综合考虑
4.其他:符合设计图纸及施工规范要求</t>
  </si>
  <si>
    <t>040103002004</t>
  </si>
  <si>
    <t>回填【利用拆除混凝土】</t>
  </si>
  <si>
    <t>1.利用拆除混凝土</t>
  </si>
  <si>
    <t>040103002005</t>
  </si>
  <si>
    <t>1.土路肩混凝土硬块利用
2.利用拆除混凝土</t>
  </si>
  <si>
    <t>040103002006</t>
  </si>
  <si>
    <t>回填未筛分碎石</t>
  </si>
  <si>
    <t>1.密实度要求:按设计及规范要求
2.填方材料品种:回填未筛分碎石
3.填方来源、运距:综合考虑
4.其他:符合设计图纸及施工规范要求</t>
  </si>
  <si>
    <t>桥头路基处理</t>
  </si>
  <si>
    <t>040201021001</t>
  </si>
  <si>
    <t>土工合成材料</t>
  </si>
  <si>
    <t>1.材料品种、规格:渗水土工布
2.其他:符合设计图纸及施工规范要求</t>
  </si>
  <si>
    <t>040103002007</t>
  </si>
  <si>
    <t>040501005001</t>
  </si>
  <si>
    <t>塑料管</t>
  </si>
  <si>
    <t>1.材质及规格:Ф11cmPVC管
2.其他:符合设计图纸及施工规范要求</t>
  </si>
  <si>
    <t>m</t>
  </si>
  <si>
    <t>040103002008</t>
  </si>
  <si>
    <t>回填粘土</t>
  </si>
  <si>
    <t>1.密实度要求:按设计及规范要求
2.填方材料品种:粘土
3.填方来源、运距:综合考虑
4.其他:符合设计图纸及施工规范要求</t>
  </si>
  <si>
    <t>040201001003</t>
  </si>
  <si>
    <t>1.碾压方法:夯实机补压（5遍）
2.密实度要求:按设计及规范要求
3.其他:符合设计图纸及施工规范要求</t>
  </si>
  <si>
    <t>箱涵涵背处理</t>
  </si>
  <si>
    <t>040103002009</t>
  </si>
  <si>
    <t>040103002010</t>
  </si>
  <si>
    <t>040201001004</t>
  </si>
  <si>
    <t>路床换填处理</t>
  </si>
  <si>
    <t>040201021002</t>
  </si>
  <si>
    <t>1.材料品种、规格:GGR/SP/BW80-80型钢塑格栅
2.搭接方式:Φ8 U形钉固定
3.其他:符合设计图纸及施工规范要求</t>
  </si>
  <si>
    <t>040101001004</t>
  </si>
  <si>
    <t>1.土壤类别:综合考虑
2.挖土深度:综合考虑
3.运距:综合考虑
4.其他:符合设计图纸及施工规范要求</t>
  </si>
  <si>
    <t>040103003004</t>
  </si>
  <si>
    <t>040103002011</t>
  </si>
  <si>
    <t>040103002012</t>
  </si>
  <si>
    <t>填挖交界处理</t>
  </si>
  <si>
    <t>040201021003</t>
  </si>
  <si>
    <t>040101001005</t>
  </si>
  <si>
    <t>1.土壤类别:综合考虑
2.挖土深度:综合考虑
3.含挖、装
4.运距:综合考虑
5.其他:符合设计图纸及施工规范要求</t>
  </si>
  <si>
    <t>040103003005</t>
  </si>
  <si>
    <t>040103002013</t>
  </si>
  <si>
    <t>1.密实度要求:按设计及规范要求
2.填方材料品种:土方
3.填方来源、运距:原土回填，综合考虑运距
4.其他:符合设计图纸及施工规范要求</t>
  </si>
  <si>
    <t>040103002014</t>
  </si>
  <si>
    <t>040201001005</t>
  </si>
  <si>
    <t>1.碾压方法:液压夯实机补压（5遍）
2.密实度要求:按设计及规范要求
3.其他:符合设计图纸及施工规范要求</t>
  </si>
  <si>
    <t>软土路基处理</t>
  </si>
  <si>
    <t>气泡轻质土路基</t>
  </si>
  <si>
    <t>040303002001</t>
  </si>
  <si>
    <t>气泡轻质土</t>
  </si>
  <si>
    <t>1.密实度要求:满足设计及规范要求
2.填方材料品种:气泡轻质土
3.填方来源、运距:综合考虑
4.其他:符合设计图纸及施工规范要求</t>
  </si>
  <si>
    <t>040304003001</t>
  </si>
  <si>
    <t>预制混凝土板</t>
  </si>
  <si>
    <t>1.部位:气泡轻质土面板
2.混凝土强度等级:C25
3.砂浆强度等级:M15水泥砂浆
4.含模板
5.其他:符合设计图纸及施工规范要求</t>
  </si>
  <si>
    <t>040901001001</t>
  </si>
  <si>
    <t>钢筋及支架</t>
  </si>
  <si>
    <t>1.材料种类:气泡轻质土面板钢筋及连接件
2.钢筋规格:HPB300光圆钢筋
3.其他:符合设计图纸及施工规范要求</t>
  </si>
  <si>
    <t>t</t>
  </si>
  <si>
    <t>040303002002</t>
  </si>
  <si>
    <t>混凝土基础</t>
  </si>
  <si>
    <t>1.部位:气泡轻质土面板基础
2.混凝土强度等级:C25
3.混凝土输送方式:综合考虑
4.含模板
5.其他:符合设计图纸及施工规范要求</t>
  </si>
  <si>
    <t>040501005002</t>
  </si>
  <si>
    <t>1.材质及规格:φ75cmUPVC管
2.其他:符合设计图纸及施工规范要求</t>
  </si>
  <si>
    <t>040305001001</t>
  </si>
  <si>
    <t>垫层</t>
  </si>
  <si>
    <t>1.部位:气泡轻质土垫层
2.材料品种、规格:碎石
3.厚度:10cm
4.其他:符合设计图纸及施工规范要求</t>
  </si>
  <si>
    <t>040103002015</t>
  </si>
  <si>
    <t>040305001002</t>
  </si>
  <si>
    <t>1.部位:气泡轻质土垫层
2.材料品种、规格:碎石
3.厚度:30cm
4.其他:符合设计图纸及施工规范要求</t>
  </si>
  <si>
    <t>040101001006</t>
  </si>
  <si>
    <t>1.土壤类别:综合考虑
2.挖土深度:综合考虑
3.含挖装
4.运距:综合考虑
5.其他:符合设计图纸及施工规范要求</t>
  </si>
  <si>
    <t>040103003006</t>
  </si>
  <si>
    <t>040901001002</t>
  </si>
  <si>
    <t>构件钢筋</t>
  </si>
  <si>
    <t>1.材料种类:钢筋网
2.钢筋规格:φ3.2
3.其他:符合设计图纸及施工规范要求</t>
  </si>
  <si>
    <t>040201023001</t>
  </si>
  <si>
    <t>盲沟</t>
  </si>
  <si>
    <t>1.部位:碎石盲沟
2.材料品种、规格:碎石
3.其他:符合设计图纸及施工规范要求</t>
  </si>
  <si>
    <t>040501005003</t>
  </si>
  <si>
    <t>040501005004</t>
  </si>
  <si>
    <t>1.材质及规格:φ15cmUPVC管
2.其他:符合设计图纸及施工规范要求</t>
  </si>
  <si>
    <t>040303018001</t>
  </si>
  <si>
    <t>混凝土防撞护栏</t>
  </si>
  <si>
    <t>1.部位:气泡轻质土防撞护栏
2.混凝土强度等级:C30
3.混凝土输送方式:综合考虑
4.含模板
5.其他:符合设计图纸及施工规范要求</t>
  </si>
  <si>
    <t>040303002003</t>
  </si>
  <si>
    <t>防撞护栏基础</t>
  </si>
  <si>
    <t>1.混凝土强度等级:气泡轻质土防撞护栏基础
2.混凝土强度等级:C30
3.混凝土输送方式:综合考虑
4.含模板
5.其他:符合设计图纸及施工规范要求</t>
  </si>
  <si>
    <t>040901001003</t>
  </si>
  <si>
    <t>1.材料种类:圆钢（HPB300）
2.钢筋规格:φ10
3.其他:符合设计图纸及施工规范要求</t>
  </si>
  <si>
    <t>040901001004</t>
  </si>
  <si>
    <t>1.材料种类:螺纹钢（HRB400）
2.钢筋规格:φ10-25mm
3.其他:符合设计图纸及施工规范要求</t>
  </si>
  <si>
    <t>011003003001</t>
  </si>
  <si>
    <t>防腐涂料</t>
  </si>
  <si>
    <t>1.涂刷部位:混凝土结构
2.涂料品种、刷涂遍数:水性纳米瓷涂装，1遍底层，2遍面层
3.基层处理:按设计图纸
4.辅助措施:综合考虑
5.其他:符合设计及施工规范要求</t>
  </si>
  <si>
    <t>040201021004</t>
  </si>
  <si>
    <t>1.材料品种、规格:防渗土工膜
2.其他:符合设计图纸及施工规范要求</t>
  </si>
  <si>
    <t>040201021005</t>
  </si>
  <si>
    <t>1.材料品种、规格:反滤土工布
2.其他:符合设计图纸及施工规范要求</t>
  </si>
  <si>
    <t>040303001001</t>
  </si>
  <si>
    <t>混凝土垫层</t>
  </si>
  <si>
    <t>1.部位:调平层、护坡道
2.混凝土强度等级:C20
3.含模板
4.其他:符合设计图纸及施工规范要求</t>
  </si>
  <si>
    <t>040302010001</t>
  </si>
  <si>
    <t>钢板桩</t>
  </si>
  <si>
    <t>1.地层情况:按地质勘察报告
2.桩长:按支护深度综合考虑
3.类型:Ⅲ型拉森钢板桩
4.其他:符合设计及施工规范要求</t>
  </si>
  <si>
    <t>路基排水</t>
  </si>
  <si>
    <t>排水沟</t>
  </si>
  <si>
    <t>040101002001</t>
  </si>
  <si>
    <t>挖沟槽土方</t>
  </si>
  <si>
    <t>1.土壤类别:按地质勘察报告
2.挖土深度:按设计要求及现场情况综合考虑
3.其他:符合设计图纸及施工规范要求</t>
  </si>
  <si>
    <t>040103003007</t>
  </si>
  <si>
    <t>040201022001</t>
  </si>
  <si>
    <t>排水沟、截水沟</t>
  </si>
  <si>
    <t>1.部位:路基排水沟
2.强度等级:C25
3.含模板
4.其他:符合设计图纸及施工规范要求</t>
  </si>
  <si>
    <t>040201022002</t>
  </si>
  <si>
    <t>沟盖板、井盖板、井圈</t>
  </si>
  <si>
    <t>1.预制边沟盖板
2.混凝土强度等级:C25
3.含模板
4.其他:符合设计图纸及施工规范要求</t>
  </si>
  <si>
    <t>040901001005</t>
  </si>
  <si>
    <t>1.材料种类:圆钢（HPB300）
2.钢筋规格:φ10mm以内
3.其他:符合设计图纸及施工规范要求</t>
  </si>
  <si>
    <t>防护工程</t>
  </si>
  <si>
    <t>喷播植草</t>
  </si>
  <si>
    <t>050103016001</t>
  </si>
  <si>
    <t>播植草(灌木)籽</t>
  </si>
  <si>
    <t>1.部位:喷播植草防护
2.草(灌木)籽种类:喷播植草所选草种按设计图纸
3.养护期:初期养护不少于45天
4.其他:符合设计图纸及施工规范要求</t>
  </si>
  <si>
    <t>CF生态网植草防护</t>
  </si>
  <si>
    <t>050103016002</t>
  </si>
  <si>
    <t>1.部位:边坡防护
2.材料品种、规格:CF生态植草防护
3.固定:锚定钢筋固定三维挂网
4.含无纺布（30g/m2）
5.打圆木桩
6.养护期:按设计要求
7.其他:符合设计图纸及施工规范要求</t>
  </si>
  <si>
    <t>040303002004</t>
  </si>
  <si>
    <t>1.部位:CF生态网护脚
2.混凝土强度等级:C25
3.含模板
4.符合设计图纸及施工规范要求</t>
  </si>
  <si>
    <t>040101001007</t>
  </si>
  <si>
    <t>1.土壤类别:综合考虑
2.挖土深度:综合考虑
3.含挖装
4.符合设计图纸及施工规范要求</t>
  </si>
  <si>
    <t>040103003008</t>
  </si>
  <si>
    <t>悬臂、扶壁挡土墙</t>
  </si>
  <si>
    <t>040101001008</t>
  </si>
  <si>
    <t>040103003009</t>
  </si>
  <si>
    <t>040103001001</t>
  </si>
  <si>
    <t>沟槽、基坑回填方</t>
  </si>
  <si>
    <t>1.密实度要求:按设计及规范要求
2.填方材料品种:土方
3.填方来源、运距:利用场内开挖土
4.其他:符合设计图纸及施工规范要求</t>
  </si>
  <si>
    <t>040103002016</t>
  </si>
  <si>
    <t>040303015001</t>
  </si>
  <si>
    <t>混凝土挡墙墙身</t>
  </si>
  <si>
    <t>1.部位:挡土墙墙身
2.混凝土强度等级:C30
3.浇捣、养护、输送方式:综合考虑
4.泄水孔材料品种、规格:φ8cm PVC塑料管
5.滤水层要求:碎砾石反滤层
6.沉降缝要求:缝宽2cm，封内填塞满沥青木板
7.含模板
8.其他:符合设计图纸及施工规范要求</t>
  </si>
  <si>
    <t>040103002017</t>
  </si>
  <si>
    <t>040303001002</t>
  </si>
  <si>
    <t>1.部位:挡土墙混凝土垫层
2.混凝土强度等级:C25
3.浇捣、养护、输送方式:综合考虑
4.含模板
5.其他:符合设计图纸及施工规范要求</t>
  </si>
  <si>
    <t>040201021006</t>
  </si>
  <si>
    <t>1.材料品种、规格:土工布 
2.其他:符合设计图纸及施工规范要求</t>
  </si>
  <si>
    <t>040901001006</t>
  </si>
  <si>
    <t>040901001007</t>
  </si>
  <si>
    <t>040305001003</t>
  </si>
  <si>
    <t>1.部位:挡土墙级配碎石垫层
2.材料品种、规格:级配碎石
3.厚度:20cm
4.其他:符合设计图纸及施工规范要求</t>
  </si>
  <si>
    <t>040103001002</t>
  </si>
  <si>
    <t>1.密实度要求:按设计及规范要求
2.填方材料品种:片石
3.填方来源、运距:综合考虑
4.其他:符合设计图纸及施工规范要求</t>
  </si>
  <si>
    <t>011003003002</t>
  </si>
  <si>
    <t>1.涂刷部位:桥梁下部结构
2.涂料品种、刷涂遍数:水性纳米瓷涂装，1遍底层，2遍面层
3.基层处理:按设计图纸
4.辅助措施:综合考虑
5.其他:符合设计及施工规范要求</t>
  </si>
  <si>
    <t>护肩墙</t>
  </si>
  <si>
    <t>040101001009</t>
  </si>
  <si>
    <t>040103003010</t>
  </si>
  <si>
    <t>040103001003</t>
  </si>
  <si>
    <t>040303015002</t>
  </si>
  <si>
    <t>011003003003</t>
  </si>
  <si>
    <t>防撞栏</t>
  </si>
  <si>
    <t>040303018002</t>
  </si>
  <si>
    <t>1.部位:挡土墙防撞护栏
2.混凝土强度等级:C30
3.混凝土浇捣、养护、输送方式:综合考虑
4.含模板
5.其他:符合设计图纸及施工规范要求</t>
  </si>
  <si>
    <t>040303002005</t>
  </si>
  <si>
    <t>1.部位:基础
2.混凝土强度等级:C30
3.混凝土浇捣、养护、输送方式:综合考虑
4.含模板
5.其他:符合设计图纸及施工规范要求</t>
  </si>
  <si>
    <t>040901001008</t>
  </si>
  <si>
    <t>1.材料种类:圆钢（HPB300）
2.钢筋规格:φ10以内
3.其他:符合设计图纸及施工规范要求</t>
  </si>
  <si>
    <t>040901001009</t>
  </si>
  <si>
    <t>俯斜挡土墙</t>
  </si>
  <si>
    <t>040303015003</t>
  </si>
  <si>
    <t>1.部位:俯斜式混凝土挡土墙
2.混凝土强度等级:C25
3.泄水孔材料品种、规格:ф11、ф15、ф31.5PVC管
4.滤水层:中粗砂排水层、土工布包裹碎石盲沟
5.沉降缝要求:缝宽2cm，缝内填塞沥青麻筋
6.浇捣、养护、输送方式:综合考虑
7.含模板
8.其他:符合设计图纸及施工规范要求</t>
  </si>
  <si>
    <t>040101001010</t>
  </si>
  <si>
    <t>040103003011</t>
  </si>
  <si>
    <t>040103002018</t>
  </si>
  <si>
    <t>1.部位:俯斜式挡土墙墙后回填
2.密实度要求:按设计及规范要求
3.填方材料品种:粘土
4.填料来源、运距:综合考虑
5.其他:符合设计图纸及施工规范要求</t>
  </si>
  <si>
    <t>040302010002</t>
  </si>
  <si>
    <t>1.地层情况:按地质勘察报告
2.桩长:6m
3.类型:Ⅲ型拉森钢板桩
4.基坑宽≤4m含支撑安拆，基坑宽＞4m的不含钢支撑安拆
5.其他:符合设计及施工规范要求</t>
  </si>
  <si>
    <t>040302010003</t>
  </si>
  <si>
    <t>打永久钢板桩</t>
  </si>
  <si>
    <t>1.永久性钢板桩
2.桩长:12m
3.地层情况:拉森Ⅲ型钢板桩
4.其他:符合设计图纸及施工规范要求</t>
  </si>
  <si>
    <t>040302010004</t>
  </si>
  <si>
    <t>1.永久性钢板桩
2.桩长:6m
3.地层情况:拉森Ⅲ型钢板桩
4.其他:符合设计图纸及施工规范要求</t>
  </si>
  <si>
    <t>011003003004</t>
  </si>
  <si>
    <t>改路工程</t>
  </si>
  <si>
    <t>040103002019</t>
  </si>
  <si>
    <t>1.密实度要求:按设计及规范要求
2.填方材料品种:土方
3.填方来源、运距:场内平衡，运距综合考虑</t>
  </si>
  <si>
    <t>050103016003</t>
  </si>
  <si>
    <t>040201022003</t>
  </si>
  <si>
    <t>1.部位:浆砌片石排水沟
2.砂浆强度等级:M7.5
3.其他:符合设计图纸及施工规范要求</t>
  </si>
  <si>
    <t>040203007001</t>
  </si>
  <si>
    <t>水泥混凝土</t>
  </si>
  <si>
    <t>1.部位:面层
2.混凝土强度等级:C30
3.厚度:20cm
4.其他:符合设计图纸及施工规范要求</t>
  </si>
  <si>
    <t>040202010001</t>
  </si>
  <si>
    <t>碎石</t>
  </si>
  <si>
    <t>1.石料规格:级配碎石
2.厚度:15cm
3.其他:符合设计图纸及施工规范要求</t>
  </si>
  <si>
    <t>西平立交至莞太立交段-路面工程（不含沥青面层）</t>
  </si>
  <si>
    <t>路面工程</t>
  </si>
  <si>
    <t>路面拼宽</t>
  </si>
  <si>
    <t>主线行车道及路缘带</t>
  </si>
  <si>
    <t>060104007001</t>
  </si>
  <si>
    <t>路床(槽)整形</t>
  </si>
  <si>
    <t>1.部位:机动车道
2.范围:新建机动车道
3.其他:符合设计图纸及施工规范要求</t>
  </si>
  <si>
    <t>040202016001</t>
  </si>
  <si>
    <t>水泥混凝土基层</t>
  </si>
  <si>
    <t>1.部位:路面底基层
2.种类:C30混凝土
3.厚度:20cm
4.其他:符合设计图纸及施工规范要求</t>
  </si>
  <si>
    <t>040202016002</t>
  </si>
  <si>
    <t>1.部位:路面下基层
2.种类:C30混凝土
3.厚度:15cm
4.其他:符合设计图纸及施工规范要求</t>
  </si>
  <si>
    <t>040202016003</t>
  </si>
  <si>
    <t>1.部位:路面上基层
2.种类:C30混凝土
3.厚度:15cm
4.其他:符合设计图纸及施工规范要求</t>
  </si>
  <si>
    <t>辅道、匝道行车道及路缘带</t>
  </si>
  <si>
    <t>060104007002</t>
  </si>
  <si>
    <t>040202010002</t>
  </si>
  <si>
    <t>040202016004</t>
  </si>
  <si>
    <t>1.部位:底基层
2.混凝土强度等级:C30混凝土
3.厚度:20cm
4.其他:符合设计图纸及施工规范要求</t>
  </si>
  <si>
    <t>040202016005</t>
  </si>
  <si>
    <t>1.部位:下基层
2.混凝土强度等级:C30混凝土
3.厚度:20cm
4.其他:符合设计图纸及施工规范要求</t>
  </si>
  <si>
    <t>拼宽旧路面台阶处理</t>
  </si>
  <si>
    <t>041001001001</t>
  </si>
  <si>
    <t>拆除路面</t>
  </si>
  <si>
    <t>1.材质:沥青路面层
2.厚度:4cm
3.旧料处理及运距:综合考虑</t>
  </si>
  <si>
    <t>041001001002</t>
  </si>
  <si>
    <t>1.材质:沥青路面层
2.厚度:14cm
3.旧料处理及运距:综合考虑</t>
  </si>
  <si>
    <t>041001003001</t>
  </si>
  <si>
    <t>拆除基层</t>
  </si>
  <si>
    <t>1.材质:水泥稳定石屑
2.厚度:15cm
3.旧料处理及运距:综合考虑</t>
  </si>
  <si>
    <t>041001003002</t>
  </si>
  <si>
    <t>1.材质:水泥稳定石屑
2.厚度:20cm
3.旧料处理及运距:综合考虑</t>
  </si>
  <si>
    <t>041001001003</t>
  </si>
  <si>
    <t>041001001004</t>
  </si>
  <si>
    <t>1.材质:沥青路面层
2.厚度:13cm
3.旧料处理及运距:综合考虑</t>
  </si>
  <si>
    <t>041001003003</t>
  </si>
  <si>
    <t>1.材料品种、规格:1m抗裂贴
2.其他:符合设计图纸及施工规范要求</t>
  </si>
  <si>
    <t>路面新建</t>
  </si>
  <si>
    <t>040202014001</t>
  </si>
  <si>
    <t>水泥稳定碎(砾)石</t>
  </si>
  <si>
    <t>1.水泥含量:5%
2.石料规格:级配碎石
3.厚度:18cm
4.其他:符合设计图纸及施工规范要求</t>
  </si>
  <si>
    <t>040202014002</t>
  </si>
  <si>
    <t>040202014003</t>
  </si>
  <si>
    <t>1.水泥含量:4%
2.石料规格:级配碎石
3.厚度:18cm
4.其他:符合设计图纸及施工规范要求</t>
  </si>
  <si>
    <t>040202010003</t>
  </si>
  <si>
    <t>040202014004</t>
  </si>
  <si>
    <t>1.水泥含量:5%
2.石料规格:级配碎石
3.厚度:20cm
4.其他:符合设计图纸及施工规范要求</t>
  </si>
  <si>
    <t>040202014005</t>
  </si>
  <si>
    <t>1.水泥含量:4%
2.石料规格:碎石
3.厚度:20cm
4.其他:符合设计图纸及施工规范要求</t>
  </si>
  <si>
    <t>挖除旧路</t>
  </si>
  <si>
    <t>041001001005</t>
  </si>
  <si>
    <t>1.材质:沥青路面层
2.厚度:17cm
3.旧料处理及运距:综合考虑</t>
  </si>
  <si>
    <t>041001001006</t>
  </si>
  <si>
    <t>1.材质:沥青路面层
2.厚度:18cm
3.旧料处理及运距:综合考虑</t>
  </si>
  <si>
    <t>041001003004</t>
  </si>
  <si>
    <t>1.材质:水泥稳定石屑
2.厚度:50cm
3.旧料处理及运距:综合考虑</t>
  </si>
  <si>
    <t>041001003005</t>
  </si>
  <si>
    <t>1.材质:水泥稳定石屑
2.厚度:40cm
3.旧料处理及运距:综合考虑</t>
  </si>
  <si>
    <t>041001003006</t>
  </si>
  <si>
    <t>拆除基层（利用）</t>
  </si>
  <si>
    <t>041001005001</t>
  </si>
  <si>
    <t>拆除侧、平(缘)石</t>
  </si>
  <si>
    <t>1.材质:拆除混凝土路缘石
2.旧料处理及运距:综合考虑</t>
  </si>
  <si>
    <t>041001002001</t>
  </si>
  <si>
    <t>拆除人行道</t>
  </si>
  <si>
    <t>1.材质:仿花岗岩人行道板
2.厚度:7cm（含2cm砂浆结合层）
3.旧料处理及运距:综合考虑</t>
  </si>
  <si>
    <t>041001003007</t>
  </si>
  <si>
    <t>1.结构形式:土路肩混凝土硬块
2.运距:综合考虑</t>
  </si>
  <si>
    <t>病害处置</t>
  </si>
  <si>
    <t>041001001007</t>
  </si>
  <si>
    <t>1.材质:沥青路面层
2.厚度:10cm
3.旧料处理及运距:综合考虑</t>
  </si>
  <si>
    <t>041001001008</t>
  </si>
  <si>
    <t>1.材质:沥青路面层
2.厚度:8cm
3.旧料处理及运距:综合考虑</t>
  </si>
  <si>
    <t>041001001009</t>
  </si>
  <si>
    <t>1.材质:沥青路面层
2.厚度:7cm
3.旧料处理及运距:综合考虑</t>
  </si>
  <si>
    <t>041001003008</t>
  </si>
  <si>
    <t>1.材质:水泥稳定石屑上基层
2.厚度:30cm
3.旧料处理及运距:综合考虑</t>
  </si>
  <si>
    <t>041001003009</t>
  </si>
  <si>
    <t>1.材质:水泥稳定石屑下基层
2.厚度:40cm
3.旧料处理及运距:综合考虑</t>
  </si>
  <si>
    <t>040202016006</t>
  </si>
  <si>
    <t>1.部位:上基层
2.混凝土强度等级:C30混凝土
3.厚度:20cm
4.其他:符合设计图纸及施工规范要求</t>
  </si>
  <si>
    <t>040202016007</t>
  </si>
  <si>
    <t>040407025001</t>
  </si>
  <si>
    <t>充填压浆</t>
  </si>
  <si>
    <t>1.部位:行车道
2.处理方式:压浆处理
3.浆液成分强度:地聚物
4.注浆方式:压浆管道（深度0.75m）
5.其他:符合设计图纸及施工规范要求</t>
  </si>
  <si>
    <t>土路肩及绿化带</t>
  </si>
  <si>
    <t>路面边部排水</t>
  </si>
  <si>
    <t>1.材料品种、规格:碎石
2.其他:符合设计图纸及施工规范要求</t>
  </si>
  <si>
    <t>1.材质及规格:∅5cmPVC管
2.其他:符合设计图纸及施工规范要求</t>
  </si>
  <si>
    <t>土路肩填筑</t>
  </si>
  <si>
    <t>050103015001</t>
  </si>
  <si>
    <t>铺种草皮</t>
  </si>
  <si>
    <t>1.养护期:12个月
2.铺种方式:30x30cm草块满铺
3.其他:符合设计图纸及施工规范要求</t>
  </si>
  <si>
    <t>中分带、侧分带</t>
  </si>
  <si>
    <t>1.密实度要求:按设计及规范要求
2.填方材料品种:土方
3.填方来源、运距:场内平衡
4.其他:符合设计图纸及施工规范要求</t>
  </si>
  <si>
    <t>人行道</t>
  </si>
  <si>
    <t>040202010004</t>
  </si>
  <si>
    <t>1.部位:人行道垫层
2.石料规格:级配碎石
3.厚度:15cm
4.其他:符合设计图纸及施工规范要求</t>
  </si>
  <si>
    <t>040202016008</t>
  </si>
  <si>
    <t>1.部位:人行道基层
2.混凝土强度等级:C20素混凝土
3.厚度:20cm 
4.其他:符合设计图纸及施工规范要求</t>
  </si>
  <si>
    <t>040204001002</t>
  </si>
  <si>
    <t>人行道块料铺设</t>
  </si>
  <si>
    <t>1.块料品种、规格:仿花岗岩陶瓷景观砖景观砖、1.8cm厚
2.结合层:2.2cm M10水泥砂浆
3.其他:符合设计图纸及施工规范要求</t>
  </si>
  <si>
    <t>040204001003</t>
  </si>
  <si>
    <t>1.块料品种、规格:仿花岗岩陶瓷景观砖盲道砖、1.8cm厚
2.结合层:2.2cm M10水泥砂浆
3.其他:符合设计图纸及施工规范要求</t>
  </si>
  <si>
    <t>非机动车道</t>
  </si>
  <si>
    <t>060104007003</t>
  </si>
  <si>
    <t>1.部位:非机动车道
2.其他:符合设计图纸及施工规范要求</t>
  </si>
  <si>
    <t>040202010005</t>
  </si>
  <si>
    <t>1.部位:非机动车道垫层
2.石料规格:级配碎石
3.厚度:15cm
4.其他:符合设计图纸及施工规范要求</t>
  </si>
  <si>
    <t>040202016009</t>
  </si>
  <si>
    <t>1.部位:非机动车道基层
2.混凝土强度等级:C20素混凝土
3.厚度:15cm
4.其他:符合设计图纸及施工规范要求</t>
  </si>
  <si>
    <t>路缘石</t>
  </si>
  <si>
    <t>040204004001</t>
  </si>
  <si>
    <t>安砌侧(平、缘)石</t>
  </si>
  <si>
    <t>1.材料品种、规格:仿花岗岩路缘石 A型（100x55x18cm）
2.材料来源:外购新建
3.后座:C15混凝土基座
4.砌筑砂浆:M10水泥砂浆
5.其他:符合设计图纸及施工规范要求</t>
  </si>
  <si>
    <t>040204004002</t>
  </si>
  <si>
    <t>1.材料品种、规格:仿花岗岩路缘石 B型（100x35x15cm）
2.材料来源:外购新建
3.后座:C15混凝土基座
4.砌筑砂浆:M10水泥砂浆
5.其他:符合设计图纸及施工规范要求</t>
  </si>
  <si>
    <t>040204004003</t>
  </si>
  <si>
    <t>1.材料品种、规格:仿花岗岩路缘石 D型（100x15x15cm）
2.材料来源:外购新建
3.后座:C15混凝土基座
4.砌筑砂浆:M10水泥砂浆
5.其他:符合设计图纸及施工规范要求</t>
  </si>
  <si>
    <t>040204004004</t>
  </si>
  <si>
    <t>1.材料品种、规格:仿花岗岩路缘石 E型（100x20x15cm）
2.材料来源:外购新建
3.后座:C15混凝土基座
4.砌筑砂浆:M10水泥砂浆
5.其他:符合设计图纸及施工规范要求</t>
  </si>
  <si>
    <t>既有桥面铺装改造</t>
  </si>
  <si>
    <t>041001004001</t>
  </si>
  <si>
    <t>铣刨路面</t>
  </si>
  <si>
    <t>1.材质:旧桥沥青上面层
2.厚度:5cm
3.旧路处理及运输:综合考虑</t>
  </si>
  <si>
    <t>既有桥头过渡段跳车处理</t>
  </si>
  <si>
    <t>041001004002</t>
  </si>
  <si>
    <t>桥头搭板及过渡板</t>
  </si>
  <si>
    <t>1.部位:桥头过渡板
2.混凝土强度等级:C30混凝土
3.厚度:35cm
4.含模板
5.其他:符合设计图纸及施工规范要求</t>
  </si>
  <si>
    <t>1.材料种类:HRB400
2.钢筋规格:Φ25拉杆钢筋
3.其他:符合设计图纸及施工规范要求</t>
  </si>
  <si>
    <t>1.材料种类:HPB300
2.钢筋规格:Φ10加强钢筋
3.其他:符合设计图纸及施工规范要求</t>
  </si>
  <si>
    <t>040203007002</t>
  </si>
  <si>
    <t>1.混凝土强度等级:C20混凝土
2.厚度:35cm
3.部位:中分带回填
4.含模板
5.其他:符合设计图纸及施工规范要求</t>
  </si>
  <si>
    <t>040202010006</t>
  </si>
  <si>
    <t>040901007001</t>
  </si>
  <si>
    <t>植筋</t>
  </si>
  <si>
    <t>1.材料种类:螺纹钢筋
2.材料规格:∅16拉杆植筋
3.植入深度:40cm
4.其他:符合设计图纸及施工规范要求</t>
  </si>
  <si>
    <t>根</t>
  </si>
  <si>
    <t>1.部位:过渡板、搭板下承基层
2.混凝土强度等级:C20现浇砼基层
3.含模板
4.其他:符合设计图纸及施工规范要求</t>
  </si>
  <si>
    <t>1.材料品种、规格:1m自粘式聚酯玻纤布
2.其他:符合设计图纸及施工规范要求</t>
  </si>
  <si>
    <t>智慧公交站</t>
  </si>
  <si>
    <t>040805002001</t>
  </si>
  <si>
    <t>15m智慧公交站台</t>
  </si>
  <si>
    <t>1.名称:15m智慧公交站台（主亭长15m*宽2.2m）
2.信息亭+休息亭+顶棚+坐凳*2+公交站牌+LED预报站屏
3.顶棚:100x50x4.0方通 100x50x2.5铝型材边框，铝通内横档镀锌方通，上盖板2.0mm铝板，下盖板3mm铝板
4.LED灯箱系统:2个双门静态信息屏灯箱，1个双门静态信息屏灯箱，1.0-1.5mm不锈钢板
5.坐凳:防木纹凳面，主要材料为1.5mm不锈钢板，深灰色金属氟碳粉喷涂
6.公交站牌规格:570*5000mm
7.公交站牌材质:立柱材料:4.0mm不锈钢板，灯箱材料:1.2mm不锈钢板，表面处理:深灰色金属氟碳粉喷涂，电器部份:每个灯箱内置LDE光管4支L=700mm 配套电源器 连接候车亭控制系统 两侧打光，灯箱设制防水结构 满足户外使用需</t>
  </si>
  <si>
    <t>套</t>
  </si>
  <si>
    <t>求，外框架立柱焊接需要制作定位夹器或其它相关手段辅助。防止焊接错位,焊接变形,确保内框安装尺寸标准，立柱成形同时预留耐高温铁丝或其它线来辅助穿电丝网线，所有成形工件焊缝切斜口后焊接
8.吊屏:LED预报站屏850*467mm， 1.5mm不锈钢板
9.外框架立柱由模器冲压成型,后
由冲压件拼接成型 成型工件工差控制在± 1mm，立柱拼接时需制作工作或夹具固定 保证内框外形尺寸与灯箱装备吻合 立柱成形同时预留耐高温铁丝或其它线来辅助穿电丝网线。 所有成形工件焊缝切斜口后焊接
10.含灯带、CAT-6网线RVV-3*2.5电源线等内部接线
11.其他参数详见设计说明</t>
  </si>
  <si>
    <t>080807010001</t>
  </si>
  <si>
    <t>无线接收器</t>
  </si>
  <si>
    <t>1.名称:无线接收器
2.其他:符合设计图纸及施工规范要求</t>
  </si>
  <si>
    <t>080802008001</t>
  </si>
  <si>
    <t>传送器</t>
  </si>
  <si>
    <t>1.名称:传送器
2.其他:符合设计图纸及施工规范要求</t>
  </si>
  <si>
    <t>个</t>
  </si>
  <si>
    <t>030405004001</t>
  </si>
  <si>
    <t>时控器</t>
  </si>
  <si>
    <t>1.名称:时控器
2.其他:符合设计及施工规范要求</t>
  </si>
  <si>
    <t>台</t>
  </si>
  <si>
    <t>030405013001</t>
  </si>
  <si>
    <t>小电器</t>
  </si>
  <si>
    <t>1.名称:适配器
2.其他:符合设计及施工规范要求</t>
  </si>
  <si>
    <t>040205019001</t>
  </si>
  <si>
    <t>监控摄像机</t>
  </si>
  <si>
    <t>1.类型:视频监控摄像机
2.规格、型号:监控(焦距2.8mm红外全封闭半球广角
摄像头)400万像素
3.其他:符合设计及施工规范要求</t>
  </si>
  <si>
    <t>040205019002</t>
  </si>
  <si>
    <t>网络视频录像机</t>
  </si>
  <si>
    <t>1.类型:网络视频录像机
2.规格、型号:网口:1个，RJ45 10M/100M自适应以太网电口USB:2个USB2.0PoE接口:4个，RJ4510M/100M自适应以太网电口，支持PoE功能
3.其他:符合设计及施工规范要求</t>
  </si>
  <si>
    <t>030501004001</t>
  </si>
  <si>
    <t>存储设备</t>
  </si>
  <si>
    <t>1.名称:监控硬盘
2.规格:6T
3.其他:符合设计图纸及施工规范要求</t>
  </si>
  <si>
    <t>030501015001</t>
  </si>
  <si>
    <t>交换机</t>
  </si>
  <si>
    <t>1.名称:工业交换机
2.以太网交换机，端口48， 速率1000Mbps,支持的协议:工业
交换机支持的协议包括 TCP/IP、 UDPHTTP、SNMP等
3.其他:符合设计及施工规范要求</t>
  </si>
  <si>
    <t>030904008001</t>
  </si>
  <si>
    <t>模块(模块箱)</t>
  </si>
  <si>
    <t>1.名称:调光模块
2.其他:符合设计及施工规范要求</t>
  </si>
  <si>
    <t>030601003001</t>
  </si>
  <si>
    <t>配电单元</t>
  </si>
  <si>
    <t>1.名称:配电单元
2.其他:符合设计图纸及施工规范要求</t>
  </si>
  <si>
    <t>030404014001</t>
  </si>
  <si>
    <t>汇聚机箱（机柜、机架）</t>
  </si>
  <si>
    <t>1.名称:通信汇聚箱
2.防护等级:IP65
3.规格:1000*800*700mm
4.基础形式、材质、规格:C30混凝土基础
5.接地线:-40*4不锈钢扁钢
6.接地极:∠50*5热镀锌角钢接地极，L=2500mm
7.端子板外部接线材质、规格:含土方开挖及回填
8.安装方式:落地安装
9.含配线架、电源模块、无线通讯系统、网络通讯等
10.其他:符合设计及施工规范要求</t>
  </si>
  <si>
    <t>030404014002</t>
  </si>
  <si>
    <t>智慧公交配电箱</t>
  </si>
  <si>
    <t>1.名称:智慧公交配电箱
2.防护等级:IP65
3.规格:600*500*200mm
4.垫层形式、材质、规格:含智能门锁、断路器、防雷器、漏电保护等
5.其他:符合设计及施工规范要求</t>
  </si>
  <si>
    <t>040205001001</t>
  </si>
  <si>
    <t>接线井</t>
  </si>
  <si>
    <t>1.名称:接线井
2.材料品种:MU25混凝土实心砖，Mb15（防水）水泥砂浆砌筑
3.勾缝、抹面要求:内抹面1:2水泥砂浆15mm
4.规格尺寸:内空800mmx600mmx1000mm
5.盖板材质、规格:球墨铸铁井盖座1012*812*50mm
6.基础、垫层:材料品种、厚度:C25混凝土基础200mm厚
7.其他:符合设计及施工规范要求</t>
  </si>
  <si>
    <t>座</t>
  </si>
  <si>
    <t>040805001001</t>
  </si>
  <si>
    <t>站台基础</t>
  </si>
  <si>
    <t>1.垫层：厚度、材料品种、强度等级:C20混凝土垫层
2.基础:厚度、材料品种、强度等级:C30混凝土基础
3.含基础开挖回填
4.HRB400、预埋铁件、接地装置
5.其他:符合设计及施工规范要求</t>
  </si>
  <si>
    <t>040803002001</t>
  </si>
  <si>
    <t>电缆保护管</t>
  </si>
  <si>
    <t>1.名称:电缆保护管
2.规格:UPVCφ75mm 
3.敷设方式:埋地敷设
4.其他:符合设计及施工规范要求</t>
  </si>
  <si>
    <t>030409001001</t>
  </si>
  <si>
    <t>YJV-0.6/1kV，5×25</t>
  </si>
  <si>
    <t>1.名称:电力电缆
2.规格:YJV-0.6/1kV，5×10
3.其他:符合设计及施工规范要求</t>
  </si>
  <si>
    <t>030502005001</t>
  </si>
  <si>
    <t>通信线缆</t>
  </si>
  <si>
    <t>1.名称:单模光缆GUTA-4B1
2.敷设方式:综合考虑
3.其他:符合设计及施工规范要求</t>
  </si>
  <si>
    <t>040805001002</t>
  </si>
  <si>
    <t>拆除现状公交站站牌及基础</t>
  </si>
  <si>
    <t>1.名称:拆除现状公交站站牌及基础
2.含开挖及回填
3.部位:符合设计及施工规范要求</t>
  </si>
  <si>
    <t>西平立交至莞太立交段-海绵城市工程</t>
  </si>
  <si>
    <t>雨水花园</t>
  </si>
  <si>
    <t>1.填方材料品种:中砂
2.厚度:50mm
3.其他:符合设计图纸及施工规范要求</t>
  </si>
  <si>
    <t>1.材料品种、规格:长丝透水土工布
2.不小于200g/m2
3.其他:符合设计图纸及施工规范要求</t>
  </si>
  <si>
    <t>040202008001</t>
  </si>
  <si>
    <t>砂砾石</t>
  </si>
  <si>
    <t>1.石料规格:砾石∅20~30
2.其他:符合设计图纸及施工规范要求</t>
  </si>
  <si>
    <t>1.穿孔透水管
2.材质及规格:UPVC DN150
3.其他:符合设计图纸及施工规范要求</t>
  </si>
  <si>
    <t>1.材料品种、规格:防渗土工布
2.其他:符合设计图纸及施工规范要求</t>
  </si>
  <si>
    <t>040501001001</t>
  </si>
  <si>
    <t>混凝土管</t>
  </si>
  <si>
    <t>1.规格:DN300mm II级钢筋混凝土管
2.接口方式:胶圈接口
3.基础:C20素砼
4.模板制作、安装、拆除
5.管道检验及试验要求:按设计及规范要求</t>
  </si>
  <si>
    <t>040504010001</t>
  </si>
  <si>
    <t>双箅溢流口</t>
  </si>
  <si>
    <t>1.名称:双箅溢流口
2.篦子及圈口材质、型号、规格:球墨铸铁篦子,满足《铸铁检查井盖》CJ/T511-2017标准要求,满足轻型井盖强度要求。
3.垫层混凝土强度:100mm厚C15混凝土垫层
4.砌筑材料品种、规格:M10水泥砂浆砌筑MU20砼砌体
5.模板制作、安装、拆除
6.其他.符合设计图纸及施工规范要求</t>
  </si>
  <si>
    <t>1.密实度要求:按设计及规范要求
2.填方材料品种:石屑
3.填方来源、运距:外购
4.其他:符合设计图纸及施工规范要求</t>
  </si>
  <si>
    <t>西平立交至莞太立交段-苗木迁移</t>
  </si>
  <si>
    <t>树木迁移</t>
  </si>
  <si>
    <t>050102001001</t>
  </si>
  <si>
    <t>移植乔木</t>
  </si>
  <si>
    <t>1.苗木种类:苗木外迁
2.苗木规格:胸径20-30cm
3.需保留3/5以外树冠
4.运距:综合考虑
5.养护期:24个月
6.其他:符合设计图纸及施工规范要求</t>
  </si>
  <si>
    <t>株</t>
  </si>
  <si>
    <t>050101001001</t>
  </si>
  <si>
    <t>砍伐乔木</t>
  </si>
  <si>
    <t>1.苗木种类:树木砍伐
2.苗木规格:胸径20-30cm
3.运距:综合考虑
4.其他:符合设计图纸及施工规范要求</t>
  </si>
  <si>
    <t>050403001001</t>
  </si>
  <si>
    <t>树木支撑架</t>
  </si>
  <si>
    <t>1.支撑材料规格:4杆/套
2.单株支撑材料数量:支架外径42mm，单根金属管长2m
3.支撑类型、材质:镀锌钢管，四杆每/套</t>
  </si>
  <si>
    <t>西平立交至莞太立交段（环城西路南段）-管网</t>
  </si>
  <si>
    <t>西平立交至莞太立交段-通信管道工程</t>
  </si>
  <si>
    <t>土方工程</t>
  </si>
  <si>
    <t>1.密实度要求:按设计及规范要求
2.填方材料品种:土方
3.填方粒径要求:按设计及规范要求
4.填方来源、运距:利用方
5.其他:符合设计图纸及施工规范要求</t>
  </si>
  <si>
    <t>1.密实度要求:按设计及规范要求
2.填方材料品种:细砂
3.填方粒径要求:按设计及规范要求
4.其他:符合设计图纸及施工规范要求</t>
  </si>
  <si>
    <t>管道工程</t>
  </si>
  <si>
    <t>埋管</t>
  </si>
  <si>
    <t>031103002001</t>
  </si>
  <si>
    <t>新建通信管道</t>
  </si>
  <si>
    <t>1.规格、型号:110×4mm PVC塑料管
2.孔数:1孔
3.试通方式:敷设小口径塑料管
4.其他:符合设计图纸及施工规范要求</t>
  </si>
  <si>
    <t>031103002002</t>
  </si>
  <si>
    <t>1.规格、型号:110×4mm PVC塑料管
2.孔数:2孔
3.试通方式:敷设小口径塑料管
4.其他:符合设计图纸及施工规范要求</t>
  </si>
  <si>
    <t>031103002003</t>
  </si>
  <si>
    <t>1.规格、型号:110×4mm PVC塑料管
2.孔数:3孔
3.试通方式:敷设小口径塑料管
4.其他:符合设计图纸及施工规范要求</t>
  </si>
  <si>
    <t>031103002004</t>
  </si>
  <si>
    <t>1.规格、型号:110×4mm PVC塑料管
2.孔数:5孔
3.试通方式:敷设小口径塑料管
4.其他:符合设计图纸及施工规范要求</t>
  </si>
  <si>
    <t>031103002005</t>
  </si>
  <si>
    <t>1.规格、型号:110×4mm PVC塑料管
2.孔数:6孔
3.试通方式:敷设小口径塑料管
4.其他:符合设计图纸及施工规范要求</t>
  </si>
  <si>
    <t>031103002006</t>
  </si>
  <si>
    <t>1.规格、型号:110×4mm PVC塑料管
2.孔数:7孔
3.试通方式:敷设小口径塑料管
4.其他:符合设计图纸及施工规范要求</t>
  </si>
  <si>
    <t>031103002007</t>
  </si>
  <si>
    <t>1.规格、型号:110×4mm PVC塑料管
2.孔数:8孔
3.试通方式:敷设小口径塑料管
4.其他:符合设计图纸及施工规范要求</t>
  </si>
  <si>
    <t>031103002008</t>
  </si>
  <si>
    <t>1.规格、型号:110×4mm PVC塑料管
2.孔数:9孔
3.试通方式:敷设小口径塑料管
4.其他:符合设计图纸及施工规范要求</t>
  </si>
  <si>
    <t>031103002009</t>
  </si>
  <si>
    <t>1.规格、型号:110×4mm PVC塑料管
2.孔数:12孔
3.试通方式:敷设小口径塑料管
4.其他:符合设计图纸及施工规范要求</t>
  </si>
  <si>
    <t>031103002010</t>
  </si>
  <si>
    <t>1.规格、型号:110×4mm PVC塑料管
2.孔数:13孔
3.试通方式:敷设小口径塑料管
4.其他:符合设计图纸及施工规范要求</t>
  </si>
  <si>
    <t>031103002011</t>
  </si>
  <si>
    <t>1.规格、型号:110×4mm PVC塑料管
2.孔数:16孔
3.试通方式:敷设小口径塑料管
4.其他:符合设计图纸及施工规范要求</t>
  </si>
  <si>
    <t>031103002012</t>
  </si>
  <si>
    <t>1.规格、型号:110×4mm PVC塑料管
2.孔数:17孔
3.试通方式:敷设小口径塑料管
4.其他:符合设计图纸及施工规范要求</t>
  </si>
  <si>
    <t>031103002013</t>
  </si>
  <si>
    <t>1.规格、型号:110×4mm PVC塑料管
2.孔数:18孔
3.试通方式:敷设小口径塑料管
4.其他:符合设计图纸及施工规范要求</t>
  </si>
  <si>
    <t>031103002014</t>
  </si>
  <si>
    <t>1.规格、型号:110×4mm PVC塑料管
2.孔数:19孔
3.试通方式:敷设小口径塑料管
4.其他:符合设计图纸及施工规范要求</t>
  </si>
  <si>
    <t>031103002015</t>
  </si>
  <si>
    <t>1.规格、型号:110×4mm PVC塑料管
2.孔数:21孔
3.试通方式:敷设小口径塑料管
4.其他:符合设计图纸及施工规范要求</t>
  </si>
  <si>
    <t>031103002016</t>
  </si>
  <si>
    <t>1.规格、型号:110×4mm PVC塑料管
2.孔数:26孔
3.试通方式:敷设小口径塑料管
4.其他:符合设计图纸及施工规范要求</t>
  </si>
  <si>
    <t>031103002017</t>
  </si>
  <si>
    <t>1.规格、型号:110×4mm PVC塑料管
2.孔数:27孔
3.试通方式:敷设小口径塑料管
4.其他:符合设计图纸及施工规范要求</t>
  </si>
  <si>
    <t>031103002018</t>
  </si>
  <si>
    <t>1.规格、型号:110×4mm PVC塑料管
2.孔数:28孔
3.试通方式:敷设小口径塑料管
4.其他:符合设计图纸及施工规范要求</t>
  </si>
  <si>
    <t>031103002019</t>
  </si>
  <si>
    <t>1.规格、型号:110×4mm PVC塑料管
2.孔数:32孔
3.试通方式:敷设小口径塑料管
4.其他:符合设计图纸及施工规范要求</t>
  </si>
  <si>
    <t>031103002020</t>
  </si>
  <si>
    <t>1.规格、型号:110×4mm PVC塑料管
2.孔数:42孔
3.试通方式:敷设小口径塑料管
4.其他:符合设计图纸及施工规范要求</t>
  </si>
  <si>
    <t>031103002021</t>
  </si>
  <si>
    <t>1.规格、型号:110×4mm PVC塑料管
2.孔数:52孔
3.试通方式:敷设小口径塑料管
4.其他:符合设计图纸及施工规范要求</t>
  </si>
  <si>
    <t>顶管</t>
  </si>
  <si>
    <t>040501012001</t>
  </si>
  <si>
    <t>1.名称：1孔顶管
2.顶管工作方式:钻导向孔、扩孔、回拖布管
3.管道材质及规格:HDPE管 110*10mm
4.其他:符合设计图纸及施工规范要求</t>
  </si>
  <si>
    <t>040501012002</t>
  </si>
  <si>
    <t>1.名称：3孔顶管
2.顶管工作方式:钻导向孔、扩孔、回拖布管
3.管道材质及规格:HDPE管 110*10mm
4.其他:符合设计图纸及施工规范要求</t>
  </si>
  <si>
    <t>040501012003</t>
  </si>
  <si>
    <t>1.名称：6孔顶管
2.顶管工作方式:钻导向孔、扩孔、回拖布管
3.管道材质及规格:HDPE管 110*10mm
4.其他:符合设计图纸及施工规范要求</t>
  </si>
  <si>
    <t>040501012004</t>
  </si>
  <si>
    <t>1.名称：8孔顶管
2.顶管工作方式:钻导向孔、扩孔、回拖布管
3.管道材质及规格:HDPE管 110*10mm
4.其他:符合设计图纸及施工规范要求</t>
  </si>
  <si>
    <t>040501012005</t>
  </si>
  <si>
    <t>1.名称：10孔顶管
2.顶管工作方式:钻导向孔、扩孔、回拖布管
3.管道材质及规格:HDPE管 110*10mm
4.其他:符合设计图纸及施工规范要求</t>
  </si>
  <si>
    <t>040501012006</t>
  </si>
  <si>
    <t>1.名称：18孔顶管
2.顶管工作方式:钻导向孔、扩孔、回拖布管
3.管道材质及规格:HDPE管 110*10mm
4.其他:符合设计图纸及施工规范要求</t>
  </si>
  <si>
    <t>通信井</t>
  </si>
  <si>
    <t>040205001002</t>
  </si>
  <si>
    <t>小号砌砖人孔（直通型）</t>
  </si>
  <si>
    <t>1.名称:小号砌砖人孔（直通型）
2.规格尺寸:砌筑人孔24孔以内 直通型
3.盖板材质、规格:120mm厚C30防水混凝土盖板
4.井盖:Ф700球墨铸铁井盖（中型、防盗）
5.基础、垫层:材料品种、厚度:C15混凝凝土垫层
6.盖板钢筋种类:HRB400带肋钢筋
7.含人孔坑抽水
8.其他:符合设计图纸及施工规范要求</t>
  </si>
  <si>
    <t>040205001003</t>
  </si>
  <si>
    <t>小号砌砖人孔（三通型）</t>
  </si>
  <si>
    <t>1.名称:小号砌砖人孔（三通型）
2.规格尺寸:砌筑人孔24孔以内 三通型
3.盖板材质、规格:球墨铸铁井盖C250 700*800
4.垫层:材料:C15混凝凝土垫层
5.挖土方：按设计要求
6.模板制作、安装、拆除
7.其他:符合设计图纸及施工规范要求</t>
  </si>
  <si>
    <t>040205001004</t>
  </si>
  <si>
    <t>小号砌砖人孔（四通型）</t>
  </si>
  <si>
    <t>1.名称:小号砌砖人孔（四通型）
2.规格尺寸:砌筑人孔24孔以内 四通型
3.盖板材质、规格:球墨铸铁井盖C250 700*800
4.垫层:材料:C15混凝凝土垫层
5.挖土方：按设计要求
6.模板制作、安装、拆除
7.其他:符合设计图纸及施工规范要求</t>
  </si>
  <si>
    <t>040205001005</t>
  </si>
  <si>
    <t>中号砌砖人孔（直通型）</t>
  </si>
  <si>
    <t>1.名称:中号砌砖人孔（直通型）
2.规格尺寸:砌筑人孔24孔以内 直通型
3.盖板材质、规格:球墨铸铁井盖C250 700*800
4.垫层:材料:C15混凝凝土垫层
5.挖土方：按设计要求
6.模板制作、安装、拆除
7.其他:符合设计图纸及施工规范要求</t>
  </si>
  <si>
    <t>040205001006</t>
  </si>
  <si>
    <t>中号砌砖人孔（三通型）</t>
  </si>
  <si>
    <t>1.名称:中号砌砖人孔（三通型）
2.规格尺寸:砌筑人孔24孔以内 三通型
3.盖板材质、规格:球墨铸铁井盖C250 700*800
4.垫层:材料:C15混凝土垫层
5.挖土方：按设计要求
6.模板制作、安装、拆除
7.其他:符合设计图纸及施工规范要求</t>
  </si>
  <si>
    <t>040205001007</t>
  </si>
  <si>
    <t>大号砌砖人孔（四通型）</t>
  </si>
  <si>
    <t>1.名称:大号砌砖人孔（直通型）
2.规格尺寸:砌筑人孔24孔以内 直通型
3.盖板材质、规格:球墨铸铁井盖C250 700*800
4.垫层:材料:C15混凝凝土垫层
5.挖土方：按设计要求
6.模板制作、安装、拆除
7.其他:符合设计图纸及施工规范要求</t>
  </si>
  <si>
    <t>040205001009</t>
  </si>
  <si>
    <t>大号砌砖人孔（直通型）</t>
  </si>
  <si>
    <t>1.名称:中号砌砖人孔（直通型）
2.规格尺寸:砌筑人孔24孔以内 直通型
3.盖板材质、规格:120mm厚C30防水混凝土盖板
4.井盖:Ф700球墨铸铁井盖（中型、防盗）
5.基础、垫层:材料品种、厚度:C15混凝凝土垫层
6.盖板钢筋种类:HRB400带肋钢筋
7.含人孔坑抽水
8.含井字架
9.其他:符合设计图纸及施工规范要求</t>
  </si>
  <si>
    <t>其他</t>
  </si>
  <si>
    <t>031103002022</t>
  </si>
  <si>
    <t>施工测量（管道）</t>
  </si>
  <si>
    <t>1.规格、型号:施工管道测量
2.试通方式:敷设小口径塑料管
3.其他:符合设计图纸及施工规范要求</t>
  </si>
  <si>
    <t>1.部位:通信管垫层
2.混凝土强度等级:C15混凝土
3.模板制作、安装、拆除
4.其他:符合设计图纸及施工规范要求</t>
  </si>
  <si>
    <t>管道包封</t>
  </si>
  <si>
    <t>1.名称:管道包封
2.规格:满包混凝土加固
3.混凝土强度等级:C25
4.模板制作、安装、拆除
5.其他:符合设计图纸及施工规范要求</t>
  </si>
  <si>
    <t>管道填充水泥砂浆</t>
  </si>
  <si>
    <t>1.名称:管道填充水泥砂浆
2.砂浆:M10水泥砂浆
3.其他:符合设计图纸及施工规范要求</t>
  </si>
  <si>
    <t>081102004001</t>
  </si>
  <si>
    <t>人孔壁开窗口</t>
  </si>
  <si>
    <t>1.名称:人孔壁开窗口
2.其他:符合设计图纸及施工规范要求</t>
  </si>
  <si>
    <t>处</t>
  </si>
  <si>
    <t>030412005001</t>
  </si>
  <si>
    <t>GPS单位（人手孔定位）</t>
  </si>
  <si>
    <t>1.名称:GPS单位（人手孔定位）</t>
  </si>
  <si>
    <t>西平立交至莞太立交段-雨水工程</t>
  </si>
  <si>
    <t>支护工程</t>
  </si>
  <si>
    <t>1.打拔钢板桩
2.桩长:6m
3.III型拉森钢板桩
4.基坑宽≤4m含支撑安拆，基坑宽＞4m的不含钢支撑安拆
5.其他:符合设计及施工规范要求</t>
  </si>
  <si>
    <t>1.打拔钢板桩
2.桩长:9m
3.III型拉森钢板桩
4.基坑宽≤4m含支撑安拆，基坑宽＞4m的不含钢支撑安拆
5.其他:符合设计及施工规范要求</t>
  </si>
  <si>
    <t>1.打拔钢板桩
2.桩长:12m
3.IV型拉森钢板桩
4.基坑宽≤4m含支撑安拆，基坑宽＞4m的不含钢支撑安拆
5.其他:符合设计及施工规范要求</t>
  </si>
  <si>
    <t>040302011001</t>
  </si>
  <si>
    <t>挡土板</t>
  </si>
  <si>
    <t>1.材质:水平挡土板
2.挡土深度:3m内
3.含木桩及横撑木
4.其他:符合设计图纸及施工规范要求</t>
  </si>
  <si>
    <t>雨水管道</t>
  </si>
  <si>
    <t>DN300mm 雨水口连接管</t>
  </si>
  <si>
    <t>1.垫层、基础材质及厚度:200mm厚中粗砂垫层
2.管座材质:Ⅱ级钢筋混凝土管(承插口）
3.规格:DN300
4.接口方式:橡胶圈连接
5.模板制作、安装、拆除
6.其他:符合设计图纸及施工规范要求</t>
  </si>
  <si>
    <t>040501001002</t>
  </si>
  <si>
    <t>1.垫层材质及厚度:100mm厚C20混凝土
2.包封材质:C20钢筋混凝土
3.管座材质:Ⅱ级钢筋混凝土管(承插口）
4.规格:DN300
5.接口方式:橡胶圈连接
6.模板制作、安装、拆除
7.其他:符合设计图纸及施工规范要求</t>
  </si>
  <si>
    <t>040501001003</t>
  </si>
  <si>
    <t>DN400mm雨水口连接管</t>
  </si>
  <si>
    <t>1.垫层、基础材质及厚度:200mm厚中粗砂垫层
2.管座材质:Ⅱ级钢筋混凝土管(承插口）
3.规格:DN400
4.接口方式:橡胶圈连接
5.模板制作、安装、拆除
6.其他:符合设计图纸及施工规范要求</t>
  </si>
  <si>
    <t>040501001004</t>
  </si>
  <si>
    <t>DN400mm 雨水口连接管</t>
  </si>
  <si>
    <t>040501001005</t>
  </si>
  <si>
    <t>DN600mm Ⅱ级钢筋混凝土管</t>
  </si>
  <si>
    <t>1.垫层材质及厚度:120°C20混凝土基础
2.管座材质: Ⅱ级钢筋混凝土管(承插口）
3.规格:DN600mm
4.接口方式:胶圈接口
5.模板制作、安装、拆除
6.其他:符合设计图纸及施工规范要求</t>
  </si>
  <si>
    <t>040501001006</t>
  </si>
  <si>
    <t>1.垫层材质及厚度:100mm厚C20混凝土
2.包封材质:C20钢筋混凝土
3.管座材质:Ⅱ级钢筋混凝土管(承插口）
4.规格:DN600
5.接口方式:橡胶圈连接
6.模板制作、安装、拆除
7.其他:符合设计图纸及施工规范要求</t>
  </si>
  <si>
    <t>040501001007</t>
  </si>
  <si>
    <t>DN800mm Ⅱ级钢筋混凝土管</t>
  </si>
  <si>
    <t>1.垫层材质及厚度:120°C20混凝土基础
2.管座材质: Ⅱ级钢筋混凝土管(承插口）
3.规格:DN800mm
4.接口方式:胶圈接口
5.模板制作、安装、拆除
6.其他:符合设计图纸及施工规范要求</t>
  </si>
  <si>
    <t>040501001008</t>
  </si>
  <si>
    <t>DN1000mm Ⅱ级钢筋混凝土管</t>
  </si>
  <si>
    <t>1.垫层材质及厚度:120°C20混凝土基础
2.管座材质: Ⅱ级钢筋混凝土管(承插口）
3.规格:DN1000mm
4.接口方式:胶圈接口
5.模板制作、安装、拆除
6.其他:符合设计图纸及施工规范要求</t>
  </si>
  <si>
    <t>040501001009</t>
  </si>
  <si>
    <t>DN1200mm Ⅱ级钢筋混凝土管</t>
  </si>
  <si>
    <t>1.垫层材质及厚度:120°C20混凝土基础
2.管座材质: Ⅱ级钢筋混凝土管(承插口）
3.规格:DN1200mm
4.接口方式:胶圈接口
5.其他:符合设计图纸及施工规范要求</t>
  </si>
  <si>
    <t>040501001010</t>
  </si>
  <si>
    <t>DN1350mm Ⅱ级钢筋混凝土管</t>
  </si>
  <si>
    <t>1.垫层材质及厚度:120°C20混凝土基础
2.管座材质: Ⅱ级钢筋混凝土管（企口）
3.规格:DN1350mm
4.接口方式:胶圈接口
5.模板制作、安装、拆除
6.其他:符合设计图纸及施工规范要求</t>
  </si>
  <si>
    <t>040501001011</t>
  </si>
  <si>
    <t>1.垫层材质及厚度:100mm厚C20混凝土
2.包封材质:C20钢筋混凝土
3.管座材质: Ⅱ级钢筋混凝土管（企口）
4.规格:DN1350mm
5.接口方式:胶圈接口
6.模板制作、安装、拆除
7.其他:符合设计图纸及施工规范要求</t>
  </si>
  <si>
    <t>040501001012</t>
  </si>
  <si>
    <t>DN1500mm Ⅱ级钢筋混凝土管</t>
  </si>
  <si>
    <t>1.垫层材质及厚度:120°C20混凝土基础
2.管座材质: Ⅱ级钢筋混凝土管（企口）
3.规格:DN1500mm
4.接口方式:胶圈接口
5.模板制作、安装、拆除
6.其他:符合设计图纸及施工规范要求</t>
  </si>
  <si>
    <t>040501001013</t>
  </si>
  <si>
    <t>DN1000mm Ⅲ级钢筋混凝土管</t>
  </si>
  <si>
    <t>1.垫层材质及厚度:120°C20混凝土基础
2.管座材质:III级钢筋混凝土管(承插口）
3.规格:DN1000mm 
4.接口方式:胶圈接口
5.模板制作、安装、拆除
6.其他:符合设计图纸及施工规范要求</t>
  </si>
  <si>
    <t>雨水井</t>
  </si>
  <si>
    <t>040504002003</t>
  </si>
  <si>
    <t>φ1000mm 雨水检查井</t>
  </si>
  <si>
    <t>1.井名称、图号:圆形混凝土雨水检查井、20S515，页29
2.规格:φ1000mm
3.平均井深:2.1m
4.盖板规格、图号:Y03B10-1、20S515-33
5.井盖材质及规格:φ700球墨铸铁井盖
6.井盖、座做法及图号:新建铺装路面广场检查井井盖及井座、14S501-1，页6
7.防坠网
8.模板制作、安装、拆除
9、井字架安装、拆除
10.其他:符合设计图纸及施工规范要求</t>
  </si>
  <si>
    <t>040504002004</t>
  </si>
  <si>
    <t>φ1250mm 雨水检查井</t>
  </si>
  <si>
    <t>1.井名称、图号:圆形混凝土雨水检查井、20S515，页29
2.规格:φ1250mm
3.平均井深:2.3m
4.盖板规格、图号:Y03B12.5-1、20S515-33
5.井盖材质及规格:φ700球墨铸铁井盖
6.井盖、座做法及图号:新建绿化带、新建铺装路面广场检查井井盖及井座井盖及井座，14S501-1，页6
7.防坠网
8.模板制作、安装、拆除
9、井字架安装、拆除
10.其他:符合设计图纸及施工规范要求</t>
  </si>
  <si>
    <t>040504002005</t>
  </si>
  <si>
    <t>1.井名称、图号:圆形混凝土雨水检查井、20S515，页29
2.规格:φ1250mm
3.平均井深:2.3m
4.盖板规格、图号:Y03B12.5-1、20S515-33
5.井盖材质及规格:φ700球墨铸铁井盖
6.井盖、座做法及图号:新建车行道可调式防沉降井盖及井座、详见大样图
7.防坠网
8.模板制作、安装、拆除
9、井字架安装、拆除
10.其他:符合设计图纸及施工规范要求</t>
  </si>
  <si>
    <t>040504002006</t>
  </si>
  <si>
    <t>φ1500mm 雨水检查井</t>
  </si>
  <si>
    <t>1.井名称、图号:圆形混凝土雨水检查井、20S515，页29
2.规格:φ1500mm
3.平均井深:2.6m
4.盖板规格、图号:Y03B12.5-1、20S515-33
5.井盖材质及规格:φ700球墨铸铁井盖
6.井盖、座做法及图号:新建绿化带、新建铺装路面广场检查井井盖及井座井盖及井座，14S501-1，页6
7.防坠网
8.模板制作、安装、拆除
9、井字架安装、拆除
10.其他:符合设计图纸及施工规范要求</t>
  </si>
  <si>
    <t>040504002007</t>
  </si>
  <si>
    <t>1.井名称、图号:圆形混凝土雨水检查井、20S515，页29
2.规格:φ1500mm
3.平均井深:2.6m
4.盖板规格、图号:Y03B12.5-1、20S515-33
5.井盖材质及规格:φ700球墨铸铁井盖
6.井盖、座做法及图号:新建车行道可调式防沉降井盖及井座、详见大样图
7.防坠网
8.模板制作、安装、拆除
9、井字架安装、拆除
10.其他:符合设计图纸及施工规范要求</t>
  </si>
  <si>
    <t>040504002008</t>
  </si>
  <si>
    <t>1700×1700mm 雨水检查井</t>
  </si>
  <si>
    <t>1.井名称、图号:矩形混凝土雨水检查井、20S515，页59
2.规格:1700×1700
3.平均井深:3.8m
4.盖板规格、图号:J02B1-2、20S515-59
5.井盖材质及规格:Ф700球墨铸铁井盖
6.井盖、座做法及图号:新建车行道可调式防沉降井盖及井座、详见大样图
7.防坠网
8.模板制作、安装、拆除
9、井字架安装、拆除
10.其他:符合设计图纸及施工规范要求</t>
  </si>
  <si>
    <t>040504002009</t>
  </si>
  <si>
    <t>1.井名称、图号:矩形混凝土雨水检查井、20S515，页59
2.规格:1700×1700
3.平均井深:3.8m
4.盖板规格、图号:J02B1-2、20S515-59
5.井盖材质及规格:φ700球墨铸铁井盖
6.井盖、座做法及图号:新建绿化带、新建铺装路面广场检查井井盖及井座井盖及井座，14S501-1，页6
7.防坠网
8.模板制作、安装、拆除
9、井字架安装、拆除
10.其他:符合设计图纸及施工规范要求</t>
  </si>
  <si>
    <t>040504002010</t>
  </si>
  <si>
    <t>1700×1700mm 雨水检查井（超深）</t>
  </si>
  <si>
    <t>1.井名称、图号:矩形混凝土雨水检查井、详见大样图
2.规格:1700×1700
3.井平均埋深:8.8m
4.井盖材质及规格:Ф700球墨铸铁井盖
5.井盖、座做法及图号:新建车行道可调式防沉降井盖及井座、详见大样图
6.防坠网
8.模板制作、安装、拆除
9、井字架安装、拆除
10.其他:符合设计图纸及施工规范要求</t>
  </si>
  <si>
    <t>040504002011</t>
  </si>
  <si>
    <t>2100×2100mm 雨水检查井</t>
  </si>
  <si>
    <t>1.井名称、图号:矩形混凝土雨水检查井、20S515，页59
2.规格:2100×2100
3.平均井深:2.8m
4.盖板规格、图号:J02B2-2、20S515-59
5.井盖材质及规格:Ф700球墨铸铁井盖
6.井盖、座做法及图号:新建车行道可调式防沉降井盖及井座、详见大样图
7.防坠网
8.参考图集:20S515，页59
8.模板制作、安装、拆除
9、井字架安装、拆除
10.其他:符合设计图纸及施工规范要求</t>
  </si>
  <si>
    <t>040504002012</t>
  </si>
  <si>
    <t>1.井名称、图号:矩形混凝土雨水检查井、20S515，页59
2.规格:2100×2100
3.平均井深:2.8m
4.盖板规格、图号:J02B2-2、20S515-59
5.井盖材质及规格:Ф700球墨铸铁井盖
6.井盖、座做法及图号:配新建铺装路面、广场检查井井盖及井座
7.防坠网
8.参考图集:20S515，页59
8.模板制作、安装、拆除
9、井字架安装、拆除
10.其他:符合设计图纸及施工规范要求</t>
  </si>
  <si>
    <t>040504002013</t>
  </si>
  <si>
    <t>2400×2400mm 雨水检查井</t>
  </si>
  <si>
    <t>1.井名称、图号:矩形混凝土雨水检查井、20S515，页59
2.规格:2400×2400
3.平均井深:3.0m
4.盖板规格、图号:J02B3-2、20S515-59
5.井盖材质及规格:Ф700球墨铸铁井盖
6.井盖、座做法及图
7.防坠网
8.模板制作、安装、拆除
9、井字架安装、拆除
10.其他:符合设计图纸及施工规范要求</t>
  </si>
  <si>
    <t>040504002014</t>
  </si>
  <si>
    <t>φ1250mm 雨水沉砂井</t>
  </si>
  <si>
    <t>1.井名称、图号:圆形混凝土雨水检查井、20S515，页29
2.规格:φ1250mm
3.平均井深:2.8m
4.盖板规格、图号:Y03B12.5-1、20S515-33
5.井盖材质及规格:φ700球墨铸铁井盖
6.井盖、座做法及图号:新建车行道可调式防沉降井盖及井座、详见大样图
7.防坠网
8.模板制作、安装、拆除
9、井字架安装、拆除
10.其他:符合设计图纸及施工规范要求</t>
  </si>
  <si>
    <t>040504002015</t>
  </si>
  <si>
    <t>1.井名称、图号:圆形混凝土雨水检查井、20S515，页29
2.规格:φ1250mm
3.平均井深:2.8m
4.盖板规格、图号:Y03B12.5-1、20S515-33
5.井盖材质及规格:φ700球墨铸铁井盖
6.井盖、座做法及图号:新建绿化带井盖及井座、14S501-1，页6
7.防坠网
8.模板制作、安装、拆除
9、井字架安装、拆除
10.其他:符合设计图纸及施工规范要求</t>
  </si>
  <si>
    <t>040504002016</t>
  </si>
  <si>
    <t>φ1500mm 雨水沉砂井</t>
  </si>
  <si>
    <t>1.井名称、图号:圆形混凝土雨水检查井、20S515，页29
2.规格:φ1500mm
3.平均井深:3.1m
4.盖板规格、图号:Y03B12.5-1、20S515-33
5.井盖材质及规格:φ700球墨铸铁井盖
6.井盖、座做法及图号:新建车行道可调式防沉降井盖及井座、详见大样图
7.防坠网
8.模板制作、安装、拆除
9、井字架安装、拆除
10.其他:符合设计图纸及施工规范要求</t>
  </si>
  <si>
    <t>040504002017</t>
  </si>
  <si>
    <t>1.井名称、图号:圆形混凝土雨水检查井、20S515，页29
2.规格:φ1500mm
3.平均井深:3.1m
4.盖板规格、图号:Y03B12.5-1、20S515-33
5.井盖材质及规格:φ700球墨铸铁井盖
6.井盖、座做法及图号:配新建绿化带井盖及井座
7.防坠网
8.模板制作、安装、拆除
9、井字架安装、拆除
10.其他:符合设计图纸及施工规范要求</t>
  </si>
  <si>
    <t>040504002018</t>
  </si>
  <si>
    <t>1700×1700mm 雨水沉砂井</t>
  </si>
  <si>
    <t>1.井名称、图号:矩形混凝土雨水检查井、20S515，页59
2.规格:1700×1700
3.平均井深:4.3m
4.盖板规格、图号:J02B1-2、20S515-59
5.井盖材质及规格:Ф700球墨铸铁井盖
6.井盖、座做法及图号:新建车行道可调式防沉降井盖及井座、详见大样图
7.防坠网
8.模板制作、安装、拆除
9、井字架安装、拆除
10.其他:符合设计图纸及施工规范要求</t>
  </si>
  <si>
    <t>040504002019</t>
  </si>
  <si>
    <t>1.井名称、图号:矩形混凝土雨水检查井、20S515，页59
2.规格:1700×1700
3.平均井深:4.3m
4.盖板规格、图号:J02B1-2、20S515-59
5.井盖材质及规格:Ф700球墨铸铁井盖
6.井盖、座做法及：配新建绿化带井盖及井座
7.防坠网
8.模板制作、安装、拆除
9、井字架安装、拆除
10.其他:符合设计图纸及施工规范要求</t>
  </si>
  <si>
    <t>040504002020</t>
  </si>
  <si>
    <t>2100×2100mm 雨水沉砂井</t>
  </si>
  <si>
    <t>1.井名称、图号:矩形混凝土雨水检查井、20S515，页59
2.规格:2100×2100
3.平均井深:3.3m
4.盖板规格、图号:J02B2-2、20S515-59
5.井盖材质及规格:Ф700球墨铸铁井盖
6.井盖、座做法及图号:新建车行道可调式防沉降井盖及井座、详见大样图
7.防坠网
8.模板制作、安装、拆除
9、井字架安装、拆除
10.其他:符合设计图纸及施工规范要求</t>
  </si>
  <si>
    <t>040504002021</t>
  </si>
  <si>
    <t>2400×2400mm 雨水沉砂井</t>
  </si>
  <si>
    <t>1.井名称、图号:矩形混凝土雨水检查井、20S515，页59
2.规格:2400×2400
3.平均井深:4.5m
4.盖板规格、图号:J02B3-2、20S515-59
5.井盖材质及规格:Ф700球墨铸铁井盖
6.井盖、座做法及图号:新建车行道可调式防沉降井盖及井座、详见大样图
7.防坠网
8.模板制作、安装、拆除
9、井字架安装、拆除
10.其他:符合设计图纸及施工规范要求</t>
  </si>
  <si>
    <t>040504002022</t>
  </si>
  <si>
    <t>φ1000mm 渠箱检查井</t>
  </si>
  <si>
    <t>1.井名称、图号:圆形混凝土雨水检查井、20S515，页29
2.规格:φ1000mm
3.平均井深:2.7m
4.盖板规格、图号:Y03B10-1、20S515-33
5.井盖材质及规格:φ700球墨铸铁井盖
6.井盖、座做法及图号:新建车行道可调式防沉降井盖及井座、详见大样图
7.防坠网
8.模板制作、安装、拆除
9、井字架安装、拆除
10.其他:符合设计图纸及施工规范要求</t>
  </si>
  <si>
    <t>040504002023</t>
  </si>
  <si>
    <t>排水边沟导流井</t>
  </si>
  <si>
    <t>1.井名称:排水边沟导流井
2.垫层材质及厚度:C15混凝土10cm厚
3.混凝土强度等级:C25
4.井平均埋深:0.8m
5.井盖材质及规格:Q235钢管格栅
6.模板制作、安装、拆除
7.其他:符合设计图纸及施工规范要求</t>
  </si>
  <si>
    <t>联合式双箅雨水口</t>
  </si>
  <si>
    <t>1.垫层、基础材质及厚度:C20混凝土基础
2.混凝土强度等级:C30混凝土过梁
3.砌筑材料品种、规格:M10砌块
4.砂浆强度等级及配合比:M10水泥砂浆
5.模板制作、安装、拆除
6.其他:符合设计图纸及施工规范要求</t>
  </si>
  <si>
    <t>040504010002</t>
  </si>
  <si>
    <t>平式双箅雨水口</t>
  </si>
  <si>
    <t>1.垫层、基础材质及厚度:C20混凝土地板
2.混凝土强度等级:C30过梁
3.砂浆强度等级及配合比:M10水泥砂浆
4.图集号:16S518，页32
5.模板制作、安装、拆除
6.其他:符合设计图纸及施工规范要求</t>
  </si>
  <si>
    <t>040504010003</t>
  </si>
  <si>
    <t>桥面落水管收水井</t>
  </si>
  <si>
    <t>1.垫层、基础材质及厚度:C15混凝土垫层
2.砌筑材料品种、规格、强度等级:MU20砖
3.砂浆强度等级、配合比:M10水泥砂浆
4.盖板材质、规格:预制C30盖板
5.模板制作、安装、拆除
6.其他:符合设计图纸及施工规范要求</t>
  </si>
  <si>
    <t>040504002001</t>
  </si>
  <si>
    <t>提升及更换雨水检查井井环井盖</t>
  </si>
  <si>
    <t>1.拆除部位:原有钢筋砼井环
2.混凝土强度等级:新建C30钢筋混凝土井环
3.井盖、井圈材质及规格:φ700mm井盖
4.提升高度:0.1m
5.内含防坠网
6.模板制作、安装、拆除
7.其他:符合设计图纸及施工规范要求</t>
  </si>
  <si>
    <t>040504002002</t>
  </si>
  <si>
    <t>人行道装饰井盖</t>
  </si>
  <si>
    <t>1.材质:人行道装饰井盖（镀锌钢）
2.规格:1000*1000
3.其他:符合设计图纸及施工规范要求</t>
  </si>
  <si>
    <t>041001009001</t>
  </si>
  <si>
    <t>拆除雨水口</t>
  </si>
  <si>
    <t>1.结构形式:砖砌双箅平入式雨水口
2.其他:符合设计图纸及施工规范要求</t>
  </si>
  <si>
    <t>041001009002</t>
  </si>
  <si>
    <t>拆除雨水检查井</t>
  </si>
  <si>
    <t>1.结构形式:砖砌雨水检查井
2.规格：φ1500
3.其他:符合设计图纸及施工规范要求</t>
  </si>
  <si>
    <t>1.填方材料品种:石屑
2.φ1500mm检查井封堵
3.其他:符合设计图纸及施工规范要求</t>
  </si>
  <si>
    <t>041001006001</t>
  </si>
  <si>
    <t>拆除排水明沟</t>
  </si>
  <si>
    <t>1.材质:钢筋混凝土排水明沟
2.规格:200*200
3.其他:符合设计图纸及施工规范要求</t>
  </si>
  <si>
    <t>041001006002</t>
  </si>
  <si>
    <t>1.材质:钢筋混凝土排水明沟
2.规格:300*300
3.其他:符合设计图纸及施工规范要求</t>
  </si>
  <si>
    <t>041001006003</t>
  </si>
  <si>
    <t>拆除管道</t>
  </si>
  <si>
    <t>1.废除现状雨水管道
2.材质:II级钢筋混凝土管
3.管径:d300
4.运距、消纳:综合考虑
5.其他:符合设计图纸及施工规范要求</t>
  </si>
  <si>
    <t>041001006004</t>
  </si>
  <si>
    <t>1.废除现状雨水管道
2.材质:II级钢筋混凝土管
3.管径:d400
4.运距、消纳:综合考虑
5.其他:符合设计图纸及施工规范要求</t>
  </si>
  <si>
    <t>041001006005</t>
  </si>
  <si>
    <t>1.废除现状雨水管道
2.材质:II级钢筋混凝土管
3.管径:d500
4.运距、消纳:综合考虑
5.其他:符合设计图纸及施工规范要求</t>
  </si>
  <si>
    <t>041001006006</t>
  </si>
  <si>
    <t>1.废除现状雨水管道
2.材质:II级钢筋混凝土管
3.管径:d600
4.运距、消纳:综合考虑
5.其他:符合设计图纸及施工规范要求</t>
  </si>
  <si>
    <t>041001006007</t>
  </si>
  <si>
    <t>1.废除现状雨水管道
2.材质:II级钢筋混凝土管
3.管径:d800
4.运距、消纳:综合考虑
5.其他:符合设计图纸及施工规范要求</t>
  </si>
  <si>
    <t>041001006008</t>
  </si>
  <si>
    <t>1.废除现状雨水管道
2.材质:II级钢筋混凝土管
3.管径:d1200
4.运距、消纳:综合考虑
5.其他:符合设计图纸及施工规范要求</t>
  </si>
  <si>
    <t>080303018001</t>
  </si>
  <si>
    <t>管堵砌筑</t>
  </si>
  <si>
    <t>1.种类:管口封堵
2.管径:d1000
3.封堵方法:砖砌、水泥砂浆
4.其他:符合设计图纸及施工规范要求</t>
  </si>
  <si>
    <t>1.材质:沥青混凝土路面
2.厚度:18cm
3.运距、消纳:综合考虑
4.其他:符合设计及施工规范要求</t>
  </si>
  <si>
    <t>1.材质:水泥稳定石粉渣
2.厚度:50cm
3.运距、消纳:综合考虑
4.其他:符合设计图纸及施工规范要求</t>
  </si>
  <si>
    <t>1.部位:底基层
2.混凝土强度等级:C20素混凝土
3.厚度:20cm 
4.其他:符合设计图纸及施工规范要求</t>
  </si>
  <si>
    <t>040201020001</t>
  </si>
  <si>
    <t>填石屑</t>
  </si>
  <si>
    <t>1.填石屑找平
2.其他:符合设计图纸及施工规范要求</t>
  </si>
  <si>
    <t>1.材质:沥青混凝土路面
2.厚度:17cm
3.运距、消纳:综合考虑
4.其他:符合设计及施工规范要求</t>
  </si>
  <si>
    <t>1.材质:水泥稳定石粉渣
2.厚度:40cm
3.运距、消纳:综合考虑
4.其他:符合设计图纸及施工规范要求</t>
  </si>
  <si>
    <t>1.部位:基层
2.种类:C30混凝土
3.厚度:20cm
4.其他:符合设计图纸及施工规范要求</t>
  </si>
  <si>
    <t>040201020002</t>
  </si>
  <si>
    <t>西平立交至莞太立交段-污水工程</t>
  </si>
  <si>
    <t>污水管道</t>
  </si>
  <si>
    <t>DN225mm PE100管 PN1.0</t>
  </si>
  <si>
    <t>1.垫层、基础材质及厚度:200mm厚中粗砂垫层
2.材质及规格:DN225mm PE100管PN1.0
3.管道检验及试验要求:闭水试验
4.其他:符合设计图纸及施工规范要求</t>
  </si>
  <si>
    <t>DN315mm PE100管 PN1.0</t>
  </si>
  <si>
    <t>1.垫层、基础材质及厚度:200mm厚中粗砂垫层
2.材质及规格:DN315mm PE100管PN1.0
3.管道检验及试验要求:闭水试验
4.其他:符合设计图纸及施工规范要求</t>
  </si>
  <si>
    <t>DN300mm HDPE缠绕结构壁管（B型）</t>
  </si>
  <si>
    <t>1.垫层、基础材质及厚度:200mm厚中粗砂垫层
2.材质及规格:DN300mm HDPE缠绕结构壁管（B型）SN8
3.管道检验及试验要求:闭水试验
4.其他:符合设计图纸及施工规范要求</t>
  </si>
  <si>
    <t>DN500mm HDPE缠绕结构壁管（B型）</t>
  </si>
  <si>
    <t>1.垫层、基础材质及厚度:200mm厚中粗砂垫层
2.材质及规格:DN500mm HDPE缠绕结构壁管（B型）SN8
3.管道检验及试验要求:闭水试验
4.其他:符合设计图纸及施工规范要求</t>
  </si>
  <si>
    <t>DN500mm Ⅱ级钢筋混凝土管</t>
  </si>
  <si>
    <t>1.垫层材质及厚度:120°C20混凝土基础
2.管座材质: Ⅱ级钢筋混凝土管(承插口）
3.规格:DN500mm
4.接口方式:胶圈接口
5.模板制作、安装、拆除
6.其他:符合设计图纸及施工规范要求</t>
  </si>
  <si>
    <t>1.垫层材质及厚度:120°C20混凝土基础
2.管座材质: Ⅱ级钢筋混凝土管(承插口）
3.规格:DN1200mm
4.接口方式:胶圈接口
5.模板制作、安装、拆除
6.其他:符合设计图纸及施工规范要求</t>
  </si>
  <si>
    <t>040502004001</t>
  </si>
  <si>
    <t>DN300xDN80排气 全承三通</t>
  </si>
  <si>
    <t>1.种类:排气 全承三通
2.材质及规格:球墨铸铁 DN300xDN80 
3.其他:符合设计图纸及施工规范要求</t>
  </si>
  <si>
    <t>040502005001</t>
  </si>
  <si>
    <t>DN80 排气 闸阀</t>
  </si>
  <si>
    <t>1.种类:排气阀
2.材质及规格:DN80 球墨铸铁排气 闸阀
3.其他:符合设计图纸及施工规范要求</t>
  </si>
  <si>
    <t>040502005002</t>
  </si>
  <si>
    <t>DN80 复合式排气阀</t>
  </si>
  <si>
    <t>1.种类:复合式排气阀
2.材质及规格:DN80 球墨铸铁复合排气阀
3.其他:符合设计图纸及施工规范要求</t>
  </si>
  <si>
    <t>污水井</t>
  </si>
  <si>
    <t>φ1000mm 污水检查井</t>
  </si>
  <si>
    <t>1.井名称、图号:圆形混凝土污水检查井、20S515-29
2.规格:φ1000mm
3.平均井深:2.2m
4.盖板规格、图号:Y03B10-2、20S515-30
5.井盖材质及规格:φ700球墨铸铁井盖
6.井盖、座做法及图号:新建车行道可调式防沉降井盖及井座、详见大样图
7.含防坠网
8.模板制作、安装、拆除
9、井字架安装、拆除
10.其他:符合设计图纸及施工规范要求</t>
  </si>
  <si>
    <t>1.井名称、图号:圆形混凝土污水检查井、20S515-29
2.规格:φ1000mm
3.平均井深:2.2m
4.盖板规格、图号:Y03B10-2、20S515-30
5.井盖材质及规格:φ700球墨铸铁井盖
6.井盖、座做法及图号:配新建铺装路面、新建绿化带井盖及井14S501-1，页6
7.含防坠网
8.模板制作、安装、拆除
9、井字架安装、拆除
10.其他:符合设计图纸及施工规范要求</t>
  </si>
  <si>
    <t>φ1250mm 污水检查井</t>
  </si>
  <si>
    <t>1.井名称、图号:圆形混凝土污水检查井
2.规格:φ1250mm 
3.平均井深:1.8m
4.盖板规格、图号:Y03B10-2、20S515-30
5.井盖材质及规格:φ700球墨铸铁井盖
6.井盖、座做法及图号:配新建铺装路面、广场检查井井盖及井座
7.参考图集:20S515，页30
8.含防坠网
9.模板制作、安装、拆除
10、井字架安装、拆除
11.其他:符合设计图纸及施工规范要求</t>
  </si>
  <si>
    <t>φ1500mm 污水检查井</t>
  </si>
  <si>
    <t>1.井名称、图号:圆形混凝土污水检查井
2.规格:φ1500mm 
3.平均井深:4.2m
4.盖板规格、图号:Y03B10-2、20S515-30
5.井盖材质及规格:φ700球墨铸铁井盖
6.井盖、座做法及图号:新建车行道可调式防沉降井盖及井座、详见大样图
7.参考图集:20S515，页30
8.含防坠网
9.模板制作、安装、拆除
9、井字架安装、拆除
10.其他:符合设计图纸及施工规范要求</t>
  </si>
  <si>
    <t>1.井名称、图号:圆形混凝土污水检查井
2.规格:φ1500mm 
3.平均井深:4.2m
4.盖板规格、图号:Y03B10-2、20S515-30
5.井盖材质及规格:φ700球墨铸铁井盖
6.井盖、座做法及图号:配新建铺装路面、配新建绿化带井盖及井座
7.参考图集:20S515，页30
8.含防坠网
9.模板制作、安装、拆除
10、井字架安装、拆除
11.其他:符合设计图纸及施工规范要求</t>
  </si>
  <si>
    <t>1700×1700mm 污水检查井</t>
  </si>
  <si>
    <t>1.井名称、图号:矩形混凝土污水检查井
2.规格:1700×1700
3.平均井深:4.1m
4.盖板规格、图号:J02B1-2、20S515-59
5.井盖材质及规格:Ф700球墨铸铁井盖
6.井盖、座做法及图号:新建车行道可调式防沉降井盖及井座、详见大样图
7.参考图集:20S515，页59
8.含防坠网
9.模板制作、安装、拆除
10、井字架安装、拆除
11.其他:符合设计图纸及施工规范要求</t>
  </si>
  <si>
    <t>1.井名称、图号:矩形混凝土污水检查井
2.规格:1700×1700
3.平均井深:4.1m
4.盖板规格、图号:J02B1-2、20S515-59
5.井盖材质及规格:Ф700球墨铸铁井盖
6.井盖、座做法及图号:配新建铺装路面、广场检查井井盖及井座
7.参考图集:20S515，页59
8.含防坠网
9.模板制作、安装、拆除
10、井字架安装、拆除
11.其他:符合设计图纸及施工规范要求</t>
  </si>
  <si>
    <t>1200×1200mm 钢筋混凝土排气阀井</t>
  </si>
  <si>
    <t>1.垫层、基础材质及厚度:C10混凝土垫层
2.混凝土强度等级:C25
3.盖板材质、规格:C25预制混凝土盖板
4.井盖材质及规格:φ700球墨铸铁井盖
5.井盖、座做法及图号:配新建绿化带井盖及井座
6.平均井深:2.3m
7.图集号:07MS101-2，页162
8.含防坠网
9.模板制作、安装、拆除
10、井字架安装、拆除
11.其他:符合设计图纸及施工规范要求</t>
  </si>
  <si>
    <t>1.拆除部位:原有钢筋砼井环
2.混凝土强度等级:新建C30钢筋混凝土井环
3.井盖材质及规格:φ700球墨铸铁井盖
4.井盖、座做法及图号:可调式防沉降井盖（调节环）、详见大样图
5.提升高度:0.1m
6.内含防坠网
7.模板制作、安装、拆除
8.其他:符合设计图纸及施工规范要求</t>
  </si>
  <si>
    <t>1.填方材料品种:石屑
2.φ1250mm检查井封堵
3.其他:符合设计图纸及施工规范要求</t>
  </si>
  <si>
    <t>1.废除现状雨水管道
2.材质:PE
3.管径:d300
4.运距、消纳:综合考虑
5.其他:符合设计图纸及施工规范要求</t>
  </si>
  <si>
    <t>1.废除现状雨水管道
2.材质:PE
3.管径:d500
4.运距、消纳:综合考虑
5.其他:符合设计图纸及施工规范要求</t>
  </si>
  <si>
    <t>1.种类:管口封堵
2.管径:d500
3.封堵方法:砖砌、水泥砂浆
4.其他:符合设计图纸及施工规范要求</t>
  </si>
  <si>
    <t>080303018002</t>
  </si>
  <si>
    <t>现状迁改导流</t>
  </si>
  <si>
    <t>1.管径:DN300
2.其他:符合设计图纸及施工规范要求</t>
  </si>
  <si>
    <t>080303018003</t>
  </si>
  <si>
    <t>1.管径:DN500
2.其他:符合设计图纸及施工规范要求</t>
  </si>
  <si>
    <t>080303018004</t>
  </si>
  <si>
    <t>1.管径:DN800
2.其他:符合设计图纸及施工规范要求</t>
  </si>
  <si>
    <t>080303018005</t>
  </si>
  <si>
    <t>1.管径:DN1200
2.其他:符合设计图纸及施工规范要求</t>
  </si>
  <si>
    <t>西平立交至莞太立交段-给水工程</t>
  </si>
  <si>
    <t>给水迁改工程</t>
  </si>
  <si>
    <t>给水管道</t>
  </si>
  <si>
    <t>1.垫层、基础材质及厚度:200mm厚中粗砂垫层
2.材质及规格:D50x4.5聚乙烯PE100给水管（PN10）
3.连接形式:胶圈接口
4.管道检验及试验要求:试压、冲洗、消毒
5.其他:符合设计图纸及施工规范要求</t>
  </si>
  <si>
    <t>040501003001</t>
  </si>
  <si>
    <t>钢管</t>
  </si>
  <si>
    <t>1.垫层、基础材质及厚度:200mm厚中粗砂垫层
2.材质及规格:D108x5 焊接钢管（PN10）
3.接口方式:焊接接口
4.管道检验及试验要求:试压、冲洗、消毒
5.防腐:含内外防腐
6.其他:符合设计图纸及施工规范要求</t>
  </si>
  <si>
    <t>040501003002</t>
  </si>
  <si>
    <t>1.垫层、基础材质及厚度:200mm厚中粗砂垫层
2.材质及规格:D159x5 焊接钢管（PN10）
3.接口方式:焊接接口
4.管道检验及试验要求:试压、冲洗、消毒
5.防腐:含内外防腐
6.其他:符合设计图纸及施工规范要求</t>
  </si>
  <si>
    <t>040501003003</t>
  </si>
  <si>
    <t>1.垫层、基础材质及厚度:200mm厚中粗砂垫层
2.材质及规格:D219x6 焊接钢管（PN10）
3.接口方式:焊接接口
4.管道检验及试验要求:试压、冲洗、消毒
5.防腐:含内外防腐
6.其他:符合设计图纸及施工规范要求</t>
  </si>
  <si>
    <t>040501003004</t>
  </si>
  <si>
    <t>1.垫层、基础材质及厚度:200mm厚中粗砂垫层
2.材质及规格:D325x8焊接钢管（PN10）
3.接口方式:焊接接口
4.管道检验及试验要求:试压、冲洗、消毒
5.防腐:含内外防腐
6.其他:符合设计图纸及施工规范要求</t>
  </si>
  <si>
    <t>040501003005</t>
  </si>
  <si>
    <t>1.垫层、基础材质及厚度:200mm厚中粗砂垫层
2.材质及规格:D426x9焊接钢管（PN10）
3.接口方式:焊接接口
4.管道检验及试验要求:试压、冲洗、消毒
5.防腐:含内外防腐
6.其他:符合设计图纸及施工规范要求</t>
  </si>
  <si>
    <t>040501003006</t>
  </si>
  <si>
    <t>1.垫层、基础材质及厚度:200mm厚中粗砂垫层
2.材质及规格:D630x10焊接钢管（PN10）
3.接口方式:焊接接口
4.管道检验及试验要求:试压、冲洗、消毒
5.防腐:含内外防腐
6.其他:符合设计图纸及施工规范要求</t>
  </si>
  <si>
    <t>040501003007</t>
  </si>
  <si>
    <t>1.垫层材质及厚度:100mm厚C20混凝土
2.包封材质:C20钢筋混凝土
3.材质及规格:D630x10焊接钢管（PN10）
4.接口方式:焊接接口
5.管道检验及试验要求:试压、冲洗、消毒
6.防腐:含内外防腐
7.其他:符合设计图纸及施工规范要求</t>
  </si>
  <si>
    <t>040501003008</t>
  </si>
  <si>
    <t>1.垫层、基础材质及厚度:200mm厚中粗砂垫层
2.材质及规格:D1020x14焊接钢管（PN10）
3.接口方式:焊接接口
4.管道检验及试验要求:试压、冲洗、消毒
5.防腐:含内外防腐
6.其他:符合设计图纸及施工规范要求</t>
  </si>
  <si>
    <t>040501003009</t>
  </si>
  <si>
    <t>1.垫层材质及厚度:100mm厚C20混凝土
2.包封材质:C20钢筋混凝土
3.材质及规格:D1020x14焊接钢管（PN10）
4.接口方式:焊接接口
5.管道检验及试验要求:试压、冲洗、消毒
6.防腐:含内外防腐
7.其他:符合设计图纸及施工规范要求</t>
  </si>
  <si>
    <t>DN300mm排泥溢流管</t>
  </si>
  <si>
    <t>1.垫层、基础材质及厚度:200mm厚中粗砂垫层
2.规格:DN300mm Ⅱ级钢筋混凝土管
3.接口方式:胶圈接口
4.其他:符合设计图纸及施工规范要求</t>
  </si>
  <si>
    <t>给水井</t>
  </si>
  <si>
    <t>1500×2000mm 钢筋混凝土排泥矩形立式蝶阀井</t>
  </si>
  <si>
    <t>1.垫层、基础材质及厚度:C10混凝土垫层
2.混凝土强度等级:C25
3.盖板材质、规格:C25预制混凝土盖板
4.井盖材质及规格:φ700球墨铸铁井盖
5.井盖、座做法及图号:新建铺装路面、广场检查井井盖及井座、14S501-1，页6
6.平均井深: 3.4m
7.图集号:07MS101-2，页87
8.含防坠网
9.模板制作、安装、拆除
10、井字架安装、拆除
11.其他:符合设计图纸及施工规范要求</t>
  </si>
  <si>
    <t>1.垫层、基础材质及厚度:C10混凝土垫层
2.混凝土强度等级:C25
3.盖板材质、规格:C25预制混凝土盖板
4.井盖材质及规格:φ700球墨铸铁井盖
5.井盖、座做法及图号:新建车行道可调式防沉降井盖及井座、详见大样图
6.平均井深: 3.4m
7.图集号:07MS101-2，页87
8.含防坠网
9.模板制作、安装、拆除
10、井字架安装、拆除
11.其他:符合设计图纸及施工规范要求</t>
  </si>
  <si>
    <t>1300×1300mm 钢筋混凝土排泥闸阀井</t>
  </si>
  <si>
    <t>1.垫层、基础材质及厚度:C10混凝土垫层
2.混凝土强度等级:C25
3.盖板材质、规格:C25预制混凝土盖板
4.井盖材质及规格:φ700球墨铸铁井盖
5.井盖、座做法及图号:新建车行道可调式防沉降井盖及井座、详见大样图
6.平均井深: 3.1m
7.图集号:07MS101-2，页66
8.含防坠网
9.模板制作、安装、拆除
10、井字架安装、拆除
11.其他:符合设计图纸及施工规范要求</t>
  </si>
  <si>
    <t>040504001001</t>
  </si>
  <si>
    <t>φ1200mm 排泥湿井</t>
  </si>
  <si>
    <t>1.垫层、基础材质及厚度:C10混凝土垫层
2.砌筑材料品种、规格、强度等级:MU10级砖
3.砂浆强度等级、配合比:M10水泥砂浆
4.混凝土强度等级:C25
5.井盖材质及规格:φ700球墨铸铁井盖
6.井盖、座做法及图号:新建铺装路面、广场检查井井盖及井座、14S501-1，页6
7.平均井深:3.4m
8.图集号:07MS100-2，页59
9.模板制作、安装、拆除
10、井字架安装、拆除
11.其他:符合设计图纸及施工规范要求</t>
  </si>
  <si>
    <t>040504001002</t>
  </si>
  <si>
    <t>1.垫层、基础材质及厚度:C10混凝土垫层
2.砌筑材料品种、规格、强度等级:MU10级砖
3.砂浆强度等级、配合比:M10水泥砂浆
4.混凝土强度等级:C25
5.井盖材质及规格:φ700球墨铸铁井盖
6.井盖、座做法及图号:新建车行道可调式防沉降井盖及井座、详见大样图
7.平均井深:3.4m
8.图集号:07MS100-2，页59
9.其他:符合设计图纸及施工规范要求9.模板制作、安装、拆除
10、井字架安装、拆除
11.其他:符合设计图纸及施工规范要求</t>
  </si>
  <si>
    <t>040504001003</t>
  </si>
  <si>
    <t>φ1000mm 排泥湿井</t>
  </si>
  <si>
    <t>1.垫层、基础材质及厚度:C10混凝土垫层
2.砌筑材料品种、规格、强度等级:MU10级砖
3.砂浆强度等级、配合比:M10水泥砂浆
4.混凝土强度等级:C25
5.井盖材质及规格:φ700球墨铸铁井盖
6.井盖、座做法及图号:新建车行道可调式防沉降井盖及井座、详见大样图
7.平均井深:3.1m
8.图集号:07MS100-2，页59
9.模板制作、安装、拆除
10、井字架安装、拆除
11.其他:符合设计图纸及施工规范要求</t>
  </si>
  <si>
    <t>1400×1600mm 钢筋混凝土排气阀井</t>
  </si>
  <si>
    <t>1.垫层、基础材质及厚度:C10混凝土垫层
2.混凝土强度等级:C25
3.盖板材质、规格:C25预制混凝土盖板
4.井盖材质及规格:φ700球墨铸铁井盖
5.井盖、座做法及图号:新建车行道可调式防沉降井盖及井座、详见大样图
6.平均井深:3.4m
7.图集号:07MS101-2，页162
8.含防坠网
9.模板制作、安装、拆除
10、井字架安装、拆除
11.其他:符合设计图纸及施工规范要求</t>
  </si>
  <si>
    <t>1.垫层、基础材质及厚度:C10混凝土垫层
2.混凝土强度等级:C25
3.盖板材质、规格:C25预制混凝土盖板
4.井盖材质及规格:φ700球墨铸铁井盖
5.井盖、座做法及图号:新建绿化带井盖及井座、14S501-1，页6
6.平均井深:3.4m
7.图集号:07MS101-2，页162
8.含防坠网
9.模板制作、安装、拆除
10、井字架安装、拆除
11.其他:符合设计图纸及施工规范要求</t>
  </si>
  <si>
    <t>1.垫层、基础材质及厚度:C10混凝土垫层
2.混凝土强度等级:C25
3.盖板材质、规格:C25预制混凝土盖板
4.井盖材质及规格:φ700球墨铸铁井盖
5.井盖、座做法及图号:新建铺装路面、广场检查井井盖及井座、14S501-1，页6
6.平均井深:3.1m
7.图集号:07MS101-2，页162
8.含防坠网
9.模板制作、安装、拆除
10、井字架安装、拆除
11.其他:符合设计图纸及施工规范要求</t>
  </si>
  <si>
    <t>2200×3000mm 钢筋混凝土矩形卧式蝶阀井</t>
  </si>
  <si>
    <t>1.垫层、基础材质及厚度:C10混凝土垫层
2.混凝土强度等级:C25
3.盖板材质、规格:C25预制混凝土盖板
4.井盖材质及规格:φ700球墨铸铁井盖
5.井盖、座做法及图号:新建绿化带、新建铺装路面、广场检查井井盖及井座井盖及井座、14S501-1，页6
6.平均井深:3.4m
7.图集号:07MS101-2，页110
8.含防坠网
9.模板制作、安装、拆除
10、井字架安装、拆除
11.其他:符合设计图纸及施工规范要求</t>
  </si>
  <si>
    <t>1.垫层、基础材质及厚度:C10混凝土垫层
2.混凝土强度等级:C25
3.盖板材质、规格:C25预制混凝土盖板
4.井盖材质及规格:φ700球墨铸铁井盖
5.井盖、座做法及图号:新建车行道可调式防沉降井盖及井座、详见大样图
6.平均井深:3.4m
7.图集号:07MS101-2，页110
8.含防坠网
9.模板制作、安装、拆除
10、井字架安装、拆除
11.其他:符合设计图纸及施工规范要求</t>
  </si>
  <si>
    <t>1800×2600mm 钢筋混凝土矩形卧式蝶阀井</t>
  </si>
  <si>
    <t>1.垫层、基础材质及厚度:C10混凝土垫层
2.混凝土强度等级:C25
3.盖板材质、规格:C25预制混凝土盖板
4.井盖、座做法及图号:新建车行道可调式防沉降井盖及井座、详见大样图
5.平均井深:3.1m
6.图集号:07MS101-2，页110
7.含防坠网
9.模板制作、安装、拆除
10、井字架安装、拆除
11.其他:符合设计图纸及施工规范要求</t>
  </si>
  <si>
    <t>1.垫层、基础材质及厚度:C10混凝土垫层
2.混凝土强度等级:C25
3.盖板材质、规格:C25预制混凝土盖板
4.井盖材质及规格:φ700球墨铸铁井盖
5.井盖、座做法及图号:新建绿化带、新建铺装路面、广场检查井井盖及井座、14S501-1，页6
6.平均井深:3.1m
7.图集号:07MS101-2，页110
8.含防坠网
9.模板制作、安装、拆除
10、井字架安装、拆除
11.其他:符合设计图纸及施工规范要求</t>
  </si>
  <si>
    <t>1.垫层、基础材质及厚度:C10混凝土垫层
2.混凝土强度等级:C25
3.盖板材质、规格:C25预制混凝土盖板
4.井盖、井圈材质及规格:C25混凝土井圈
5.井盖、座做法及图号:新建铺装路面、广场检查井井盖及井、14S501-1，页6
6.平均井深:2.6m
7.图集号:07MS101-2，页87
8.含防坠网
9.模板制作、安装、拆除
10、井字架安装、拆除
11.其他:符合设计图纸及施工规范要求</t>
  </si>
  <si>
    <t>1300×1300mm 钢筋混凝土闸阀井</t>
  </si>
  <si>
    <t>1.垫层、基础材质及厚度:C10混凝土垫层
2.混凝土强度等级:C25
3.盖板材质、规格:C25预制混凝土盖板
4.井盖、井圈材质及规格:C25混凝土井圈
5.井盖材质及规格:φ700球墨铸铁井盖
6.井盖、座做法及图号:新建车行道可调式防沉降井盖及井座、详见大样图
7.平均井深:2.1m
8.图集号:07MS101-2，页66
9.含防坠网
9.模板制作、安装、拆除
10、井字架安装、拆除
11.其他:符合设计图纸及施工规范要求</t>
  </si>
  <si>
    <t>1.垫层、基础材质及厚度:C10混凝土垫层
2.混凝土强度等级:C25
3.盖板材质、规格:C25预制混凝土盖板
4.井盖材质及规格:φ700球墨铸铁井盖
5.井盖、座做法及图号:新建绿化带井盖及井座、14S501-1，页6
6.平均井深:2.1m
7.图集号:07MS101-2，页66
8.含防坠网
9.模板制作、安装、拆除
10、井字架安装、拆除
11.其他:符合设计图纸及施工规范要求</t>
  </si>
  <si>
    <t>1100×1100mm 钢筋混凝土闸阀井</t>
  </si>
  <si>
    <t>1.垫层、基础材质及厚度:C10混凝土垫层
2.混凝土强度等级:C25
3.盖板材质、规格:C25预制混凝土盖板
4.井盖材质及规格:φ700球墨铸铁井盖
5.井盖、座做法及图号:新建铺装路面广场检查井井盖及井座、14S501-1，页6
6.平均井深:1.9m
7.图集号:07MS101-2，页66
8.含防坠网
9.模板制作、安装、拆除
10、井字架安装、拆除
11.其他:符合设计图纸及施工规范要求</t>
  </si>
  <si>
    <t>管件</t>
  </si>
  <si>
    <t>阀门</t>
  </si>
  <si>
    <t>1.种类:软密封偏心式法兰蝶阀
2.材质及规格:球墨铸铁 DN1000 PN1.0
3.其他:符合设计图纸及施工规范要求</t>
  </si>
  <si>
    <t>1.种类:软密封偏心式法兰蝶阀
2.材质及规格:球墨铸铁 DN600 PN1.0
3.其他:符合设计图纸及施工规范要求</t>
  </si>
  <si>
    <t>040502005003</t>
  </si>
  <si>
    <t>1.种类:软密封偏心式法兰蝶阀
2.材质及规格:球墨铸铁 DN400 PN1.0
3.其他:符合设计图纸及施工规范要求</t>
  </si>
  <si>
    <t>040502005004</t>
  </si>
  <si>
    <t>1.种类:软密封闸阀
2.材质及规格:球墨铸铁DN300 PN1.0
3.其他:符合设计图纸及施工规范要求</t>
  </si>
  <si>
    <t>040502005005</t>
  </si>
  <si>
    <t>1.种类:软密封闸阀
2.材质及规格:球墨铸铁DN200 PN1.0
3.其他:符合设计图纸及施工规范要求</t>
  </si>
  <si>
    <t>040502005006</t>
  </si>
  <si>
    <t>1.种类:软密封闸阀
2.材质及规格:球墨铸铁DN150 PN1.0
3.其他:符合设计图纸及施工规范要求</t>
  </si>
  <si>
    <t>040502005007</t>
  </si>
  <si>
    <t>1.种类:软密封闸阀
2.材质及规格:球墨铸铁DN100 PN1.0 
3.其他:符合设计图纸及施工规范要求</t>
  </si>
  <si>
    <t>040502006001</t>
  </si>
  <si>
    <t>法兰</t>
  </si>
  <si>
    <t>1.种类:法兰
2.材质及规格:球墨铸铁DN1000
3.其他:符合设计图纸及施工规范要求</t>
  </si>
  <si>
    <t>副</t>
  </si>
  <si>
    <t>040502006002</t>
  </si>
  <si>
    <t>1.种类:法兰
2.材质及规格:球墨铸铁DN600
3.其他:符合设计图纸及施工规范要求</t>
  </si>
  <si>
    <t>040502006003</t>
  </si>
  <si>
    <t>1.种类:法兰
2.材质及规格:球墨铸铁DN400
3.其他:符合设计图纸及施工规范要求</t>
  </si>
  <si>
    <t>040502006004</t>
  </si>
  <si>
    <t>1.种类:法兰
2.材质及规格:球墨铸铁DN300
3.其他:符合设计图纸及施工规范要求</t>
  </si>
  <si>
    <t>040502006005</t>
  </si>
  <si>
    <t>1.种类:法兰
2.材质及规格:球墨铸铁DN200
3.其他:符合设计图纸及施工规范要求</t>
  </si>
  <si>
    <t>040502006006</t>
  </si>
  <si>
    <t>1.种类:法兰
2.材质及规格:球墨铸铁DN150
3.其他:符合设计图纸及施工规范要求</t>
  </si>
  <si>
    <t>040502006007</t>
  </si>
  <si>
    <t>1.种类:法兰
2.材质及规格:球墨铸铁DN100
3.其他:符合设计图纸及施工规范要求</t>
  </si>
  <si>
    <t>040502002001</t>
  </si>
  <si>
    <t>伸缩接头</t>
  </si>
  <si>
    <t>1.种类:伸缩接头
2.材质及规格:不锈钢 DN1000 PN10
3.其他:符合设计图纸及施工规范要求</t>
  </si>
  <si>
    <t>040502002002</t>
  </si>
  <si>
    <t>1.种类:伸缩接头
2.材质及规格:不锈钢 DN600 PN10
3.其他:符合设计图纸及施工规范要求</t>
  </si>
  <si>
    <t>040502002003</t>
  </si>
  <si>
    <t>1.种类:伸缩接头
2.材质及规格:不锈钢 DN400 PN10
3.其他:符合设计图纸及施工规范要求</t>
  </si>
  <si>
    <t>040502009001</t>
  </si>
  <si>
    <t>水表</t>
  </si>
  <si>
    <t>1.种类:水表组
2.规格:不锈钢DN150 PN10
3.含DN150水表×1、DN150蝶阀×2、DN150止回阀×1、DN150伸缩接头×1
4.其他:符合设计图纸及施工规范要求</t>
  </si>
  <si>
    <t>040502009002</t>
  </si>
  <si>
    <t>1.种类:水表组
2.规格:不锈钢DN100 PN10
3.含DN100水表×1、DN100蝶阀×2、DN100止回阀×1、DN100伸缩接头×1
4.其他:符合设计图纸及施工规范要求</t>
  </si>
  <si>
    <t>040502007001</t>
  </si>
  <si>
    <t>盲堵板</t>
  </si>
  <si>
    <t>1.种类:法兰盲板
2.材质及规格:Q235B DN600 PN10
3.其他:符合设计图纸及施工规范要求</t>
  </si>
  <si>
    <t>040502007002</t>
  </si>
  <si>
    <t>1.种类:法兰盲板
2.材质及规格:Q235B DN100 PN10
3.其他:符合设计图纸及施工规范要求</t>
  </si>
  <si>
    <t>三通</t>
  </si>
  <si>
    <t>1.种类:钢制三通
2.材质及规格:Q235B DN1000*DN1000
3.其他:符合设计图纸及施工规范要求</t>
  </si>
  <si>
    <t>040502004002</t>
  </si>
  <si>
    <t>1.种类:钢制三通
2.材质及规格:Q235B DN1000*DN600
3.其他:符合设计图纸及施工规范要求</t>
  </si>
  <si>
    <t>040502004003</t>
  </si>
  <si>
    <t>1.种类:钢制三通
2.材质及规格:Q235B DN600*DN200
3.其他:符合设计图纸及施工规范要求</t>
  </si>
  <si>
    <t>040502004004</t>
  </si>
  <si>
    <t>1.种类:钢制三通
2.材质及规格:Q235B DN600*DN100
3.其他:符合设计图纸及施工规范要求</t>
  </si>
  <si>
    <t>040502005008</t>
  </si>
  <si>
    <t>1.种类:钢制三通
2.材质及规格:Q235B DN400*DN400
3.其他:符合设计图纸及施工规范要求</t>
  </si>
  <si>
    <t>040502005009</t>
  </si>
  <si>
    <t>1.种类:钢制三通
2.材质及规格:Q235B DN400*DN150
3.其他:符合设计图纸及施工规范要求</t>
  </si>
  <si>
    <t>040502005010</t>
  </si>
  <si>
    <t>1.种类:钢制三通
2.材质及规格:Q235B DN400*DN100
3.其他:符合设计图纸及施工规范要求</t>
  </si>
  <si>
    <t>040502005011</t>
  </si>
  <si>
    <t>1.种类:钢制三通
2.材质及规格:Q235B DN300*DN100
3.其他:符合设计图纸及施工规范要求</t>
  </si>
  <si>
    <t>040502005012</t>
  </si>
  <si>
    <t>1.种类:钢制三通
2.材质及规格:Q235B DN300*DN150
3.其他:符合设计图纸及施工规范要求</t>
  </si>
  <si>
    <t>040502005013</t>
  </si>
  <si>
    <t>1.种类:钢制三通
2.材质及规格:Q235B DN150*DN150
3.其他:符合设计图纸及施工规范要求</t>
  </si>
  <si>
    <t>040502002004</t>
  </si>
  <si>
    <t>异径管</t>
  </si>
  <si>
    <t>1.种类:钢制异径管
2.材质及规格:Q235B DN1000*DN300
3.其他:符合设计图纸及施工规范要求</t>
  </si>
  <si>
    <t>040502002005</t>
  </si>
  <si>
    <t>1.种类:钢制异径管
2.材质及规格:Q235B DN300*DN150
3.其他:符合设计图纸及施工规范要求</t>
  </si>
  <si>
    <t>040502002007</t>
  </si>
  <si>
    <t>1.种类:钢制异径管
2.材质及规格:Q235B DN150*DN100
3.其他:符合设计图纸及施工规范要求</t>
  </si>
  <si>
    <t>040502004005</t>
  </si>
  <si>
    <t>弯头</t>
  </si>
  <si>
    <t>1.种类:90度钢制弯头
2.材质及规格:Q235B DN1000mm PN10
3.其他:符合设计图纸及施工规范要求</t>
  </si>
  <si>
    <t>040502004006</t>
  </si>
  <si>
    <t>1.种类:90度钢制弯头
2.材质及规格:Q235B DN600mm PN10
3.其他:符合设计图纸及施工规范要求</t>
  </si>
  <si>
    <t>040502004007</t>
  </si>
  <si>
    <t>1.种类:60度钢制弯头
2.材质及规格:Q235B DN1000mm PN10
3.其他:符合设计图纸及施工规范要求</t>
  </si>
  <si>
    <t>040502004008</t>
  </si>
  <si>
    <t>1.种类:45度钢制弯头
2.材质及规格:Q235B DN1000mm PN10
3.其他:符合设计图纸及施工规范要求</t>
  </si>
  <si>
    <t>040502004009</t>
  </si>
  <si>
    <t>1.种类:45度钢制弯头
2.材质及规格:Q235B DN600mm PN10
3.其他:符合设计图纸及施工规范要求</t>
  </si>
  <si>
    <t>040502004010</t>
  </si>
  <si>
    <t>1.种类:30度钢制弯头
2.材质及规格:Q235B DN1000mm PN10
3.其他:符合设计图纸及施工规范要求</t>
  </si>
  <si>
    <t>040502004011</t>
  </si>
  <si>
    <t>1.种类:30度钢制弯头
2.材质及规格:Q235B DN150 PN10
3.其他:符合设计图纸及施工规范要求</t>
  </si>
  <si>
    <t>040502004012</t>
  </si>
  <si>
    <t>1.种类:排泥 全承三通
2.材质及规格:Q235B DN1000xDN400
3.其他:符合设计图纸及施工规范要求</t>
  </si>
  <si>
    <t>040502004013</t>
  </si>
  <si>
    <t>1.种类:排泥 全承三通
2.材质及规格:Q235B DN600*DN200
3.其他:符合设计图纸及施工规范要求</t>
  </si>
  <si>
    <t>040502005014</t>
  </si>
  <si>
    <t>1.种类:软密封立式法兰蝶阀
2.材质及规格:球墨铸铁 DN400 PN10
3.其他:符合设计图纸及施工规范要求</t>
  </si>
  <si>
    <t>040502005015</t>
  </si>
  <si>
    <t>040502006008</t>
  </si>
  <si>
    <t>040502006009</t>
  </si>
  <si>
    <t>040502002008</t>
  </si>
  <si>
    <t>040502004014</t>
  </si>
  <si>
    <t>1.种类:排气 全承三通
2.材质及规格:Q235B DN1000xDN80
3.其他:符合设计图纸及施工规范要求</t>
  </si>
  <si>
    <t>040502005016</t>
  </si>
  <si>
    <t>1.种类:钢制三通
2.材质及规格:Q235B DN400*DN300
3.其他:符合设计图纸及施工规范要求</t>
  </si>
  <si>
    <t>040502005017</t>
  </si>
  <si>
    <t>1.种类:排气阀
2.材质及规格:DN80 球墨铸铁排气 闸阀
3.适用于DN300给水管
4.其他:符合设计图纸及施工规范要求</t>
  </si>
  <si>
    <t>040502005018</t>
  </si>
  <si>
    <t>1.种类:复合式排气阀
2.材质及规格:DN80 球墨铸铁复合排气阀
3.适用于DN300给水管
4.其他:符合设计图纸及施工规范要求</t>
  </si>
  <si>
    <t>040502006010</t>
  </si>
  <si>
    <t>1.种类:法兰
2.材质及规格:球墨铸铁DN80
3.其他:符合设计图纸及施工规范要求</t>
  </si>
  <si>
    <t>提升及更换给水检查井井环井盖</t>
  </si>
  <si>
    <t>1.拆除部位:原有钢筋砼井环
2.混凝土强度等级:C30
3.井盖、井圈材质及规格:φ700mm井盖
4.提升高度:0.1m
5.模板制作、安装、拆除
6.其他:符合设计图纸及施工规范要求</t>
  </si>
  <si>
    <t>040501014001</t>
  </si>
  <si>
    <t>新旧管连接</t>
  </si>
  <si>
    <t>1.材质及规格:D50x3PE100管
2.不停水接驳
3.其他:符合设计图纸及施工规范要求</t>
  </si>
  <si>
    <t>040501014002</t>
  </si>
  <si>
    <t>1.材质及规格:D108x5焊接钢管
2.不停水接驳
3.其他:符合设计图纸及施工规范要求</t>
  </si>
  <si>
    <t>040501014003</t>
  </si>
  <si>
    <t>1.材质及规格:D159x5焊接钢管
2.不停水接驳
3.其他:符合设计图纸及施工规范要求</t>
  </si>
  <si>
    <t>040501014004</t>
  </si>
  <si>
    <t>1.材质及规格:D219x6焊接钢管
2.不停水接驳
3.其他:符合设计图纸及施工规范要求</t>
  </si>
  <si>
    <t>040501014005</t>
  </si>
  <si>
    <t>1.材质及规格:D325x8焊接钢管
2.不停水接驳
3.其他:符合设计图纸及施工规范要求</t>
  </si>
  <si>
    <t>040501014006</t>
  </si>
  <si>
    <t>1.材质及规格:D426x9焊接钢管
2.不停水接驳
3.其他:符合设计图纸及施工规范要求</t>
  </si>
  <si>
    <t>040501014007</t>
  </si>
  <si>
    <t>1.材质及规格:D630x10焊接钢管
2.不停水接驳
3.其他:符合设计图纸及施工规范要求</t>
  </si>
  <si>
    <t>040501014008</t>
  </si>
  <si>
    <t>1.材质及规格:D1020x14焊接钢管
2.不停水接驳
3.其他:符合设计图纸及施工规范要求</t>
  </si>
  <si>
    <t>1.结构形式:砖砌
2.其他:符合设计图纸及施工规范要求</t>
  </si>
  <si>
    <t>1.材质:PE、球墨铸铁、钢制、钢筋混凝土
2.管径:DN100~DN1000
3.其他:符合设计图纸及施工规范要求</t>
  </si>
  <si>
    <t>新建消防给水工程</t>
  </si>
  <si>
    <t>040101002002</t>
  </si>
  <si>
    <t>040103001004</t>
  </si>
  <si>
    <t>040103003002</t>
  </si>
  <si>
    <t>040302011002</t>
  </si>
  <si>
    <t>040501003010</t>
  </si>
  <si>
    <t>040501003011</t>
  </si>
  <si>
    <t>1.垫层、基础材质及厚度:200mm厚中粗砂垫层
2.材质及规格:D108x5焊接钢管（PN10）
3.接口方式:焊接接口
4.管道检验及试验要求:试压、冲洗、消毒
5.防腐:含内外防腐
6.其他:符合设计图纸及施工规范要求</t>
  </si>
  <si>
    <t>040501003012</t>
  </si>
  <si>
    <t>1.垫层、基础材质及厚度:200mm厚中粗砂垫层
2.材质及规格:D89x4焊接钢管（PN10）
3.接口方式:焊接接口
4.管道检验及试验要求:试压、冲洗、消毒
5.防腐:含内外防腐
6.其他:符合设计图纸及施工规范要求</t>
  </si>
  <si>
    <t>040502010002</t>
  </si>
  <si>
    <t>智慧型室外消火栓SSF100/65-1.6</t>
  </si>
  <si>
    <t>1.名称:智慧型室外消火栓
2.规格:SSF100/65-1.6
3.配套阀门套筒、一个DN150闸阀、90°双承弯头、短管等附属构筑物
4.图集:13S201，页15-16
5.其他:符合设计图纸及施工规范要求</t>
  </si>
  <si>
    <t>1.垫层、基础材质及厚度:C10混凝土垫层
2.混凝土强度等级:C25
3.盖板材质、规格:C25预制混凝土盖板
4.井盖材质及规格:φ700球墨铸铁井盖
5.井盖、座做法及图号:新建车行道可调式防沉降井盖及井座、详见大样图
6.平均井深:1.8m
7.图集号:07MS101-2，页66
8.含防坠网
9.模板制作、安装、拆除
10、井字架安装、拆除
11.其他:符合设计图纸及施工规范要求</t>
  </si>
  <si>
    <t>1.垫层、基础材质及厚度:C10混凝土垫层
2.混凝土强度等级:C25
3.盖板材质、规格:C25预制混凝土盖板
4.井盖材质及规格:φ700球墨铸铁井盖
5.井盖、座做法及图号:新建绿化带、铺装路面、广场井盖及井座、14S501-1，页6
6.平均井深:1.8m
7.图集号:07MS101-2，页66
8.含防坠网
9.模板制作、安装、拆除
10、井字架安装、拆除
11.其他:符合设计图纸及施工规范要求</t>
  </si>
  <si>
    <t>1100×1100mm 钢筋混凝土排泥闸阀井</t>
  </si>
  <si>
    <t>040504001004</t>
  </si>
  <si>
    <t>φ800mm 排泥湿井</t>
  </si>
  <si>
    <t>1.垫层、基础材质及厚度:C10混凝土垫层
2.砌筑材料品种、规格、强度等级:MU10级砖
3.砂浆强度等级、配合比:M10水泥砂浆
4.混凝土强度等级:C25
5.井盖材质及规格:φ700球墨铸铁井盖
6.井盖、座做法及图号:新建车行道可调式防沉降井盖及井座、详见大样图
7.平均井深:1.8m
8.图集号:07MS100-2，页59
9.模板制作、安装、拆除
10、井字架安装、拆除
11.其他:符合设计图纸及施工规范要求</t>
  </si>
  <si>
    <t>040504001005</t>
  </si>
  <si>
    <t>1.垫层、基础材质及厚度:C10混凝土垫层
2.砌筑材料品种、规格、强度等级:MU10级砖
3.砂浆强度等级、配合比:M10水泥砂浆
4.混凝土强度等级:C25
5.井盖、座做法及图号:新建绿化带、铺装路面、广场井盖及井座、14S501-1，页6
6.平均井深:1.8m
7.图集号:07MS100-2，页59
9.模板制作、安装、拆除
10、井字架安装、拆除
11.其他:符合设计图纸及施工规范要求</t>
  </si>
  <si>
    <t>1.垫层、基础材质及厚度:C10混凝土垫层
2.混凝土强度等级:C25
3.盖板材质、规格:C25预制混凝土盖板
4.井盖材质及规格:φ700球墨铸铁井盖
5.井盖、座做法及图号:新建绿化带、铺装路面、广场井盖及井座、14S501-1，页6
6.平均井深:2.3m
7.图集号:07MS101-2，页162
8.含防坠网
9.模板制作、安装、拆除
10、井字架安装、拆除
11.其他:符合设计图纸及施工规范要求</t>
  </si>
  <si>
    <t>040502005019</t>
  </si>
  <si>
    <t>040502005020</t>
  </si>
  <si>
    <t>1.种类:排泥闸阀
2.材质及规格:球墨铸铁DN80 PN10
3.其他:符合设计图纸及施工规范要求</t>
  </si>
  <si>
    <t>040502006011</t>
  </si>
  <si>
    <t>040502006012</t>
  </si>
  <si>
    <t>040502004015</t>
  </si>
  <si>
    <t>1.种类:排气 钢制三通
2.材质及规格:Q235B DN300xDN50 PN10
2.材质及规格:球墨铸铁DN80 PN10
3.其他:符合设计图纸及施工规范要求</t>
  </si>
  <si>
    <t>040502004016</t>
  </si>
  <si>
    <t>040502005021</t>
  </si>
  <si>
    <t>1.种类:排气 闸阀
2.材质及规格:球墨铸铁 DN50 PN10
2.材质及规格:球墨铸铁DN80 PN10
3.其他:符合设计图纸及施工规范要求</t>
  </si>
  <si>
    <t>040502005022</t>
  </si>
  <si>
    <t>1.种类:自动排气阀
2.材质及规格:球墨铸铁 DN50 PN10
2.材质及规格:球墨铸铁DN80 PN10
3.其他:符合设计图纸及施工规范要求</t>
  </si>
  <si>
    <t>040502006013</t>
  </si>
  <si>
    <t>1.种类:法兰
2.材质及规格:球墨铸铁DN50
3.其他:符合设计图纸及施工规范要求</t>
  </si>
  <si>
    <t>040502004017</t>
  </si>
  <si>
    <t>1.种类:11.25度钢制弯头
2.材质及规格:Q235B DN300 PN10
2.材质及规格:球墨铸铁DN80 PN10
3.其他:符合设计图纸及施工规范要求</t>
  </si>
  <si>
    <t>040502004018</t>
  </si>
  <si>
    <t>1.种类:22.5度钢制弯头
2.材质及规格:Q235B DN300 PN10
2.材质及规格:球墨铸铁DN80 PN10
3.其他:符合设计图纸及施工规范要求</t>
  </si>
  <si>
    <t>040502004019</t>
  </si>
  <si>
    <t>1.种类:45度钢制弯头
2.材质及规格:Q235B DN300 PN10
2.材质及规格:球墨铸铁DN80 PN10
3.其他:符合设计图纸及施工规范要求</t>
  </si>
  <si>
    <t>040502004020</t>
  </si>
  <si>
    <t>1.种类:60度钢制弯头
2.材质及规格:Q235B DN300 PN10
2.材质及规格:球墨铸铁DN80 PN10
3.其他:符合设计图纸及施工规范要求</t>
  </si>
  <si>
    <t>040502004021</t>
  </si>
  <si>
    <t>1.种类:90度钢制弯头
2.材质及规格:Q235B DN150 PN10
2.材质及规格:球墨铸铁DN80 PN10
3.其他:符合设计图纸及施工规范要求</t>
  </si>
  <si>
    <t>040502004022</t>
  </si>
  <si>
    <t>1.种类:90度钢制弯头
2.材质及规格:Q235B DN300 PN10
2.材质及规格:球墨铸铁DN80 PN10
3.其他:符合设计图纸及施工规范要求</t>
  </si>
  <si>
    <t>040502004023</t>
  </si>
  <si>
    <t>1.种类:1.种类:钢制三通
2.材质及规格:Q235B DN1000*DN300
2.材质及规格:球墨铸铁DN80 PN10
3.其他:符合设计图纸及施工规范要求 DN600*DN200
3.其他:符合设计图纸及施工规范要求</t>
  </si>
  <si>
    <t>040502005023</t>
  </si>
  <si>
    <t>1.种类:钢制三通
2.材质及规格:Q235B DN600*DN300
2.材质及规格:球墨铸铁DN80 PN10
3.其他:符合设计图纸及施工规范要求</t>
  </si>
  <si>
    <t>040502005024</t>
  </si>
  <si>
    <t>1.种类:钢制三通
2.材质及规格:Q235B DN400*DN300
2.材质及规格:球墨铸铁DN80 PN10
3.其他:符合设计图纸及施工规范要求</t>
  </si>
  <si>
    <t>040502005025</t>
  </si>
  <si>
    <t>1.种类:钢制三通
2.材质及规格:Q235B DN300*DN300
2.材质及规格:球墨铸铁DN80 PN10
3.其他:符合设计图纸及施工规范要求</t>
  </si>
  <si>
    <t>040502005026</t>
  </si>
  <si>
    <t>1.种类:钢制三通
2.材质及规格:Q235B DN400*DN100
2.材质及规格:球墨铸铁DN80 PN10
3.其他:符合设计图纸及施工规范要求</t>
  </si>
  <si>
    <t>040502005027</t>
  </si>
  <si>
    <t>1.种类:钢制三通
2.材质及规格:Q235B DN300*DN100
2.材质及规格:球墨铸铁DN80 PN10
3.其他:符合设计图纸及施工规范要求</t>
  </si>
  <si>
    <t>040501014009</t>
  </si>
  <si>
    <t>1.材质及规格:D1020x14焊接钢管
2.不停水接驳
2.材质及规格:球墨铸铁DN80 PN10
3.其他:符合设计图纸及施工规范要求</t>
  </si>
  <si>
    <t>040501014010</t>
  </si>
  <si>
    <t>1.材质及规格:D630x10焊接钢管
2.不停水接驳
2.材质及规格:球墨铸铁DN80 PN10
3.其他:符合设计图纸及施工规范要求</t>
  </si>
  <si>
    <t>西平立交至莞太立交段-桥梁涵洞工程（不含沥青面层）</t>
  </si>
  <si>
    <t>西平立交至莞太立交段-桥涵维修加固工程</t>
  </si>
  <si>
    <t>桥梁及涵洞维修加固</t>
  </si>
  <si>
    <t>040306007001</t>
  </si>
  <si>
    <t>混凝土裂缝修复</t>
  </si>
  <si>
    <t>1.材料品种:环氧树脂浆液
2.裂缝宽度:＜0.15mm
3.工艺要求及其他:详见图纸、国家相关规范等</t>
  </si>
  <si>
    <t>凿除粘结不良混凝土</t>
  </si>
  <si>
    <t>1.结构形式:混凝土表面缺陷</t>
  </si>
  <si>
    <t>040308009001</t>
  </si>
  <si>
    <t>砂浆抹面</t>
  </si>
  <si>
    <t>1.材料:I级改性环氧类聚合物砂浆
2.部位:混凝土表面缺陷处（含上下部及防撞护栏）
3.厚度:3cm
4.工艺要求、其他:未尽事项详见图纸、国家相关规范等</t>
  </si>
  <si>
    <t>040308009002</t>
  </si>
  <si>
    <t>混凝土修补</t>
  </si>
  <si>
    <t>1.混凝土强度等级:高强度I级改性环氧类聚合物细石子砼
2.部位:混凝土表面缺陷处（含上下部及防撞护栏）
3.厚度:5cm厚
4.工艺要求、其他:未尽事项详见图纸、国家相关规范等</t>
  </si>
  <si>
    <t>040308009003</t>
  </si>
  <si>
    <t>1.材料:改性环氧类聚合物水泥浆
2.部位:混凝土表面缺陷处（含上下部及防撞护栏）
3.厚度:1cm</t>
  </si>
  <si>
    <t>1.材料品种:钢筋阻锈剂
2.部位:钢筋
3.工艺要求、其他:未尽事项详见图纸、国家相关规范等</t>
  </si>
  <si>
    <t>040303019001</t>
  </si>
  <si>
    <t>沥青层坑槽或开裂修复</t>
  </si>
  <si>
    <t>1.部位:沥青层坑槽或开裂位置
2.工艺要求、其他:未尽事项详见图纸、国家相关规范等</t>
  </si>
  <si>
    <t>040308006001</t>
  </si>
  <si>
    <t>伸缩缝清理及橡胶条更换</t>
  </si>
  <si>
    <t>1.工艺要求、其他:未尽事项详见图纸、国家相关规范等</t>
  </si>
  <si>
    <t>031301002001</t>
  </si>
  <si>
    <t>桥面泄水孔清堵</t>
  </si>
  <si>
    <t>1.名称:桥面泄水孔清堵</t>
  </si>
  <si>
    <t>040308008001</t>
  </si>
  <si>
    <t>桥面排(泄)水管</t>
  </si>
  <si>
    <t>1.材料品种:pvc
2.管径:φ150mmpvc</t>
  </si>
  <si>
    <t>防撞护栏修复</t>
  </si>
  <si>
    <t>1.混凝土强度等级:C30砼
2.规格尺寸:防撞护栏修复</t>
  </si>
  <si>
    <t>莞太立交人行天桥桥梁防腐</t>
  </si>
  <si>
    <t>1.涂刷部位:桥梁上部结构、挡块、盖梁、墩柱、防撞护栏
2.涂料品种、刷涂遍数:水性纳米瓷涂装，1遍底层，2遍面层
3.基层处理:符合设计及施工规范要求
4.辅助措施:综合考虑
5.其他:符合设计及施工规范要求</t>
  </si>
  <si>
    <t>支座病害处治及更换</t>
  </si>
  <si>
    <t>040308003001</t>
  </si>
  <si>
    <t>橡胶支座</t>
  </si>
  <si>
    <t>1.材质:橡胶
2.规格、型号:GBZJ400×600×99(CR)
3.形式:板式</t>
  </si>
  <si>
    <t>支座组件板防腐涂装</t>
  </si>
  <si>
    <t>1.详设计图纸要求</t>
  </si>
  <si>
    <t>西平立交至莞太立交段-涵洞工程</t>
  </si>
  <si>
    <t>箱涵（1-5.0x2.65）</t>
  </si>
  <si>
    <t>040303005001</t>
  </si>
  <si>
    <t>混凝土墩(台)身</t>
  </si>
  <si>
    <t>1.部位:箱涵涵身、牛腿
2.混凝土强度等级:C35
3.混凝土输送方式:综合考虑
4.模板:综合考虑
5.其他:符合设计及施工规范要求</t>
  </si>
  <si>
    <t>1.材料种类:螺纹钢（HRB400）
2.其他:符合设计及施工规范要求</t>
  </si>
  <si>
    <t>1.部位:箱涵垫层
2.混凝土强度等级:C20
3.混凝土输送方式:综合考虑
4.模板:综合考虑
5.其他:符合设计及施工规范要求</t>
  </si>
  <si>
    <t>1.材料品种、规格:砂砾</t>
  </si>
  <si>
    <t>040402019001</t>
  </si>
  <si>
    <t>防水层</t>
  </si>
  <si>
    <t>1.材料品种、规格:热沥青三层</t>
  </si>
  <si>
    <t>040303024001</t>
  </si>
  <si>
    <t>混凝土其他构件</t>
  </si>
  <si>
    <t>1.名称、部位:帽石
2.混凝土强度等级:C20
3.混凝土输送方式:综合考虑
4.模板:综合考虑
5.其他:符合设计及施工规范要求</t>
  </si>
  <si>
    <t>1.部位:隔水墙
2.混凝土强度等级:C20
3.混凝土输送方式:综合考虑
4.模板:综合考虑
5.其他:符合设计及施工规范要求</t>
  </si>
  <si>
    <t>1.部位:洞口墙身
2.混凝土强度等级:C20
3.混凝土输送方式:综合考虑
4.模板:综合考虑
5.其他:符合设计及施工规范要求</t>
  </si>
  <si>
    <t>1.部位:洞口墙身基础、洞口铺砌
2.混凝土强度等级:C20
3.混凝土输送方式:综合考虑
4.模板:综合考虑
5.其他:符合设计及施工规范要求</t>
  </si>
  <si>
    <t>1.土壤类别:综合考虑</t>
  </si>
  <si>
    <t>040303026001</t>
  </si>
  <si>
    <t>整体化现浇混凝土</t>
  </si>
  <si>
    <t>1.混凝土强度等级:C40
2.厚度:18cm
3.混凝土输送方式:综合考虑
4.模板:综合考虑
5.其他:符合设计及施工规范要求</t>
  </si>
  <si>
    <t>1.材料种类:螺纹钢（HRB400）
2.钢筋规格:φ10～φ25</t>
  </si>
  <si>
    <t>040303020001</t>
  </si>
  <si>
    <t>混凝土桥头搭板</t>
  </si>
  <si>
    <t>1.混凝土强度等级:C35
2.混凝土输送方式:综合考虑
3.模板:综合考虑
4.其他:符合设计及施工规范要求</t>
  </si>
  <si>
    <t>040303020002</t>
  </si>
  <si>
    <t>1.混凝土强度等级:C30
2.混凝土输送方式:综合考虑
3.模板:综合考虑
4.其他:符合设计及施工规范要求</t>
  </si>
  <si>
    <t>1.材料品种、规格:玻璃纤维格栅</t>
  </si>
  <si>
    <t>040402018001</t>
  </si>
  <si>
    <t>沥青木板</t>
  </si>
  <si>
    <t>1.材料品种、规格:沥青木板</t>
  </si>
  <si>
    <t>040402018002</t>
  </si>
  <si>
    <t>沉降(施工)缝</t>
  </si>
  <si>
    <t>1.材料品种:热沥青浸制麻絮(5cm厚)</t>
  </si>
  <si>
    <t>1.材料种类:螺纹钢（HRB400）
2.钢筋规格:φ10-25mm</t>
  </si>
  <si>
    <t>1.材料种类:光圆钢筋（HPB300）
2.钢筋规格:φ10～φ25</t>
  </si>
  <si>
    <t>1.桩长:12m
2.类型:拉森IV型钢板桩
3.基坑宽≤4m含支撑安拆，基坑宽＞4m的不含钢支撑安拆
4.其他:符合设计及施工规范要求</t>
  </si>
  <si>
    <t>1.结构形式:旧涵
2.强度等级:钢筋砼C35
3.弃渣处理及钢材回收:综合考虑</t>
  </si>
  <si>
    <t>041001008002</t>
  </si>
  <si>
    <t>1.结构形式:旧涵
2.强度等级:砼C20
3.弃渣处理及钢材回收:综合考虑</t>
  </si>
  <si>
    <t>西平立交至莞太立交段-桥梁拆除工程</t>
  </si>
  <si>
    <t>莞太立交A匝道桥</t>
  </si>
  <si>
    <t>快速拆除桥梁梁板</t>
  </si>
  <si>
    <t>1.工艺:SPMT组合车快速拆除
2.运距:综合考虑
3.考虑钢材回收残值扣除
4.其他:符合设计图纸及施工规范要求</t>
  </si>
  <si>
    <t>1.结构形式:下部结构桥墩、盖梁
2.工艺:线切割
3.运距:综合考虑
4.考虑钢材回收残值扣除
5.其他:符合设计图纸及施工规范要求</t>
  </si>
  <si>
    <t>科技路跨线桥</t>
  </si>
  <si>
    <t>1.结构形式:上部结构
2.工艺:线切割
3.运距：综合考虑
4.考虑钢材回收残值扣除
5.其他:符合设计图纸及施工规范要求</t>
  </si>
  <si>
    <t>041001008003</t>
  </si>
  <si>
    <t>1.结构形式:下部结构桥墩、盖梁
2.工艺:线切割
3.运距：综合考虑
4.考虑钢材回收残值扣除
5.其他:符合设计图纸及施工规范要求</t>
  </si>
  <si>
    <t>科技路人行天桥</t>
  </si>
  <si>
    <t>041001008004</t>
  </si>
  <si>
    <t>090404003001</t>
  </si>
  <si>
    <t>钢结构桥梁拆除</t>
  </si>
  <si>
    <t>1.钢箱梁拆除
2.运距:综合考虑
3.考虑钢材回收残值扣除
4.其他:符合设计图纸及施工规范要求</t>
  </si>
  <si>
    <t>东莞大道立交A匝道箱涵</t>
  </si>
  <si>
    <t>041001008005</t>
  </si>
  <si>
    <t>1.结构形式:箱涵
2.工艺:机械凿除
3.运距：综合考虑
4.考虑钢材回收残值扣除
5.其他:符合设计图纸及施工规范要求</t>
  </si>
  <si>
    <t>东莞大道立交B匝道箱涵</t>
  </si>
  <si>
    <t>041001008006</t>
  </si>
  <si>
    <t>莞太立交D匝道箱涵</t>
  </si>
  <si>
    <t>041001008007</t>
  </si>
  <si>
    <t>西平立交至莞太立交段-东莞大道立交拼宽桥</t>
  </si>
  <si>
    <t>东莞大道立交拼宽桥</t>
  </si>
  <si>
    <t>基础工程</t>
  </si>
  <si>
    <t>040303001003</t>
  </si>
  <si>
    <t>1.部位:承台垫层、基础系梁垫层
2.混凝土强度等级:C20
3.混凝土输送方式:综合考虑</t>
  </si>
  <si>
    <t>040303003002</t>
  </si>
  <si>
    <t>混凝土承台</t>
  </si>
  <si>
    <t>1.部位:承台
2.混凝土强度等级:C30
3.混凝土输送方式:综合考虑
4.模板综合考虑</t>
  </si>
  <si>
    <t>040303023002</t>
  </si>
  <si>
    <t>混凝土连系梁</t>
  </si>
  <si>
    <t>1.部位:系梁
2.混凝土强度等级:C30
3.混凝土输送方式:综合考虑
4.模板综合考虑</t>
  </si>
  <si>
    <t>1.材料种类:螺纹钢（HRB400）</t>
  </si>
  <si>
    <t>040901002002</t>
  </si>
  <si>
    <t>钢筋网片</t>
  </si>
  <si>
    <t>1.钢筋种类:螺纹钢（HRB400）</t>
  </si>
  <si>
    <t>040301004004</t>
  </si>
  <si>
    <t>泥浆护壁成孔灌注桩</t>
  </si>
  <si>
    <t>1.地层情况:按地质勘察报告
2.桩长:详见设计图纸
3.桩径:D1200mm
4.成孔方法:综合考虑
5.入岩增加费:按地质勘察报告
6.钢护筒:综合考虑
7.混凝土种类、强度等级:C30水下砼
8.泥浆及渣土运距:综合考虑
9.含凿桩头0.5m
10.含弃方消纳费
11.其他:符合设计及施工规范要求</t>
  </si>
  <si>
    <t>040301004005</t>
  </si>
  <si>
    <t>1.地层情况:按地质勘察报告
2.桩长:详见设计图纸
3.桩径:D1400mm
4.成孔方法:综合考虑
5.入岩增加费:按地质勘察报告
6.钢护筒:综合考虑
7.混凝土种类、强度等级:C30水下砼
8.泥浆及渣土运距:综合考虑
9.含凿桩头0.5m
10.含弃方消纳费
11.其他:符合设计及施工规范要求</t>
  </si>
  <si>
    <t>040301004006</t>
  </si>
  <si>
    <t>1.地层情况:按地质勘察报告
2.桩长:详见设计图纸
3.桩径:D1800mm
4.成孔方法:综合考虑
5.入岩增加费:按地质勘察报告
6.钢护筒:综合考虑
7.混凝土种类、强度等级:C30水下砼
8.泥浆及渣土运距:综合考虑
9.含凿桩头0.5m
10.含弃方消纳费
11.其他:符合设计及施工规范要求</t>
  </si>
  <si>
    <t>040901003003</t>
  </si>
  <si>
    <t>钢筋笼</t>
  </si>
  <si>
    <t>1.钢筋种类:圆钢（HPB300）</t>
  </si>
  <si>
    <t>040901003004</t>
  </si>
  <si>
    <t>040301010002</t>
  </si>
  <si>
    <t>声测管</t>
  </si>
  <si>
    <t>1.规格型号:φ53×2.0钢管/φ60×2.75钢管</t>
  </si>
  <si>
    <t>040101003002</t>
  </si>
  <si>
    <t>挖基坑土方</t>
  </si>
  <si>
    <t>1.土壤类别:按地质勘察报告
2.挖土深度:综合考虑
3.其他:符合设计及施工规范要求</t>
  </si>
  <si>
    <t>1.填方来源、运距:利用挖土方
2.承台回填</t>
  </si>
  <si>
    <t>下部结构</t>
  </si>
  <si>
    <t>040303005004</t>
  </si>
  <si>
    <t>1.部位:圆柱墩 
2.混凝土强度等级:C40
3.混凝土输送方式:综合考虑
4.模板综合考虑</t>
  </si>
  <si>
    <t>040303005005</t>
  </si>
  <si>
    <t>1.部位:板式墩  
2.混凝土强度等级:C40
3.混凝土输送方式:综合考虑
4.模板综合考虑</t>
  </si>
  <si>
    <t>040303005006</t>
  </si>
  <si>
    <t>1.部位:桥台台身  
2.混凝土强度等级:C40
3.混凝土输送方式:综合考虑
4.模板综合考虑</t>
  </si>
  <si>
    <t>040303007003</t>
  </si>
  <si>
    <t>混凝土墩(台)盖梁</t>
  </si>
  <si>
    <t>1.部位:桥台盖梁  
2.混凝土强度等级:C40
3.混凝土输送方式:综合考虑
4.模板综合考虑</t>
  </si>
  <si>
    <t>040303007004</t>
  </si>
  <si>
    <t>1.部位:支座垫石
2.混凝土强度等级:C50
3.混凝土输送方式:综合考虑
4.模板综合考虑</t>
  </si>
  <si>
    <t>040901001010</t>
  </si>
  <si>
    <t>040901001011</t>
  </si>
  <si>
    <t>上部结构</t>
  </si>
  <si>
    <t>040307001002</t>
  </si>
  <si>
    <t>钢箱梁</t>
  </si>
  <si>
    <t>1.材料品种、规格:Q355D
2.部位:钢混组合梁
3.包含剪力钉
4.涂装：符合设计及施工规范要求</t>
  </si>
  <si>
    <t>040303013003</t>
  </si>
  <si>
    <t>混凝土板梁</t>
  </si>
  <si>
    <t>1.部位:钢混组合梁
2.混凝土强度等级:C55
3.混凝土输送方式:综合考虑
4.模板综合考虑</t>
  </si>
  <si>
    <t>040303013004</t>
  </si>
  <si>
    <t>1.部位:钢混组合梁
2.混凝土强度等级:C55抗干扰混凝土
3.混凝土输送方式:综合考虑
4.模板综合考虑</t>
  </si>
  <si>
    <t>040901001012</t>
  </si>
  <si>
    <t>1.材料种类:螺纹钢（HRB400）
2.钢筋规格:φ10～φ25
3.部位:钢混组合梁面板</t>
  </si>
  <si>
    <t>桥面铺装</t>
  </si>
  <si>
    <t>040303019002</t>
  </si>
  <si>
    <t>混凝土表面抛丸处理</t>
  </si>
  <si>
    <t>桥梁附属结构</t>
  </si>
  <si>
    <t>040308004006</t>
  </si>
  <si>
    <t>球形钢支座</t>
  </si>
  <si>
    <t>1.规格、型号:GQZ 2500KN SX
2.形式:球形支座</t>
  </si>
  <si>
    <t>040308004007</t>
  </si>
  <si>
    <t>1.规格、型号:GQZ 2500KN DX
2.形式:球形支座</t>
  </si>
  <si>
    <t>040308004008</t>
  </si>
  <si>
    <t>1.规格、型号:GQZ 5000KN SX
2.形式:球形支座</t>
  </si>
  <si>
    <t>040308004009</t>
  </si>
  <si>
    <t>1.规格、型号:GQZ 5000KN DX
2.形式:球形支座</t>
  </si>
  <si>
    <t>040308004010</t>
  </si>
  <si>
    <t>1.规格、型号:GQZ 5000KN GD
2.形式:球形支座</t>
  </si>
  <si>
    <t>1.混凝土强度等级:C30
2.混凝土输送方式:综合考虑
3.模板综合考虑</t>
  </si>
  <si>
    <t>040901001013</t>
  </si>
  <si>
    <t>1.材料种类:螺纹钢（HRB400）
2.部位:防撞护栏</t>
  </si>
  <si>
    <t>040901006005</t>
  </si>
  <si>
    <t>型钢</t>
  </si>
  <si>
    <t>1.材料种类:Q355D
2.部位:防撞护栏</t>
  </si>
  <si>
    <t>040901006006</t>
  </si>
  <si>
    <t>1.材料种类:不锈钢板
2.部位:防撞护栏</t>
  </si>
  <si>
    <t>040308006002</t>
  </si>
  <si>
    <t>桥梁伸缩装置</t>
  </si>
  <si>
    <t>1.规格、型号:MB160模数式伸缩缝	
2.混凝土种类:C50钢纤维砼
3.混凝土输送方式:综合考虑
4.HRB400</t>
  </si>
  <si>
    <t>040303001004</t>
  </si>
  <si>
    <t>1.部位:伸缩缝
2.混凝土强度等级:C20
3.混凝土输送方式:综合考虑
4.模板综合考虑</t>
  </si>
  <si>
    <t>1.材料品种、规格:土工布</t>
  </si>
  <si>
    <t>040601012002</t>
  </si>
  <si>
    <t>塑料泡沫</t>
  </si>
  <si>
    <t>1.材质及规格:塑料泡沫</t>
  </si>
  <si>
    <t>040308008003</t>
  </si>
  <si>
    <t>1.桥上排水管
2.管径:φ150mm</t>
  </si>
  <si>
    <t>040308008004</t>
  </si>
  <si>
    <t>桥面集水井</t>
  </si>
  <si>
    <t>1.桥面集水井篦</t>
  </si>
  <si>
    <t>040901001014</t>
  </si>
  <si>
    <t>1.材料种类:螺纹钢（HRB400）
2.部位:桥面排水</t>
  </si>
  <si>
    <t>040303024002</t>
  </si>
  <si>
    <t>1.名称、部位:人行梯道
2.混凝土强度等级:C30
3.混凝土输送方式:综合考虑
4.模板：综合考虑</t>
  </si>
  <si>
    <t>040901001015</t>
  </si>
  <si>
    <t>1.材料种类:螺纹钢（HRB400）
2.部位:人行道板</t>
  </si>
  <si>
    <t>1.块料品种、规格:1.8cm仿花岗岩陶瓷景观砖
2.基础、垫层:材料品种、厚度:2.2cmM10水泥砂浆</t>
  </si>
  <si>
    <t>040308001002</t>
  </si>
  <si>
    <t>金属栏杆</t>
  </si>
  <si>
    <t>1.栏杆材质、规格:不锈钢管</t>
  </si>
  <si>
    <t>040901006007</t>
  </si>
  <si>
    <t>1.材料种类:不锈钢板</t>
  </si>
  <si>
    <t>040901006008</t>
  </si>
  <si>
    <t>1.材料种类:Q235钢板</t>
  </si>
  <si>
    <t>040901001016</t>
  </si>
  <si>
    <t>1.材料种类:螺纹钢（HRB400）
2.部位:栏杆</t>
  </si>
  <si>
    <t>桥梁防腐</t>
  </si>
  <si>
    <t>旧桥处治</t>
  </si>
  <si>
    <t>旧护栏凿除</t>
  </si>
  <si>
    <t>1.结构形式:砼护栏
2.工艺:机械凿除
3.运距：综合考虑
4.考虑钢材回收残值扣除
5.其他:符合设计图纸及施工规范要求</t>
  </si>
  <si>
    <t>西平立交至莞太立交段-东莞大道立交A匝道桥</t>
  </si>
  <si>
    <t>东莞大道立交A匝道桥</t>
  </si>
  <si>
    <t>040303023003</t>
  </si>
  <si>
    <t>钢筋构件</t>
  </si>
  <si>
    <t>1.地层情况:按地质勘察报告
2.桩长:详见设计图纸
3.桩径:D1500mm
4.成孔方法:综合考虑
5.入岩增加费:按地质勘察报告
6.钢护筒:综合考虑
7.混凝土种类、强度等级:C30水下砼
8.泥浆及渣土运距:综合考虑
9.含凿桩头0.5m
10.含弃方消纳费
11.其他:符合设计及施工规范要求</t>
  </si>
  <si>
    <t>圆钢（HPB300）</t>
  </si>
  <si>
    <t>040101003003</t>
  </si>
  <si>
    <t>1.承台弃土
2.运距:综合考虑
3.含弃方消纳费</t>
  </si>
  <si>
    <t>1.部位:方柱墩
2.混凝土强度等级:C40
3.混凝土输送方式:综合考虑
4.模板综合考虑</t>
  </si>
  <si>
    <t>1.部位:花瓶墩
2.混凝土强度等级:C40
3.混凝土输送方式:综合考虑
4.模板综合考虑</t>
  </si>
  <si>
    <t>040303005007</t>
  </si>
  <si>
    <t>040303007005</t>
  </si>
  <si>
    <t>1.部位:墩盖梁  
2.混凝土强度等级:C40
3.混凝土输送方式:综合考虑
4.模板综合考虑</t>
  </si>
  <si>
    <t>040303007006</t>
  </si>
  <si>
    <t>040303023004</t>
  </si>
  <si>
    <t>1.部位:系梁
2.混凝土强度等级:C40
3.混凝土输送方式:综合考虑
4.模板综合考虑</t>
  </si>
  <si>
    <t>040303011002</t>
  </si>
  <si>
    <t>混凝土箱梁</t>
  </si>
  <si>
    <t>1.部位:支架现浇箱梁
2.混凝土强度等级:C50
3.混凝土输送方式:综合考虑
4.模板综合考虑</t>
  </si>
  <si>
    <t>040901005002</t>
  </si>
  <si>
    <t>后张法预应力钢筋(钢丝、钢绞线)</t>
  </si>
  <si>
    <t>1.部位:现浇箱梁
2.预应力筋种类:预应力钢绞线
3.预应力筋规格:钢绞线φs15.2
4.锚具种类、规格:YJM15-12、YJM15-13
5.压浆管材质、规格:塑料波纹管（90）</t>
  </si>
  <si>
    <t>1.材料品种、规格:Q355D、不锈钢复合板
2.部位:钢箱梁
3.包含剪力钉
4.水密门
5.包含销轴
6.运输:综合考虑
7.涂装：符合设计及施工规范要求
8.其他:符合设计及施工规范要求</t>
  </si>
  <si>
    <t>040303016002</t>
  </si>
  <si>
    <t>钢箱梁混凝土压重</t>
  </si>
  <si>
    <t>1.部位:钢箱梁压重
2.混凝土强度等级:C30商品泵送砼（自密实）
3.混凝土输送方式:综合考虑</t>
  </si>
  <si>
    <t>桥面铺装及边部</t>
  </si>
  <si>
    <t>040303019003</t>
  </si>
  <si>
    <t>1.混凝土强度等级:C50钢纤维混凝土
2.厚度:12cm
3.部位:钢桥面铺装
4.混凝土输送方式:综合考虑</t>
  </si>
  <si>
    <t>1.材料种类:螺纹钢（HRB400）
2.钢筋规格:φ10～φ25
3.部位:钢桥面铺装</t>
  </si>
  <si>
    <t>040303019004</t>
  </si>
  <si>
    <t>1.凿毛</t>
  </si>
  <si>
    <t>040201023002</t>
  </si>
  <si>
    <t>1.材料品种、规格:碎石</t>
  </si>
  <si>
    <t>涂热沥青</t>
  </si>
  <si>
    <t>1.沥青品种:热沥青
2.层数:1</t>
  </si>
  <si>
    <t>1.材料品种、规格:反滤土工布</t>
  </si>
  <si>
    <t>040308005007</t>
  </si>
  <si>
    <t>盆式支座</t>
  </si>
  <si>
    <t>1.材质:盆式橡胶支座
2.承载力:4000KN DX</t>
  </si>
  <si>
    <t>040308005008</t>
  </si>
  <si>
    <t>1.材质:盆式橡胶支座
2.承载力:4000KN SX</t>
  </si>
  <si>
    <t>040308005009</t>
  </si>
  <si>
    <t>1.材质:盆式橡胶支座
2.承载力:6000KN DX</t>
  </si>
  <si>
    <t>040308005010</t>
  </si>
  <si>
    <t>1.材质:盆式橡胶支座
2.承载力:6000KN GD</t>
  </si>
  <si>
    <t>040308005011</t>
  </si>
  <si>
    <t>1.材质:盆式橡胶支座
2.承载力:7000KN DX</t>
  </si>
  <si>
    <t>040308005012</t>
  </si>
  <si>
    <t>1.材质:盆式橡胶支座
2.承载力:7000KN GD</t>
  </si>
  <si>
    <t>040308004005</t>
  </si>
  <si>
    <t>球型钢支座</t>
  </si>
  <si>
    <t>1.规格、型号:GQZ 3500KN DX
2.形式:球形支座</t>
  </si>
  <si>
    <t>1.规格、型号:GQZ 3500KN SX
2.形式:球形支座</t>
  </si>
  <si>
    <t>1.规格、型号:GQZ 8000KN DX
2.形式:球形支座</t>
  </si>
  <si>
    <t>1.规格、型号:GQZ 8000KN GD
2.形式:球形支座</t>
  </si>
  <si>
    <t>040901006002</t>
  </si>
  <si>
    <t>1.材料种类:不锈钢
2.部位:防撞护栏</t>
  </si>
  <si>
    <t>1.规格、型号:MA80模数式伸缩缝	
2.混凝土种类:C50钢纤维砼
3.混凝土输送方式:综合考虑
4.HRB400</t>
  </si>
  <si>
    <t>1.混凝土强度等级:C20
2.混凝土输送方式:综合考虑
3.模板综合考虑</t>
  </si>
  <si>
    <t>1.桥面集水井篦
2.油毛毡</t>
  </si>
  <si>
    <t>040101003004</t>
  </si>
  <si>
    <t>1.承台挖土</t>
  </si>
  <si>
    <t>1.填方来源、运距:利用挖土方</t>
  </si>
  <si>
    <t>砂砾垫层</t>
  </si>
  <si>
    <t>1.材料品种、规格及比例:砂砾</t>
  </si>
  <si>
    <t>040305003002</t>
  </si>
  <si>
    <t>浆砌块料</t>
  </si>
  <si>
    <t>1.材料品种、规格:C20空心六棱砖
2.混凝土输送方式:综合考虑</t>
  </si>
  <si>
    <t>桥墩防撞设施工程</t>
  </si>
  <si>
    <t>040303005008</t>
  </si>
  <si>
    <t>1.部位:桥墩防撞
2.混凝土强度等级:C30</t>
  </si>
  <si>
    <t>1.材料种类:HPB300
2.钢筋规格:φ10</t>
  </si>
  <si>
    <t>西平立交至莞太立交段-东莞大道立交B匝道桥</t>
  </si>
  <si>
    <t>东莞大道立交B匝道桥</t>
  </si>
  <si>
    <t>1.部位:支架现浇箱梁
2.混凝土强度等级:C50商品泵送砼
3.模板综合考虑</t>
  </si>
  <si>
    <t>1.部位:现浇箱梁
2.预应力筋种类:预应力钢绞线
3.预应力筋规格:钢绞线φs15.2
4.锚具种类、规格:YJM15-12
5.压浆管材质、规格:塑料波纹管（90）</t>
  </si>
  <si>
    <t>040308005013</t>
  </si>
  <si>
    <t>1.材质:盆式橡胶支座
2.承载力:7000KN SX</t>
  </si>
  <si>
    <t>040308005014</t>
  </si>
  <si>
    <t>1.规格、型号:GQZ 7000KN DX
2.形式:球形支座</t>
  </si>
  <si>
    <t>1.规格、型号:GQZ 7000KN GD
2.形式:球形支座</t>
  </si>
  <si>
    <t>西平立交至莞太立交段-宏图路E匝道桥</t>
  </si>
  <si>
    <t>宏图路E匝道桥</t>
  </si>
  <si>
    <t>1.部位:承台
2.混凝土强度等级:C30
3.混凝土输送方式:综合考虑
4.模板:综合考虑</t>
  </si>
  <si>
    <t>1.部位:花瓶墩
2.混凝土强度等级:C40
3.混凝土输送方式:综合考虑
4.模板:综合考虑</t>
  </si>
  <si>
    <t>1.部位:方柱墩  
2.混凝土强度等级:C40
3.混凝土输送方式:综合考虑
4.模板:综合考虑</t>
  </si>
  <si>
    <t>1.部位:墩盖梁  
2.混凝土强度等级:C50
3.混凝土输送方式:综合考虑
4.模板:综合考虑</t>
  </si>
  <si>
    <t>1.部位:墩盖梁  
2.混凝土强度等级:C40
3.混凝土输送方式:综合考虑
4.模板:综合考虑</t>
  </si>
  <si>
    <t>040303007007</t>
  </si>
  <si>
    <t>1.部位:桥台盖梁  
2.混凝土强度等级:C40
3.混凝土输送方式:综合考虑
4.模板:综合考虑</t>
  </si>
  <si>
    <t>040303007008</t>
  </si>
  <si>
    <t>1.部位:支座垫石
2.混凝土强度等级:C50
3.混凝土输送方式:综合考虑
4.模板:综合考虑</t>
  </si>
  <si>
    <t>1.部位:桥台台身
2.混凝土强度等级:C40
3.混凝土输送方式:综合考虑
4.模板:综合考虑</t>
  </si>
  <si>
    <t>040901005003</t>
  </si>
  <si>
    <t>1.部位:现浇桥墩盖梁
2.预应力筋种类:预应力钢绞线
3.预应力筋规格:钢绞线φs15.2
4.锚具种类、规格:YJM15-11
5.压浆管材质、规格:增强型金属波纹管（90B）</t>
  </si>
  <si>
    <t>040304001003</t>
  </si>
  <si>
    <t>预制混凝土梁</t>
  </si>
  <si>
    <t>1.部位:预制小箱梁预制部分
2.混凝土强度等级:C50商品砼
3.运输、吊装、安装:综合考虑
4.吊装方式及配套措施:综合考虑
5.其他说明:预制梁场地建设、用地费用等综合考虑
6.其他:符合设计及施工规范要求
7.模板:综合考虑</t>
  </si>
  <si>
    <t>1.材料种类:螺纹钢（HRB400）
2.钢筋规格:φ10～φ25
3.部位:预制小箱梁</t>
  </si>
  <si>
    <t>040304001004</t>
  </si>
  <si>
    <t>1.部位:梁与梁间湿接缝
2.混凝土强度等级:C50
3.混凝土输送方式:综合考虑
4.模板:综合考虑</t>
  </si>
  <si>
    <t>1.材料种类:螺纹钢（HRB400）
2.钢筋规格:φ10～φ25
3.部位:湿接缝</t>
  </si>
  <si>
    <t>1.材料种类:螺纹钢（HRB400）
2.钢筋规格:φ10～φ25
3.部位:桥面连续</t>
  </si>
  <si>
    <t>040901005004</t>
  </si>
  <si>
    <t>1.部位:预制小箱梁
2.预应力筋种类:预应力钢绞线
3.预应力筋规格:钢绞线φs15.2
4.锚具种类、规格:YJM15-5、YJM15-6、YJM15-3、YJM15-4
5.压浆管材质、规格:增强型金属波纹管（55Z/70Z）</t>
  </si>
  <si>
    <t>040303026002</t>
  </si>
  <si>
    <t>1.混凝土强度等级:C40防水混凝土
2.厚度:10cm
3.部位:小箱梁
4.混凝土输送方式:综合考虑
5.模板:综合考虑</t>
  </si>
  <si>
    <t>1.材料种类:螺纹钢（HRB400）
2.钢筋规格:φ10～φ25
3.部位:整体化层</t>
  </si>
  <si>
    <t>1.混凝土表面抛丸处理</t>
  </si>
  <si>
    <t>040308003003</t>
  </si>
  <si>
    <t>1.材质:GBZY橡胶支座
2.规格、型号:GBZY 450×99(CR)
3.形式:板式</t>
  </si>
  <si>
    <t>040308003004</t>
  </si>
  <si>
    <t>1.材质:GBZJ橡胶支座
2.规格、型号:GBZJ 350×550×99(CR)
3.形式:板式</t>
  </si>
  <si>
    <t>1.混凝土强度等级:C30
2.混凝土输送方式:综合考虑
3.模板:综合考虑</t>
  </si>
  <si>
    <t>1.规格、型号:MA80模数式伸缩缝
2.混凝土种类:C50钢纤维砼
3.混凝土输送方式:综合考虑
4.HRB400</t>
  </si>
  <si>
    <t>1.部位:伸缩缝
2.混凝土强度等级:C20
3.混凝土输送方式:综合考虑
4.模板:综合考虑</t>
  </si>
  <si>
    <t>040308008002</t>
  </si>
  <si>
    <t>西平立交至莞太立交段-宏图路跨线桥</t>
  </si>
  <si>
    <t>宏图路跨线桥</t>
  </si>
  <si>
    <t>1.部位:承台
2.混凝土强度等级:C20
3.混凝土输送方式:综合考虑
4.其他:符合设计及施工规范要求</t>
  </si>
  <si>
    <t>040301004007</t>
  </si>
  <si>
    <t>1.地层情况:按地质勘察报告
2.桩长:详见设计图纸
3.桩径:D2000mm
4.成孔方法:综合考虑
5.入岩增加费:按地质勘察报告
6.钢护筒:综合考虑
7.混凝土种类、强度等级:C30水下砼
8.泥浆及渣土运距:综合考虑
9.含凿桩头0.5m
10.含弃方消纳费
11.其他:符合设计及施工规范要求</t>
  </si>
  <si>
    <t>040301004008</t>
  </si>
  <si>
    <t>1.地层情况:按地质勘察报告
2.桩长:详见设计图纸
3.桩径:D2200mm
4.成孔方法:综合考虑
5.入岩增加费:按地质勘察报告
6.钢护筒:综合考虑
7.混凝土种类、强度等级:C30水下砼
8.泥浆及渣土运距:综合考虑
9.含凿桩头0.5m
10.含弃方消纳费
11.其他:符合设计及施工规范要求</t>
  </si>
  <si>
    <t>1.地层情况:按地质勘察报告
2.桩长:按支护深度综合考虑
3.板桩厚度:Ⅳ型拉森钢板桩
4.基坑宽≤4m含支撑安拆，基坑宽＞4m的不含钢支撑安拆
5.其他:符合设计及施工规范要求</t>
  </si>
  <si>
    <t>040302014002</t>
  </si>
  <si>
    <t>钢支撑</t>
  </si>
  <si>
    <t>040303005003</t>
  </si>
  <si>
    <t>1.部位:方柱墩  
2.混凝土强度等级:C40
3.混凝土输送方式:综合考虑</t>
  </si>
  <si>
    <t>1.部位:桥墩盖梁  
2.混凝土强度等级:C50
3.混凝土输送方式:综合考虑
4.模板:综合考虑</t>
  </si>
  <si>
    <t>1.部位:桥台台身  
2.混凝土强度等级:C40
3.混凝土输送方式:综合考虑
4.模板:综合考虑</t>
  </si>
  <si>
    <t>1.部位:预制小箱梁预制部分
2.混凝土强度等级:C50商品砼
3.运输、吊装、安装:综合考虑
4.吊装方式及配套措施:综合考虑
5.其他说明:预制梁场地建设、用地费用等综合考虑
6.模板:综合考虑
7.其他:符合设计及施工规范要求</t>
  </si>
  <si>
    <t>1.部位:预制小箱梁
2.预应力筋种类:预应力钢绞线
3.预应力筋规格:钢绞线φs15.2
4.锚具种类、规格:YJM15-5、YJM15-6
5.压浆管材质、规格:增强型金属波纹管（55Z/70Z）</t>
  </si>
  <si>
    <t>040901001017</t>
  </si>
  <si>
    <t>040307006002</t>
  </si>
  <si>
    <t>其他钢构件</t>
  </si>
  <si>
    <t>1.部位:钢混组合梁钢顶模
2.材料品种、规格:Q355D
3.包含剪力钉</t>
  </si>
  <si>
    <t>1.部位:钢混组合梁
2.混凝土强度等级:C55
3.混凝土输送方式:综合考虑
4.模板:综合考虑</t>
  </si>
  <si>
    <t>1.部位:钢混组合梁
2.混凝土强度等级:C55商品砼(补偿收缩)
3.混凝土输送方式:综合考虑</t>
  </si>
  <si>
    <t>040901001018</t>
  </si>
  <si>
    <t>040901001019</t>
  </si>
  <si>
    <t>1.材料种类:光圆钢筋（HPB300）
2.钢筋规格:φ10以内
3.部位:钢混组合梁面板</t>
  </si>
  <si>
    <t>040307001003</t>
  </si>
  <si>
    <t>1.部位:钢混组合梁
2.材料品种、规格:Q355D、不锈钢复合板
3.包含剪力钉
4.水密门
5.包含销轴
6.运输:综合考虑
7.涂装：符合设计及施工规范要求
8.其他:符合设计及施工规范要求</t>
  </si>
  <si>
    <t>040307001004</t>
  </si>
  <si>
    <t>1.部位:钢箱梁
2.材料品种、规格:Q355D、不锈钢复合板
3.包含剪力钉
4.水密门
5.包含销轴
6.运输:综合考虑
7.涂装：符合设计及施工规范要求
8.其他:符合设计及施工规范要求</t>
  </si>
  <si>
    <t>040901001020</t>
  </si>
  <si>
    <t>040308003002</t>
  </si>
  <si>
    <t>1.材质:GBJZ橡胶支座
2.规格、型号:GBJZ 350x550x99(CR)
3.形式:板式</t>
  </si>
  <si>
    <t>040308004011</t>
  </si>
  <si>
    <t>钢支座</t>
  </si>
  <si>
    <t>1.规格、型号:GQZ 3500KN GD
2.形式:球形支座</t>
  </si>
  <si>
    <t>040308004012</t>
  </si>
  <si>
    <t>040308004013</t>
  </si>
  <si>
    <t>040308004014</t>
  </si>
  <si>
    <t>1.规格、型号:GQZ 4000KN DX
2.形式:球形支座</t>
  </si>
  <si>
    <t>040308004015</t>
  </si>
  <si>
    <t>1.规格、型号:GQZ 4000KN SX
2.形式:球形支座</t>
  </si>
  <si>
    <t>040308004016</t>
  </si>
  <si>
    <t>040308004017</t>
  </si>
  <si>
    <t>1.规格、型号:GQZ 7000KN SX
2.形式:球形支座</t>
  </si>
  <si>
    <t>040308004018</t>
  </si>
  <si>
    <t>040308004019</t>
  </si>
  <si>
    <t>040308004020</t>
  </si>
  <si>
    <t>040901001021</t>
  </si>
  <si>
    <t>040901009002</t>
  </si>
  <si>
    <t>不锈钢泄水管</t>
  </si>
  <si>
    <t>1.材质、规格:不锈钢
2.铸铁格栅、316L异径三通φ203mm</t>
  </si>
  <si>
    <t>040901001022</t>
  </si>
  <si>
    <t>西平立交至莞太立交段-莞太立交拼宽桥</t>
  </si>
  <si>
    <t>莞太立交拼宽桥</t>
  </si>
  <si>
    <t>040301004003</t>
  </si>
  <si>
    <t>1.地层情况:按地质勘察报告
2.桩长:15m
3.类型:Ⅲ型拉森钢板桩
4.基坑宽≤4m含支撑安拆，基坑宽＞4m的不含钢支撑安拆
5.其他:符合设计及施工规范要求</t>
  </si>
  <si>
    <t>1.地层情况:按地质勘察报告
2.桩长:15m
3.类型:Ⅳ型拉森钢板桩
4.基坑宽≤4m含支撑安拆，基坑宽＞4m的不含钢支撑安拆
5.其他:符合设计及施工规范要求</t>
  </si>
  <si>
    <t>1.部位:基坑支护
2.钢材品种、规格:围檩，支撑，水平间距等材质工艺以图纸方案为准
3.支撑宽度:综合考虑
4.其他:符合设计及施工规范要求</t>
  </si>
  <si>
    <t>1.部位:圆柱墩 
2.混凝土强度等级:C40
3.混凝土输送方式:综合考虑
4.模板:综合考虑</t>
  </si>
  <si>
    <t>1.部位:桥墩盖梁  
2.混凝土强度等级:C40
3.混凝土输送方式:综合考虑
4.模板:综合考虑</t>
  </si>
  <si>
    <t>040901007005</t>
  </si>
  <si>
    <t>1.材料种类:HRB400
2.材料规格:φ20
3.植入深度:200mm</t>
  </si>
  <si>
    <t>1.部位:预制双T梁
2.混凝土强度等级:C50商品砼
3.运输、吊装、安装:综合考虑
4.吊装方式及配套措施:综合考虑
5.其他说明:预制梁场地建设、用地费用等综合考虑
6.其他:符合设计及施工规范要求</t>
  </si>
  <si>
    <t>1.材料种类:螺纹钢（HRB400）
2.钢筋规格:φ10～φ25
3.部位:预制双T梁</t>
  </si>
  <si>
    <t>1.部位:预制双T梁
2.预应力筋种类:预应力钢绞线
3.预应力筋规格:钢绞线φs15.2
4.锚具种类、规格:YJM15-5、YJM15-6
5.压浆管材质、规格:增强型金属波纹管（55Z/70Z）</t>
  </si>
  <si>
    <t>1.混凝土强度等级:C40防水混凝土
2.厚度:10cm
3.部位:双T梁
4.混凝土输送方式:综合考虑
5.模板:综合考虑</t>
  </si>
  <si>
    <t>040901007006</t>
  </si>
  <si>
    <t>1.材料种类:HRB400
2.材料规格:φ12
3.植入深度:120mm</t>
  </si>
  <si>
    <t>040901007007</t>
  </si>
  <si>
    <t>1.材料种类:HRB400
2.材料规格:φ16
3.植入深度:200mm</t>
  </si>
  <si>
    <t>040901007008</t>
  </si>
  <si>
    <t>1.材料种类:HRB400
2.材料规格:φ25
3.植入深度:300mm</t>
  </si>
  <si>
    <t>1.材质:GBJZ橡胶支座
2.规格、型号:GBJZ 250x300x52(CR)
3.形式:板式</t>
  </si>
  <si>
    <t>1.材质:GBJZ橡胶支座
2.规格、型号:GBJZ 300x400x52(CR)
3.形式:板式</t>
  </si>
  <si>
    <t>界面剂</t>
  </si>
  <si>
    <t>1.材料品种、规格:界面剂
2.工艺要求:详见图纸说明</t>
  </si>
  <si>
    <t>回填砂</t>
  </si>
  <si>
    <t>1.密实度要求:按图纸规范要求
2.填方材料品种:砂</t>
  </si>
  <si>
    <t>拆除工程</t>
  </si>
  <si>
    <t>1.结构形式:砼</t>
  </si>
  <si>
    <t>西平立交至莞太立交段-莞太立交A匝道桥</t>
  </si>
  <si>
    <t>1.部位:系梁
2.混凝土强度等级:C30
3.混凝土输送方式:综合考虑
4.模板:综合考虑</t>
  </si>
  <si>
    <t>1.地层情况:按地质勘察报告
2.桩长:详见设计图纸
3.桩径:D1600mm
4.成孔方法:综合考虑
5.入岩增加费:按地质勘察报告
6.钢护筒:综合考虑
7.混凝土种类、强度等级:C30水下砼
8.泥浆及渣土运距:综合考虑
9.含凿桩头0.5m
10.含弃方消纳费
11.其他:符合设计及施工规范要求</t>
  </si>
  <si>
    <t>1.部位:圆柱墩、方柱墩
2.混凝土强度等级:C40
3.混凝土输送方式:综合考虑
4.模板:综合考虑</t>
  </si>
  <si>
    <t>040304001005</t>
  </si>
  <si>
    <t>040304001006</t>
  </si>
  <si>
    <t>1.部位:梁与梁间湿接缝
2.混凝土强度等级:C50抗干扰混凝土
3.混凝土输送方式:综合考虑
4.模板:综合考虑</t>
  </si>
  <si>
    <t>1.部位:预制小箱梁
2.预应力筋种类:预应力钢绞线
3.预应力筋规格:钢绞线φs15.2
4.锚具种类、规格:YJM15-5、YJM15-6
5.压浆管材质、规格:增强型金属波纹管（55Z、70Z）</t>
  </si>
  <si>
    <t>钢梁</t>
  </si>
  <si>
    <t>1.材料品种、规格:Q355D、不锈钢复合板
2.部位:钢梁
3.包含剪力钉
4.水密门
5.包含销轴
6.运输:综合考虑
7.涂装：符合设计及施工规范要求
8.其他:符合设计及施工规范要求</t>
  </si>
  <si>
    <t>1.材质:GBYZ橡胶支座
2.规格、型号:GBYZ 550x110(CR)
3.形式:板式</t>
  </si>
  <si>
    <t>1.材质:GBYZ橡胶支座
2.规格、型号:GBZJ 350×550×99(CR)
3.形式:板式</t>
  </si>
  <si>
    <t>040901001023</t>
  </si>
  <si>
    <t>040901001024</t>
  </si>
  <si>
    <t>西平立交至莞太立交段-莞太立交B匝道桥</t>
  </si>
  <si>
    <t>莞太立交B匝道桥</t>
  </si>
  <si>
    <t>1.部位:承台垫层、基础系梁垫层
2.混凝土强度等级:C20
3.混凝土输送方式:综合考虑
4.模板:综合考虑</t>
  </si>
  <si>
    <t>040301004002</t>
  </si>
  <si>
    <t>040303005002</t>
  </si>
  <si>
    <t>1.部位:花瓶墩  
2.混凝土强度等级:C40
3.混凝土输送方式:综合考虑
4.模板:综合考虑</t>
  </si>
  <si>
    <t>1.部位:预制小箱梁
2.预应力筋种类:预应力钢绞线
3.预应力筋规格:钢绞线φs15.2
4.锚具种类、规格:YJM15-3、YJM15-4、YJM15-5
5.压浆管材质、规格:增强型金属波纹管（55Z）</t>
  </si>
  <si>
    <t>1.材质:GBJZ橡胶支座
2.规格、型号:GBJZ 350x400x99(CR)
3.形式:板式</t>
  </si>
  <si>
    <t>040901006003</t>
  </si>
  <si>
    <t>1.材料种类:不锈钢
2.部位:防撞护栏钢管扶手</t>
  </si>
  <si>
    <t>040901006004</t>
  </si>
  <si>
    <t>西平立交至莞太立交段-莞太立交C匝道桥</t>
  </si>
  <si>
    <t>莞太立交C匝道桥</t>
  </si>
  <si>
    <t>1.地层情况:按地质勘察报告
2.桩长:详见设计图纸
3.桩径:D1600mm
4.成孔方法:综合考虑
5.入岩增加费:按地质勘察报告
6.钢护筒:综合考虑
7.混凝土种类、强度等级:C30水下砼
8.泥浆及渣土运距:综合考虑
8.泥浆及渣土运距:综合考虑
9.含凿桩头0.5m
10.含弃方消纳费
11.其他:符合设计及施工规范要求</t>
  </si>
  <si>
    <t>1.地层情况:按地质勘察报告
2.桩长:详见设计图纸
3.桩径:D1800mm
4.成孔方法:综合考虑
5.入岩增加费:按地质勘察报告
6.钢护筒:综合考虑
7.混凝土种类、强度等级:C30水下砼
8.泥浆及渣土运距:综合考虑
8.泥浆及渣土运距:综合考虑
9.含凿桩头0.5m
10.含弃方消纳费
11.其他:符合设计及施工规范要求</t>
  </si>
  <si>
    <t>1.部位:方柱墩 、花瓶墩
2.混凝土强度等级:C40
3.混凝土输送方式:综合考虑
4.模板:综合考虑</t>
  </si>
  <si>
    <t>1.部位:预制小箱梁预制部分
2.混凝土强度等级:C50商品砼
3.运输、吊装、安装:综合考虑
4.吊装方式及配套措施:综合考虑
5.其他说明:预制梁场地建设、用地费用等综合考虑
6.模板：综合考虑
7.其他:符合设计及施工规范要求</t>
  </si>
  <si>
    <t>1.规格、型号:GQZ 3000KN DX
2.形式:球形支座</t>
  </si>
  <si>
    <t>1.规格、型号:GQZ 3000KN SX
2.形式:球形支座</t>
  </si>
  <si>
    <t>1.规格、型号:GQZ 6000KN DX
2.形式:球形支座</t>
  </si>
  <si>
    <t>040308004021</t>
  </si>
  <si>
    <t>1.规格、型号:GQZ 6000KN SX
2.形式:球形支座</t>
  </si>
  <si>
    <t>040308004022</t>
  </si>
  <si>
    <t>1.规格、型号:GQZ 6000KN GD
2.形式:球形支座</t>
  </si>
  <si>
    <t>040308004023</t>
  </si>
  <si>
    <t>040308004024</t>
  </si>
  <si>
    <t>西平立交至莞太立交段-莞太立交H匝道桥</t>
  </si>
  <si>
    <t>莞太立交H匝道桥</t>
  </si>
  <si>
    <t>1.部位:方柱墩、花瓶墩
2.混凝土强度等级:C40
3.混凝土输送方式:综合考虑
4.模板:综合考虑</t>
  </si>
  <si>
    <t>1.部位:柱系梁
2.混凝土强度等级:C40
3.混凝土输送方式:综合考虑
4.模板：综合考虑</t>
  </si>
  <si>
    <t>1.材料品种、规格:Q355D
2.部位:钢箱梁
3.包含剪力钉
4.水密门
5.包含销轴
6.运输:综合考虑
7.涂装：符合设计及施工规范要求
8.其他:符合设计及施工规范要求</t>
  </si>
  <si>
    <t>1.部位:预制小箱梁预制部分
2.混凝土强度等级:C50商品砼
3.运输、吊装、安装:综合考虑
4.吊装方式及配套措施:综合考虑
5.其他说明:预制梁场地建设、用地费用等综合考虑
6.其他:符合设计及施工规范要求</t>
  </si>
  <si>
    <t>1.规格、型号:GQZ 4500KN DX
2.形式:球形支座</t>
  </si>
  <si>
    <t>1.规格、型号:GQZ 4500KN SX
2.形式:球形支座</t>
  </si>
  <si>
    <t>040308004025</t>
  </si>
  <si>
    <t>040308004026</t>
  </si>
  <si>
    <t>1.规格、型号:GQZ 8000KN SX
2.形式:球形支座</t>
  </si>
  <si>
    <t>040308004027</t>
  </si>
  <si>
    <t>1.规格、型号:GQZ 10000KN DX
2.形式:球形支座</t>
  </si>
  <si>
    <t>040308004028</t>
  </si>
  <si>
    <t>1.规格、型号:GQZ 10000KN GD
2.形式:球形支座</t>
  </si>
  <si>
    <t>1.材料种类:Q355D
2.部位:防撞护栏钢管扶手</t>
  </si>
  <si>
    <t>西平立交至莞太立交段-桥上基础预留预埋件</t>
  </si>
  <si>
    <t>混凝土基础及预埋件</t>
  </si>
  <si>
    <t>1.垫层、基础:厚度、材料品种、强度等级:C30混凝土基础
2.HRB400、地脚螺栓、法兰盘
3.部位:桥上交安机电设施基础及预埋</t>
  </si>
  <si>
    <t>040805002002</t>
  </si>
  <si>
    <t>1.垫层、基础:厚度、材料品种、强度等级:C30混凝土基础
2.HRB400、法兰盘
3.部位:桥上声屏障基础预留预埋</t>
  </si>
  <si>
    <t>西平立交段-道路、苗木迁移</t>
  </si>
  <si>
    <t>西平立交段-路基工程</t>
  </si>
  <si>
    <t>040102001001</t>
  </si>
  <si>
    <t>挖一般石方</t>
  </si>
  <si>
    <t>1.岩石类别:软岩
2.开挖方式:凿岩机破碎
3.其他:符合设计图纸及施工规范要求</t>
  </si>
  <si>
    <t>040102001002</t>
  </si>
  <si>
    <t>1.岩石类别:较硬岩
2.开挖方式:凿岩机破碎
3.其他:符合设计图纸及施工规范要求</t>
  </si>
  <si>
    <t>1.废弃料品种:石方
2.运距、消纳:综合考虑
3.其他:符合设计图纸及施工规范要求</t>
  </si>
  <si>
    <t>回填【利用石方】</t>
  </si>
  <si>
    <t>1.利用石方</t>
  </si>
  <si>
    <t>挖淤排水处理</t>
  </si>
  <si>
    <t>040101005001</t>
  </si>
  <si>
    <t>挖淤泥、流砂</t>
  </si>
  <si>
    <t>1.土壤类别:淤泥
2.挖掘深度:综合考虑
3.鱼塘排水:水泵抽水
4.其他:符合设计图纸及施工规范要求</t>
  </si>
  <si>
    <t>1.废弃料品种:淤泥
2.运距、消纳费:综合考虑
3.其他:符合设计图纸及施工规范要求</t>
  </si>
  <si>
    <t>回填方</t>
  </si>
  <si>
    <t>1.按设计及规范要求
2.现状拆除 混凝土破碎料
3.符合设计图纸及施工规范要求</t>
  </si>
  <si>
    <t>新旧路基拼接处理</t>
  </si>
  <si>
    <t>040302006001</t>
  </si>
  <si>
    <t>锚杆(索)</t>
  </si>
  <si>
    <t>1.地层情况:按地质勘察报告情况
2.钻孔直径、深度:Φ16 1m
3.其他:符合设计图纸及施工规范要求</t>
  </si>
  <si>
    <t>1.部位:调平层
2.材料品种、规格:碎石
3.其他:符合设计图纸及施工规范要求</t>
  </si>
  <si>
    <t>1.部位:气泡轻质土面板
2.混凝土强度等级:C25
3.砂浆强度等级:M15水泥砂浆
4.其他:符合设计图纸及施工规范要求</t>
  </si>
  <si>
    <t>1.部位:气泡轻质土面板基础
2.混凝土强度等级:C20
3.混凝土输送方式:综合考虑
4.含模板
5.其他:符合设计图纸及施工规范要求</t>
  </si>
  <si>
    <t>素混凝土桩处理</t>
  </si>
  <si>
    <t>褥垫层</t>
  </si>
  <si>
    <t>1.密实度要求:按设计及规范要求
2.材料品种、规格及比例:碎石垫层
3.填方来源、运距:综合考虑
4.其他:符合设计图纸及施工规范要求</t>
  </si>
  <si>
    <t>040201010001</t>
  </si>
  <si>
    <t>素混凝土桩</t>
  </si>
  <si>
    <t>1.地层情况:按地质勘察报告
2.空桩长度、桩长:按设计图纸
3.桩径:Φ500mm
4.混凝土等级:C25
5.其他:符合设计图纸及施工规范要求</t>
  </si>
  <si>
    <t>040303006001</t>
  </si>
  <si>
    <t>混凝土支撑梁及横梁</t>
  </si>
  <si>
    <t>1.部位:托板
2.混凝土强度等级:C30
3.浇捣、养护、输送方式:综合考虑
4.含模板
5.其他:符合设计及施工规范要求</t>
  </si>
  <si>
    <t>边沟</t>
  </si>
  <si>
    <t>040103003012</t>
  </si>
  <si>
    <t>040201022004</t>
  </si>
  <si>
    <t>1.预制边沟盖板
2.混凝土强度等级:C25
3.其他:符合设计图纸及施工规范要求</t>
  </si>
  <si>
    <t>急流槽</t>
  </si>
  <si>
    <t>040101002003</t>
  </si>
  <si>
    <t>040103003013</t>
  </si>
  <si>
    <t>040201022005</t>
  </si>
  <si>
    <t>1.部位:路堤急流槽、检查踏步
2.强度等级:C25
3.含模板
4.其他:符合设计图纸及施工规范要求</t>
  </si>
  <si>
    <t>010607007001</t>
  </si>
  <si>
    <t>钢护栏</t>
  </si>
  <si>
    <t>1.钢材品种、规格:DN40镀锌管
2.其他:符合设计图纸及施工规范要求</t>
  </si>
  <si>
    <t>碎石渗沟</t>
  </si>
  <si>
    <t>040101002004</t>
  </si>
  <si>
    <t>040103003014</t>
  </si>
  <si>
    <t>1.材质及规格:ф11cm硬式透水管
2.其他:符合设计图纸及施工规范要求</t>
  </si>
  <si>
    <t>1.材料品种、规格:碎石
2.断面尺寸:矩形50cm×50cm
3.其他:符合设计图纸及施工规范要求</t>
  </si>
  <si>
    <t>填方边坡防护</t>
  </si>
  <si>
    <t>人字形现浇砼骨架护坡</t>
  </si>
  <si>
    <t>1.名称、部位:人字形现浇砼骨架护坡
2.混凝土强度等级:C25
3.含模板
4.其他:符合设计图纸及施工规范要求</t>
  </si>
  <si>
    <t>040103003015</t>
  </si>
  <si>
    <t>040305003001</t>
  </si>
  <si>
    <t>1.部位:预制空（实）心六棱块
2.材料品种、规格:C25预制砼六棱块
3.含模板
4.其他:符合设计图纸及施工规范要求</t>
  </si>
  <si>
    <t>1.部位:护脚
2.混凝土强度等级:C25
3.含模板
4.其他:符合设计图纸及施工规范要求</t>
  </si>
  <si>
    <t>现浇平台防护</t>
  </si>
  <si>
    <t>1.部位:护坡道
2.混凝土强度等级:C25
3.其他:符合设计图纸及施工规范要求</t>
  </si>
  <si>
    <t>040101001011</t>
  </si>
  <si>
    <t>040103003016</t>
  </si>
  <si>
    <t>040303015004</t>
  </si>
  <si>
    <t>040103002020</t>
  </si>
  <si>
    <t>040201021007</t>
  </si>
  <si>
    <t>1.部位:锥坡
2.材料品种、规格:C20实心六棱砌面砖
3.其他:符合设计图纸及施工规范要求</t>
  </si>
  <si>
    <t>040101001012</t>
  </si>
  <si>
    <t>040103003017</t>
  </si>
  <si>
    <t>040303015005</t>
  </si>
  <si>
    <t>路堤护脚墙</t>
  </si>
  <si>
    <t>040101001013</t>
  </si>
  <si>
    <t>040103003018</t>
  </si>
  <si>
    <t>040303015006</t>
  </si>
  <si>
    <t>挖方边坡防护</t>
  </si>
  <si>
    <t>植物防护</t>
  </si>
  <si>
    <t>1.部位:边坡防护
2.材料品种、规格:三维网植草防护
3.固定:锚定钢筋固定三维挂网
4.打圆木桩
5.养护期:按设计要求
6.其他:符合设计图纸及施工规范要求</t>
  </si>
  <si>
    <t>050103016004</t>
  </si>
  <si>
    <t>6cm客土喷播护坡</t>
  </si>
  <si>
    <t>1.部位:6cm客土喷播护坡
2.养护期:按设计要求
3.其他:符合设计图纸及施工规范要求</t>
  </si>
  <si>
    <t>050103016005</t>
  </si>
  <si>
    <t>植生袋绿化</t>
  </si>
  <si>
    <t>1.种类:植生袋绿化
2.基层材料种类规格:含镀锌钢丝网、锚杆
3.其他:符合设计图纸及施工规范要求</t>
  </si>
  <si>
    <t>圬工防护</t>
  </si>
  <si>
    <t>040303015007</t>
  </si>
  <si>
    <t>现浇护脚</t>
  </si>
  <si>
    <t>040303015008</t>
  </si>
  <si>
    <t>现浇混凝土防护</t>
  </si>
  <si>
    <t>1.部位:碎落台、平台、堑顶
2.混凝土强度等级:C25
3.厚度:15cm
4.其他:符合设计图纸及施工规范要求</t>
  </si>
  <si>
    <t>010502032001</t>
  </si>
  <si>
    <t>台阶</t>
  </si>
  <si>
    <t>1.部位:检查踏步
2.混凝土强度等级:C25
3.其他:符合设计图纸及施工规范要求</t>
  </si>
  <si>
    <t>010607007002</t>
  </si>
  <si>
    <t>1.部位:检查踏步扶手
2.扶手规格型号:DN40mm镀锌钢管，外径48mm，壁厚3.5mm
3.混凝土捣脚 C25
4.其他:符合设计图纸及施工规范要求</t>
  </si>
  <si>
    <t>040303006002</t>
  </si>
  <si>
    <t>1.部位:镶边
2.混凝土强度等级:C25
3.其他:符合设计图纸及施工规范要求</t>
  </si>
  <si>
    <t>挡土墙</t>
  </si>
  <si>
    <t>040303015009</t>
  </si>
  <si>
    <t>1.部位:挡土墙墙身
2.混凝土强度等级:C25
3.泄水孔材料品种、规格:φ10cm PVC塑料管
4.滤水层要求:碎砾石反滤层
5.含模板
6.其他:符合设计图纸及施工规范要求</t>
  </si>
  <si>
    <t>1.地层情况:按地质勘察报告
2.桩长:12m
3.类型:Ⅲ型拉森钢板桩
4.基坑宽≤4m含支撑安拆，基坑宽＞4m的不含钢支撑安拆
5.其他:符合设计及施工规范要求</t>
  </si>
  <si>
    <t>040303015010</t>
  </si>
  <si>
    <t>挡水板</t>
  </si>
  <si>
    <t>1.部位:挡水板
2.混凝土强度等级:C25
3.含模板 
4.其他:符合设计图纸及施工规范要求</t>
  </si>
  <si>
    <t>040303015011</t>
  </si>
  <si>
    <t>1.部位:现浇护脚
2.混凝土强度等级:C25
3.含模板
4.其他:符合设计图纸及施工规范要求</t>
  </si>
  <si>
    <t>锚杆格梁护坡</t>
  </si>
  <si>
    <t>040303006003</t>
  </si>
  <si>
    <t>1.部位:格梁
2.混凝土强度等级:C35
3.浇捣、养护、输送方式:综合考虑
4.其他:符合设计及施工规范要求</t>
  </si>
  <si>
    <t>040302006002</t>
  </si>
  <si>
    <t>1.锚杆(索)类型、部位:锚杆格梁护坡
2.钻孔直径:130mm
3.浆液种类、强度等级:M30水泥砂浆
4.其他:符合设计及施工规范要求</t>
  </si>
  <si>
    <t>坡面排水</t>
  </si>
  <si>
    <t>040201022006</t>
  </si>
  <si>
    <t>1.部位:急流槽
2.材料:C25现浇砼
3.其他:符合设计及施工规范要求</t>
  </si>
  <si>
    <t>040201022007</t>
  </si>
  <si>
    <t>1.部位:平台、堑顶
2.基础、垫层:材料品种、厚度:C25
3.其他:符合设计及施工规范要求</t>
  </si>
  <si>
    <t>斜孔排水</t>
  </si>
  <si>
    <t>1.结构形式:斜孔排水
2.钻孔直径:130mm
3.排水管材料:可更换硬韧组合双层曲纹网状透水管、φ110mmPVC管
4.其他:符合设计及施工规范要求</t>
  </si>
  <si>
    <t>人行道护栏</t>
  </si>
  <si>
    <t>040307006001</t>
  </si>
  <si>
    <t>1.钢材品种、规格:矩形钢管及方钢管（焊接）
2.其他:符合设计图纸及施工规范要求</t>
  </si>
  <si>
    <t>040303002006</t>
  </si>
  <si>
    <t>1.混凝土强度等级:C20细石混凝土
2.其他:符合设计图纸及施工规范要求</t>
  </si>
  <si>
    <t>保通便道、便桥</t>
  </si>
  <si>
    <t>西平立交段-路面工程（不含沥青层）</t>
  </si>
  <si>
    <t>1.水泥含量:4%
2.石料规格:级配碎石
3.厚度:20cm
4.其他:符合设计图纸及施工规范要求</t>
  </si>
  <si>
    <t>1.部位:路面底基层
2.种类:C20混凝土
3.厚度:20cm
4.其他:符合设计图纸及施工规范要求</t>
  </si>
  <si>
    <t>1.水泥含量:3-4%
2.石料规格:级配碎石
3.厚度:18cm
4.其他:符合设计图纸及施工规范要求</t>
  </si>
  <si>
    <t>1.水泥含量:4-5%
2.石料规格:级配碎石
3.厚度:18cm
4.其他:符合设计图纸及施工规范要求</t>
  </si>
  <si>
    <t>路面加铺</t>
  </si>
  <si>
    <t>040202014007</t>
  </si>
  <si>
    <t>1.水泥含量:5%
2.石料规格:级配碎石
3.厚度:17cm
4.其他:符合设计图纸及施工规范要求</t>
  </si>
  <si>
    <t>040202014008</t>
  </si>
  <si>
    <t>1.水泥含量:5%
2.石料规格:级配碎石
3.厚度:32cm
4.其他:符合设计图纸及施工规范要求</t>
  </si>
  <si>
    <t>040202014009</t>
  </si>
  <si>
    <t>040202014010</t>
  </si>
  <si>
    <t>040202014011</t>
  </si>
  <si>
    <t>040202014012</t>
  </si>
  <si>
    <t>1.水泥含量:4%
2.石料规格:碎石
3.厚度:18cm
4.其他:符合设计图纸及施工规范要求</t>
  </si>
  <si>
    <t>040202014013</t>
  </si>
  <si>
    <t>1.部位:上基层
2.混凝土强度等级:C30混凝土
3.厚度:15cm
4.其他:符合设计图纸及施工规范要求</t>
  </si>
  <si>
    <t>1.部位:下基层
2.混凝土强度等级:C30混凝土
3.厚度:15cm
4.其他:符合设计图纸及施工规范要求</t>
  </si>
  <si>
    <t>1.密实度要求:按设计及规范要求
2.填方材料品种:回填级配碎石
3.填方来源、运距:外购</t>
  </si>
  <si>
    <t>040304007001</t>
  </si>
  <si>
    <t>土路肩硬化</t>
  </si>
  <si>
    <t>1.混凝土强度等级:预制C20砼
2.其他:符合设计图纸及施工规范要求</t>
  </si>
  <si>
    <t>1.凿毛
2.其他:符合设计图纸及施工规范要求</t>
  </si>
  <si>
    <t>1.材料品种、规格:抗裂贴
2.其他:符合设计图纸及施工规范要求</t>
  </si>
  <si>
    <t>西平立交段-海绵城市工程</t>
  </si>
  <si>
    <t>040803004001</t>
  </si>
  <si>
    <t>1.材质:钢筋混凝土
2.混凝土强度等级:C20
3.模板制作、安装、拆除
4.其他:符合设计图纸及施工规范要求</t>
  </si>
  <si>
    <t>西平立交段-苗木迁移</t>
  </si>
  <si>
    <t>050102001002</t>
  </si>
  <si>
    <t>回迁树木</t>
  </si>
  <si>
    <t>1.苗木种类:小叶榄仁
2.苗木规格:胸径15-20cm
3.运距:符合设计图纸及施工规范要求</t>
  </si>
  <si>
    <t>050102001003</t>
  </si>
  <si>
    <t>1.苗木种类:羊蹄甲
2.苗木规格:胸径15-20cm
3.运距:符合设计图纸及施工规范要求</t>
  </si>
  <si>
    <t>050102001004</t>
  </si>
  <si>
    <t>1.苗木种类:美丽异木棉
2.苗木规格:胸径15-20cm
3.运距:符合设计图纸及施工规范要求</t>
  </si>
  <si>
    <t>050102001005</t>
  </si>
  <si>
    <t>西平立交段-管网</t>
  </si>
  <si>
    <t>西平立交段-通信管道工程</t>
  </si>
  <si>
    <t>1.规格、型号:110×4mm PVC塑料管
2.孔数:4孔
3.试通方式:敷设小口径塑料管
4.其他:符合设计图纸及施工规范要求</t>
  </si>
  <si>
    <t>1.规格、型号:110×4mm PVC塑料管
2.孔数:22孔
3.试通方式:敷设小口径塑料管
4.其他:符合设计图纸及施工规范要求</t>
  </si>
  <si>
    <t>1.规格、型号:110×4mm PVC塑料管
2.孔数:30孔
3.试通方式:敷设小口径塑料管
4.其他:符合设计图纸及施工规范要求</t>
  </si>
  <si>
    <t>1.规格、型号:110×4mm PVC塑料管
2.孔数:31孔
3.试通方式:敷设小口径塑料管
4.其他:符合设计图纸及施工规范要求</t>
  </si>
  <si>
    <t>1.规格、型号:110×4mm PVC塑料管
2.孔数:33孔
3.试通方式:敷设小口径塑料管
4.其他:符合设计图纸及施工规范要求</t>
  </si>
  <si>
    <t>1.规格、型号:110×4mm PVC塑料管
2.孔数:38孔
3.试通方式:敷设小口径塑料管
4.其他:符合设计图纸及施工规范要求</t>
  </si>
  <si>
    <t>1.规格、型号:110×4mm PVC塑料管
2.孔数:50孔
3.试通方式:敷设小口径塑料管
4.其他:符合设计图纸及施工规范要求</t>
  </si>
  <si>
    <t>1.名称：6孔顶管
1.顶管工作方式:钻导向孔、扩孔、回拖布管
2.管道材质及规格:HDPE管 110*10mm
3.其他:符合设计图纸及施工规范要求</t>
  </si>
  <si>
    <t>1.部位:通信管垫层
2.混凝土强度等级:80mm厚C15混凝土垫层
3.模板制作、安装、拆除
4.其他:符合设计图纸及施工规范要求</t>
  </si>
  <si>
    <t>西平立交段-雨水工程</t>
  </si>
  <si>
    <t>DN600mm Ⅲ级钢筋混凝土管</t>
  </si>
  <si>
    <t>1.垫层材质及厚度:120°C20混凝土基础
2.管座材质: III级钢筋混凝土管（企口）
3.规格:DN600mm
4.接口方式:胶圈接口
5.模板制作、安装、拆除
6.其他:符合设计图纸及施工规范要求</t>
  </si>
  <si>
    <t>1.顶管工作方式:泥水平衡顶进
2.管道材质及规格:F型钢筋混凝土顶管(Ⅲ级)DN2000*200*2000
3.其他:符合设计图纸及施工规范要求</t>
  </si>
  <si>
    <t>D630x10mm 焊接钢管</t>
  </si>
  <si>
    <t>1.垫层、基础材质及厚度:200mm厚中粗砂垫层
2.材质及规格:D630x10mm 焊接钢管
3.接口方式:焊接接口
4.防腐:含内外防腐
5.其他:符合设计图纸及施工规范要求</t>
  </si>
  <si>
    <t>D820x10mm 焊接钢管</t>
  </si>
  <si>
    <t>1.垫层、基础材质及厚度:200mm厚中粗砂垫层
2.材质及规格:D820x10mm 焊接钢管
3.接口方式:焊接接口
4.防腐:含内外防腐
5.其他:符合设计图纸及施工规范要求</t>
  </si>
  <si>
    <t>1.井名称、图号:圆形混凝土雨水检查井、20S515，页29
2.规格:φ1000mm
3.平均井深:1.8m
4.盖板规格、图号:Y03B10-1、20S515-33
5.井盖材质及规格:φ700球墨铸铁井盖
6.井盖、座做法及图号:新建绿化带井盖及井座、14S501-1，页6
7.模板制作、安装、拆除
8、井字架安装、拆除
9.其他:符合设计图纸及施工规范要求</t>
  </si>
  <si>
    <t>1.井名称、图号:圆形混凝土雨水检查井、20S515，页29
2.规格:φ1000mm
3.平均井深:1.8m
4.盖板规格、图号:Y03B10-1、20S515-33
5.井盖材质及规格:φ700球墨铸铁井盖
6.井盖、座做法及图号:新建车行道可调式防沉降井盖及井座、详见大样图
7.防坠网
7.模板制作、安装、拆除
8、井字架安装、拆除
9.其他:符合设计图纸及施工规范要求</t>
  </si>
  <si>
    <t>1.井名称、图号:圆形混凝土雨水检查井、20S515，页29
2.规格:φ1250mm
3.平均井深:2.6m
4.盖板规格、图号:Y03B12.5-1、20S515-33
5.井盖材质及规格:φ700球墨铸铁井盖
6.井盖、座做法及图号:新建绿化带井盖及井座、14S501-1，页6
7.防坠网
7.模板制作、安装、拆除
8、井字架安装、拆除
9.其他:符合设计图纸及施工规范要求</t>
  </si>
  <si>
    <t>1.井名称、图号:圆形混凝土雨水检查井、20S515，页29
2.规格:φ1250mm
3.平均井深:2.6m
4.盖板规格、图号:Y03B12.5-1、20S515-33
5.井盖材质及规格:φ700球墨铸铁井盖
6.井盖、座做法及图号:新建车行道可调式防沉降井盖及井座、详见大样图
7.防坠网
8.模板制作、安装、拆除
9、井字架安装、拆除
10.其他:符合设计图纸及施工规范要求</t>
  </si>
  <si>
    <t>1.井名称、图号:圆形混凝土雨水检查井、20S515，页29
2.规格:φ1500mm
3.平均井深:2.7m
4.盖板规格、图号:Y03B12.5-1、20S515-33
5.井盖材质及规格:φ700球墨铸铁井盖
6.井盖、座做法及图号:新建绿化带井盖及井座、14S501-1，页6
7.防坠网
8.模板制作、安装、拆除
9、井字架安装、拆除
10.其他:符合设计图纸及施工规范要求</t>
  </si>
  <si>
    <t>1.井名称、图号:圆形混凝土雨水检查井、20S515，页29
2.规格:φ1500mm
3.平均井深:2.7m
4.盖板规格、图号:Y03B12.5-1、20S515-33
5.井盖材质及规格:φ700球墨铸铁井盖
6.井盖、座做法及图号:新建车行道可调式防沉降井盖及井座、详见大样图
7.防坠网
8.模板制作、安装、拆除
9、井字架安装、拆除
10.其他:符合设计图纸及施工规范要求</t>
  </si>
  <si>
    <t>1.井名称、图号:矩形混凝土雨水检查井、20S515，页59
2.规格:1700×1700
3.平均井深:2.7m
4.盖板规格、图号:J02B1-2、20S515-59
5.井盖材质及规格:Ф700球墨铸铁井盖
6.井盖、座做法及图号:新建车行道可调式防沉降井盖及井座、详见大样图
7.防坠网
8.模板制作、安装、拆除
9、井字架安装、拆除
10.其他:符合设计图纸及施工规范要求</t>
  </si>
  <si>
    <t>1.井名称、图号:矩形混凝土雨水检查井、20S515，页59
2.规格:2100×2100
3.平均井深:2.4m
4.盖板规格、图号:J02B2-2、20S515-59
5.井盖材质及规格:Ф700球墨铸铁井盖
6.井盖、座做法及图号:新建车行道可调式防沉降井盖及井座、详见大样图
7.防坠网
8.模板制作、安装、拆除
9、井字架安装、拆除
10.其他:符合设计图纸及施工规范要求</t>
  </si>
  <si>
    <t>1.井名称、图号:矩形混凝土雨水检查井、20S515，页59
2.规格:2400×2400
3.平均井深:4.0m
4.盖板规格、图号:J02B3-2、20S515-59
5.井盖材质及规格:Ф700球墨铸铁井盖
6.井盖、座做法及图号:新建车行道可调式防沉降井盖及井座、详见大样图
7.防坠网
8.模板制作、安装、拆除
9、井字架安装、拆除
10.其他:符合设计图纸及施工规范要求</t>
  </si>
  <si>
    <t>2700×2700mm 雨水检查井</t>
  </si>
  <si>
    <t>1.井名称、图号:矩形混凝土雨水检查井、详见大样图
2.规格:2700×2700
3.井平均埋深:8.1m
4.井盖材质及规格:Ф700球墨铸铁井盖
5.井盖、座做法及图号:新建车行道可调式防沉降井盖及井座、详见大样图
6.防坠网
7.模板制作、安装、拆除
8、井字架安装、拆除
9.其他:符合设计图纸及施工规范要求</t>
  </si>
  <si>
    <t>φ1000mm 雨水沉砂井</t>
  </si>
  <si>
    <t>1.井名称、图号:圆形混凝土雨水检查井、20S515，页29
2.规格:φ1000mm
3.平均井深:2.3m
4.盖板规格、图号:Y03B10-1、20S515-33
5.井盖材质及规格:φ700球墨铸铁井盖
6.井盖、座做法及图号:新建绿化带井盖及井座、14S501-1，页6
7.防坠网
8.模板制作、安装、拆除
9、井字架安装、拆除
10.其他:符合设计图纸及施工规范要求</t>
  </si>
  <si>
    <t>1.井名称、图号:圆形混凝土雨水检查井、20S515，页29
2.规格:φ1000mm
3.平均井深:2.3m
4.盖板规格、图号:Y03B10-1、20S515-33
5.井盖材质及规格:φ700球墨铸铁井盖
6.井盖、座做法及图号:新建车行道可调式防沉降井盖及井座、详见大样图
7.防坠网
8.模板制作、安装、拆除
9、井字架安装、拆除
10.其他:符合设计图纸及施工规范要求</t>
  </si>
  <si>
    <t>1.井名称、图号:圆形混凝土雨水检查井、20S515，页29
2.规格:φ1250mm
3.平均井深:3.1m
4.盖板规格、图号:Y03B12.5-1、20S515-33
5.井盖材质及规格:φ700球墨铸铁井盖
6.井盖、座做法及图号:新建绿化带井盖及井座、14S501-1，页6
7.防坠网
8.模板制作、安装、拆除
9、井字架安装、拆除
10.其他:符合设计图纸及施工规范要求</t>
  </si>
  <si>
    <t>1.井名称、图号:圆形混凝土雨水检查井、20S515，页29
2.规格:φ1250mm
3.平均井深:3.1m
4.盖板规格、图号:Y03B12.5-1、20S515-33
5.井盖材质及规格:φ700球墨铸铁井盖
6.井盖、座做法及图号:新建车行道可调式防沉降井盖及井座、详见大样图
7.防坠网
8.模板制作、安装、拆除
9、井字架安装、拆除
10.其他:符合设计图纸及施工规范要求</t>
  </si>
  <si>
    <t>1.井名称、图号:圆形混凝土雨水检查井、20S515，页29
2.规格:φ1500mm
3.平均井深:3.2m
4.盖板规格、图号:Y03B12.5-1、20S515-33
5.井盖材质及规格:φ700球墨铸铁井盖
6.井盖、座做法及图号:新建绿化带井盖及井座、14S501-1，页6
7.防坠网
8.模板制作、安装、拆除
9、井字架安装、拆除
10.其他:符合设计图纸及施工规范要求</t>
  </si>
  <si>
    <t>1.井名称、图号:圆形混凝土雨水检查井、20S515，页29
2.规格:φ1500mm
3.平均井深:3.2m
4.盖板规格、图号:Y03B12.5-1、20S515-33
5.井盖材质及规格:φ700球墨铸铁井盖
6.井盖、座做法及图号:新建车行道可调式防沉降井盖及井座、详见大样图
7.防坠网
8.模板制作、安装、拆除
9、井字架安装、拆除
10.其他:符合设计图纸及施工规范要求</t>
  </si>
  <si>
    <t>1.井名称、图号:矩形混凝土雨水检查井、20S515，页59
2.规格:1700×1700
3.平均井深:3.2m
4.盖板规格、图号:J02B1-2、20S515-59
5.井盖材质及规格:Ф700球墨铸铁井盖
6.井盖、座做法及图号:新建车行道可调式防沉降井盖及井座、详见大样图
7.防坠网
8.模板制作、安装、拆除
9、井字架安装、拆除
10.其他:符合设计图纸及施工规范要求</t>
  </si>
  <si>
    <t>1.井名称、图号:矩形混凝土雨水检查井、20S515，页59
2.规格:2100×2100
3.平均井深:2.9m
4.盖板规格、图号:J02B2-2、20S515-59
5.井盖材质及规格:Ф700球墨铸铁井盖
6.井盖、座做法及图号:新建车行道可调式防沉降井盖及井座、详见大样图
7.防坠网
8.模板制作、安装、拆除
9、井字架安装、拆除
10.其他:符合设计图纸及施工规范要求</t>
  </si>
  <si>
    <t>2100×2100mm 雨水沉砂井（超深）</t>
  </si>
  <si>
    <t>1.井名称、图号:矩形混凝土雨水沉砂井、详见大样图
2.规格:2100×2100
3.井平均埋深:6.3m
4.井盖材质及规格:Ф700球墨铸铁井盖
5.井盖、座做法及图号:新建车行道可调式防沉降井盖及井座、详见大样图
6.防坠网
7.模板制作、安装、拆除
8、井字架安装、拆除
9.其他:符合设计图纸及施工规范要求</t>
  </si>
  <si>
    <t>040501011001</t>
  </si>
  <si>
    <t>顶管工作井(坑)</t>
  </si>
  <si>
    <t>1.垫层、基础材质及厚度:C20混凝土封底
2.混凝土强度等级:C30
3.规格:Ф7000顶管工作井
4.平均深度:8.61m
5.模板制作、安装、拆除
6、井字架安装、拆除
7.其他:符合设计图纸及施工规范要求</t>
  </si>
  <si>
    <t>040501011002</t>
  </si>
  <si>
    <t>1.垫层、基础材质及厚度:C20混凝土封底
2.混凝土强度等级:C30
3.规格:Ф5000顶管接收井
4.平均井深:7.94m
5.模板制作、安装、拆除
6、井字架安装、拆除
7.其他:符合设计图纸及施工规范要求</t>
  </si>
  <si>
    <t>040201015001</t>
  </si>
  <si>
    <t>高压喷射注浆桩(实桩)</t>
  </si>
  <si>
    <t>1.桩截面尺寸:φ500mm
2.旋喷类型、方法:按设计图纸及规范要求
3.水泥强度等级、掺量:42.5水泥 200kg/m
4.其他:符合设计图纸及施工规范要求</t>
  </si>
  <si>
    <t>040201015002</t>
  </si>
  <si>
    <t>高压喷射注浆桩(空桩)</t>
  </si>
  <si>
    <t>1.桩截面尺寸:φ500mm
2.旋喷类型、方法:按设计图纸及规范要求
3.其他:符合设计图纸及施工规范要求</t>
  </si>
  <si>
    <t>040504007001</t>
  </si>
  <si>
    <t>砌筑出水口</t>
  </si>
  <si>
    <t>1.八字型排放口D300
2.C30混凝土端墙基础、底板及帽石
3.砌筑材料品种、规格:MU40块石端墙及翼墙
4.砂浆强度等级及配合比:M10水泥砂浆砌筑
5.模板制作、安装、拆除
6.其他:符合设计图纸及施工规范要求</t>
  </si>
  <si>
    <t>040504007002</t>
  </si>
  <si>
    <t>1.八字型排放口D600
2.C30混凝土端墙基础、底板及帽石
3.砌筑材料品种、规格:MU40块石端墙及翼墙
4.砂浆强度等级及配合比:M10水泥砂浆砌筑
5.模板制作、安装、拆除
6.其他:符合设计图纸及施工规范要求</t>
  </si>
  <si>
    <t>040504007003</t>
  </si>
  <si>
    <t>1.八字型排放口D800
2.C30混凝土端墙基础、底板及帽石
3.砌筑材料品种、规格:MU40块石端墙及翼墙
4.砂浆强度等级及配合比:M10水泥砂浆砌筑
5.模板制作、安装、拆除
6.其他:符合设计图纸及施工规范要求</t>
  </si>
  <si>
    <t>040504002024</t>
  </si>
  <si>
    <t>1.填方材料品种:石屑
2.2700×2700mm检查井封堵
3.其他:符合设计图纸及施工规范要求</t>
  </si>
  <si>
    <t>1.材质:钢筋混凝土排水明沟
2.规格:250*250
3.其他:符合设计图纸及施工规范要求</t>
  </si>
  <si>
    <t>1.材质:钢筋混凝土排水明沟
2.规格:300*350
3.其他:符合设计图纸及施工规范要求</t>
  </si>
  <si>
    <t>1.材质:钢筋混凝土排水明沟
2.规格:300*400
3.其他:符合设计图纸及施工规范要求</t>
  </si>
  <si>
    <t>1.材质:钢筋混凝土排水明沟
2.规格:600*700
3.其他:符合设计图纸及施工规范要求</t>
  </si>
  <si>
    <t>1.材质:钢筋混凝土排水明沟
2.规格:750*700
3.其他:符合设计图纸及施工规范要求</t>
  </si>
  <si>
    <t>041001006009</t>
  </si>
  <si>
    <t>041001006010</t>
  </si>
  <si>
    <t>041001006011</t>
  </si>
  <si>
    <t>1.废除现状雨水管道
2.材质:II级钢筋混凝土管
3.管径:d1000
4.运距、消纳:综合考虑
5.其他:符合设计图纸及施工规范要求</t>
  </si>
  <si>
    <t>041001006012</t>
  </si>
  <si>
    <t>041001006013</t>
  </si>
  <si>
    <t>1.废除现状雨水管道
2.材质:II级钢筋混凝土管
3.管径:d1500
4.运距、消纳:综合考虑
5.其他:符合设计图纸及施工规范要求</t>
  </si>
  <si>
    <t>1.种类:管口封堵
2.管径:d2000
3.封堵方法:砖砌、水泥砂浆
4.其他:符合设计图纸及施工规范要求</t>
  </si>
  <si>
    <t>1.材质:钢筋混凝土箱涵
2.规格:2500×1500
3.封堵方法:砖砌、水泥砂浆
4.其他:符合设计图纸及施工规范要求</t>
  </si>
  <si>
    <t>1.密实度要求:按设计及规范要求
2.填方材料品种:土方
3.填方来源、运距:场内平衡，运距综合考虑
4.其他:符合设计图纸及施工规范要求</t>
  </si>
  <si>
    <t>西平立交段-污水工程</t>
  </si>
  <si>
    <t>1.垫层、基础材质及厚度:200mm厚中粗砂垫层
2.材质及规格:D630x10mm 焊接钢管（PN10）
3.接口方式:焊接接口
4.管道检验及试验要求:按设计及规范要求
5.防腐:含内外防腐
6.其他:符合设计图纸及施工规范要求</t>
  </si>
  <si>
    <t>1.井名称、图号:圆形混凝土雨水检查井、20S515，页29
2.规格:φ1250mm
3.平均井深:6.54m
4.防坠网
5.盖板规格、图号:Y03B12.5-1、20S515-33
6.井盖材质及规格:φ700球墨铸铁井盖
7.井盖、座做法及图号:新建绿化带井盖及井座、14S501-1，页6
8.模板制作、安装、拆除
9、井字架安装、拆除
10.其他:符合设计图纸及施工规范要求</t>
  </si>
  <si>
    <t>φ1250mm 污水检查井（超深）</t>
  </si>
  <si>
    <t>1.井名称、图号:圆形混凝土污水检查井、详见大样图
2.规格:φ1250mm
3.平均井深:7.08m
4.防坠网
5.盖板规格、图号:Y03B10-2、20S515，页29
6.井盖材质及规格:φ700球墨铸铁井盖
7.井盖、座做法及图号:新建绿化带井盖及井座、14S501-1，页6
8.模板制作、安装、拆除
9、井字架安装、拆除
10.其他:符合设计图纸及施工规范要求</t>
  </si>
  <si>
    <t>1.材质:HDPE
2.管径:DN600
3.其他:符合设计图纸及施工规范要求</t>
  </si>
  <si>
    <t>1.管径:DN600
2.其他:符合设计图纸及施工规范要求</t>
  </si>
  <si>
    <t>西平立交段-给水工程</t>
  </si>
  <si>
    <t>1.垫层、基础材质及厚度:200mm厚中粗砂垫层
2.材质及规格:D32x2.3 聚乙烯PE100给水管（PN10）
3.连接形式:胶圈接口
4.管道检验及试验要求:试压、冲洗、消毒
5.其他:符合设计图纸及施工规范要求</t>
  </si>
  <si>
    <t>1.垫层、基础材质及厚度:200mm厚中粗砂垫层
2.材质及规格:D50x3 聚乙烯PE100给水管（PN10）
3.连接形式:胶圈接口
4.管道检验及试验要求:试压、冲洗、消毒
5.其他:符合设计图纸及施工规范要求</t>
  </si>
  <si>
    <t>1.垫层、基础材质及厚度:200mm厚中粗砂垫层
2.材质及规格:D75x4.5 聚乙烯PE100给水管（PN10）
3.连接形式:胶圈接口
4.管道检验及试验要求:试压、冲洗、消毒
5.其他:符合设计图纸及施工规范要求</t>
  </si>
  <si>
    <t>1.垫层、基础材质及厚度:200mm厚中粗砂垫层
2.材质及规格:D110x6.6 聚乙烯PE100给水管（PN10）
3.连接形式:胶圈接口
4.管道检验及试验要求:试压、冲洗、消毒
5.其他:符合设计图纸及施工规范要求</t>
  </si>
  <si>
    <t>1.垫层、基础材质及厚度:C10混凝土垫层
2.混凝土强度等级:C25
3.盖板材质、规格:C25预制混凝土盖板
4.井盖材质及规格:φ700球墨铸铁井盖
5.井盖、座做法及图号:新建绿化带井盖及井座、14S501-1，页6
6.平均井深:1.4m
7.图集号:07MS101-2，页66
8.含防坠网
9.模板制作、安装、拆除
10、井字架安装、拆除
11.其他:符合设计图纸及施工规范要求</t>
  </si>
  <si>
    <t>1800×2600mm 矩形卧式蝶阀井</t>
  </si>
  <si>
    <t>1.垫层、基础材质及厚度:C10混凝土垫层
2.混凝土强度等级:C25
3.盖板材质、规格:C25预制混凝土盖板
4.井盖材质及规格:φ700球墨铸铁井盖
5.井盖、座做法及图号:新建车行道可调式防沉降井盖及井座、详见大样图
6.平均井深:2.1m
7.图集号:07MS101-2，页110
8.含防坠网
9.模板制作、安装、拆除
10、井字架安装、拆除
11.其他:符合设计图纸及施工规范要求</t>
  </si>
  <si>
    <t>1.种类:软密封偏心式法兰蝶阀
2.材质及规格:球墨铸铁 DN100 PN1.0
3.其他:符合设计图纸及施工规范要求</t>
  </si>
  <si>
    <t>1.种类:软密封偏心式法兰蝶阀
2.材质及规格:球墨铸铁DN600 PN1.0
3.其他:符合设计图纸及施工规范要求</t>
  </si>
  <si>
    <t>1.种类:排泥闸阀
2.材质及规格:球墨铸铁DN200 PN10
3.其他:符合设计图纸及施工规范要求</t>
  </si>
  <si>
    <t>1.种类:排泥钢制底三通
2.材质及规格:Q235B DN600xDN200 PN10
3.其他:符合设计图纸及施工规范要求</t>
  </si>
  <si>
    <t>1.种类:45度钢制弯头
2.材质及规格:Q235 DN600mm PN10
3.其他:符合设计图纸及施工规范要求</t>
  </si>
  <si>
    <t>1.种类:钢制三通
2.材质及规格:Q235 DN600*DN600
3.其他:符合设计图纸及施工规范要求</t>
  </si>
  <si>
    <t>1.种类:钢制三通
2.材质及规格:Q235 DN600*DN300
3.其他:符合设计图纸及施工规范要求</t>
  </si>
  <si>
    <t>040502003001</t>
  </si>
  <si>
    <t>塑料管管件</t>
  </si>
  <si>
    <t>1.材质及规格:45度PE弯头DN100
3.其他:符合设计图纸及施工规范要求</t>
  </si>
  <si>
    <t>040502013001</t>
  </si>
  <si>
    <t>高压喷雾柜</t>
  </si>
  <si>
    <t>1.材料品种:高压喷雾柜
2.型号及规格:进水口径DN50
3.其他:符合设计图纸及施工规范要求</t>
  </si>
  <si>
    <t>组</t>
  </si>
  <si>
    <t>1.材质:PE、Ⅱ级钢筋混凝土管
2.管径:DN30~DN600
3.其他:符合设计图纸及施工规范要求</t>
  </si>
  <si>
    <t>废除现状高压喷雾柜</t>
  </si>
  <si>
    <t>1.结构形式:拆除高压喷雾柜
.其他:符合设计图纸及施工规范要求</t>
  </si>
  <si>
    <t>1.材质及规格:D32x2.3PE100管
2.不停水接驳
3.其他:符合设计图纸及施工规范要求</t>
  </si>
  <si>
    <t>1.材质及规格:D75x4.5PE100管
2.不停水接驳
3.其他:符合设计图纸及施工规范要求</t>
  </si>
  <si>
    <t>1.材质及规格:D110x6.6PE100管
2.不停水接驳
3.其他:符合设计图纸及施工规范要求</t>
  </si>
  <si>
    <t>1.垫层、基础材质及厚度:200mm厚中粗砂垫层
2.材质及规格:D219×6 焊接钢管（PN10）
3.接口方式:焊接接口
4.管道检验及试验要求:试压、冲洗、消毒
5.防腐:含内外防腐
6.其他:符合设计图纸及施工规范要求</t>
  </si>
  <si>
    <t>1.垫层、基础材质及厚度:200mm厚中粗砂垫层
2.材质及规格:D325×8 焊接钢管（PN10）
3.接口方式:焊接接口
4.管道检验及试验要求:试压、冲洗、消毒
5.防腐:含内外防腐
6.其他:符合设计图纸及施工规范要求</t>
  </si>
  <si>
    <t>1.垫层、基础材质及厚度:200mm厚中粗砂垫层
2.材质及规格:D108×5 焊接钢管（PN10）
3.接口方式:焊接接口
4.管道检验及试验要求:试压、冲洗、消毒
5.防腐:含内外防腐
6.其他:符合设计图纸及施工规范要求</t>
  </si>
  <si>
    <t>040502010001</t>
  </si>
  <si>
    <t>1.垫层、基础材质及厚度:C10混凝土垫层
2.砌筑材料品种、规格、强度等级:MU10级砖
3.砂浆强度等级、配合比:M10水泥砂浆
4.混凝土强度等级:C25
5.井盖、座做法及图号:新建绿化带、铺装路面、广场井盖及井座、14S501-1，页6
6.平均井深:1.8m
7.图集号:07MS100-2，页59
8.模板制作、安装、拆除
9、井字架安装、拆除
10.其他:符合设计图纸及施工规范要求</t>
  </si>
  <si>
    <t>1.种类:软密封闸阀
2.材质及规格:1.种类:软密封闸阀
2.材质及规格:球墨铸铁DN200 PN1.0
3.其他:符合设计图纸及施工规范要求 PN1.0
3.其他:符合设计图纸及施工规范要求</t>
  </si>
  <si>
    <t>1.种类:排泥钢制底三通
2.材质及规格:Q235B DN300xDN80 PN10
3.其他:符合设计图纸及施工规范要求</t>
  </si>
  <si>
    <t>1.种类:排气 钢制三通
2.材质及规格:Q235B DN300xDN50 PN10
3.其他:符合设计图纸及施工规范要求</t>
  </si>
  <si>
    <t>1.种类:排气 闸阀
2.材质及规格:球墨铸铁 DN50 PN10
3.其他:符合设计图纸及施工规范要求</t>
  </si>
  <si>
    <t>1.种类:自动排气阀
2.材质及规格:球墨铸铁 DN50 PN10
3.其他:符合设计图纸及施工规范要求</t>
  </si>
  <si>
    <t>1.种类:双法兰限位伸缩接头
2.材质及规格:Q235B DN300 PN10
3.其他:符合设计图纸及施工规范要求</t>
  </si>
  <si>
    <t>1.种类:11.25度钢制弯头
2.材质及规格:Q235B DN300 PN10
3.其他:符合设计图纸及施工规范要求</t>
  </si>
  <si>
    <t>1.种类:22.5度钢制弯头
2.材质及规格:Q235B DN300 PN10
3.其他:符合设计图纸及施工规范要求</t>
  </si>
  <si>
    <t>1.种类:45度钢制弯头
2.材质及规格:Q235B DN300 PN10
3.其他:符合设计图纸及施工规范要求</t>
  </si>
  <si>
    <t>1.种类:60度钢制弯头
2.材质及规格:Q235B DN300 PN10
3.其他:符合设计图纸及施工规范要求</t>
  </si>
  <si>
    <t>1.种类:钢制三通
2.材质及规格:Q235B DN800*DN300
3.其他:符合设计图纸及施工规范要求</t>
  </si>
  <si>
    <t>1.种类:钢制三通
2.材质及规格:Q235B DN600*DN300
3.其他:符合设计图纸及施工规范要求</t>
  </si>
  <si>
    <t>1.种类:钢制三通
2.材质及规格:Q235B DN300*DN300
3.其他:符合设计图纸及施工规范要求</t>
  </si>
  <si>
    <t>1.种类:钢制三通
2.材质及规格:Q235B DN300*DN200
3.其他:符合设计图纸及施工规范要求</t>
  </si>
  <si>
    <t>西平立交段-桥梁涵洞工程（不含沥青面层）</t>
  </si>
  <si>
    <t>西平立交段-涵洞工程</t>
  </si>
  <si>
    <t>盖板涵（1-3.0x2.0）</t>
  </si>
  <si>
    <t>盖板</t>
  </si>
  <si>
    <t>1.名称:盖板
2.混凝土强度等级:C35
4.模板:综合考虑</t>
  </si>
  <si>
    <t>1.部位:涵台、涵墩
2.混凝土强度等级:C30
4.模板:综合考虑</t>
  </si>
  <si>
    <t>1.混凝土强度等级:C30</t>
  </si>
  <si>
    <t>1.名称:帽石
2.混凝土强度等级:C20</t>
  </si>
  <si>
    <t>1.部位:隔水墙
2.混凝土强度等级:C20</t>
  </si>
  <si>
    <t>1.部位:洞口墙身
2.混凝土强度等级:C25</t>
  </si>
  <si>
    <t>1.部位:洞口墙身基础、洞口铺砌
2.混凝土强度等级:C20</t>
  </si>
  <si>
    <t>1.部位:洞口墙身基础、洞口铺砌
2.混凝土强度等级:C25</t>
  </si>
  <si>
    <t>1.土类别:一、二类土</t>
  </si>
  <si>
    <t>1.废弃料品种:土方
2.运距:综合考虑
3.含弃渣消纳费</t>
  </si>
  <si>
    <t>1.桩长:9m 
2.类型:拉森IV型钢板桩</t>
  </si>
  <si>
    <t>1.结构形式:旧涵
2.强度等级:砼C20
3.弃运距离:综合考虑</t>
  </si>
  <si>
    <t>桥面防水层</t>
  </si>
  <si>
    <t>箱涵接缝</t>
  </si>
  <si>
    <t>1.材料品种、规格:热熔SBS沥青贴</t>
  </si>
  <si>
    <t>040601032001</t>
  </si>
  <si>
    <t>变形缝</t>
  </si>
  <si>
    <t>1.填方材料品种:粘土保护层</t>
  </si>
  <si>
    <t>西平立交段-桥涵维修加固工程</t>
  </si>
  <si>
    <t>040308001001</t>
  </si>
  <si>
    <t>1.栏杆材质、规格:Q235B</t>
  </si>
  <si>
    <t>西平立交段-桥梁拆除工程</t>
  </si>
  <si>
    <t>桥梁拆除工程</t>
  </si>
  <si>
    <t>南环立交A匝道桥拆除</t>
  </si>
  <si>
    <t>040307001001</t>
  </si>
  <si>
    <t>拆除钢箱梁</t>
  </si>
  <si>
    <t>南环立交B匝道桥拆除</t>
  </si>
  <si>
    <t>1.结构形式:桥梁上部、下部
2.工艺:机械凿除
3.运距：综合考虑
4.考虑钢材回收残值扣除
5.其他:符合设计图纸及施工规范要求</t>
  </si>
  <si>
    <t>南环立交D匝道桥拆除</t>
  </si>
  <si>
    <t>绿色大道跨线桥-左辅线桥</t>
  </si>
  <si>
    <t>041001008008</t>
  </si>
  <si>
    <t>041001008009</t>
  </si>
  <si>
    <t>绿色大道跨线桥-左主线桥</t>
  </si>
  <si>
    <t>041001008010</t>
  </si>
  <si>
    <t>041001008011</t>
  </si>
  <si>
    <t>绿色大道跨线桥-右主线桥</t>
  </si>
  <si>
    <t>041001008012</t>
  </si>
  <si>
    <t>041001008013</t>
  </si>
  <si>
    <t>1.结构形式:挑臂
2.工艺:水切割
3.运距：综合考虑
4.其他:符合设计图纸及施工规范要求</t>
  </si>
  <si>
    <t>K3+920通道桥-左右幅桥</t>
  </si>
  <si>
    <t>041001008014</t>
  </si>
  <si>
    <t>041001008015</t>
  </si>
  <si>
    <t>西平立交段-西平立交A匝道1号桥</t>
  </si>
  <si>
    <t>西平立交A匝道1号桥</t>
  </si>
  <si>
    <t>1.部位:承台垫层
2.混凝土强度等级:C20
3.混凝土输送方式:综合考虑
4.模板:综合考虑</t>
  </si>
  <si>
    <t>1.地层情况:按地质勘察报告
2.空桩、桩长:详见设计图纸
3.桩径:D1200mm
4.成孔方法:综合考虑
5.入岩增加费:按地质勘察报告
6.钢护筒:综合考虑
7.混凝土种类、强度等级:C30水下砼
8.泥浆及渣土运距:综合考虑
9.含凿桩头0.5m
10.含弃方消纳费
11.其他:符合设计及施工规范要求</t>
  </si>
  <si>
    <t>1.地层情况:按地质勘察报告
2.空桩长度、桩长:详见设计图纸
3.桩径:D1500mm
4.成孔方法:综合考虑
5.入岩增加费:按地质勘察报告
6.钢护筒:综合考虑
7.混凝土种类、强度等级:C30水下砼
8.泥浆及渣土运距:综合考虑
9.含凿桩头0.5m
10.含弃方消纳费
11.其他:符合设计及施工规范要求</t>
  </si>
  <si>
    <t>1.部位:支座垫石
2.混凝土强度等级:C50
3.混凝土输送方式:综合考虑</t>
  </si>
  <si>
    <t>1.部位:预制小箱梁
2.混凝土强度等级:C50
3.平板拖车运输综合考虑
4.混凝土输送方式:综合考虑
5.双导梁安装
6.模板:综合考虑</t>
  </si>
  <si>
    <t>预制梁钢筋</t>
  </si>
  <si>
    <t>整体化层</t>
  </si>
  <si>
    <t>1.混凝土强度等级:C40防水砼
2.厚度:10cm
3.部位:小箱梁
4.混凝土输送方式:综合考虑</t>
  </si>
  <si>
    <t>040203001002</t>
  </si>
  <si>
    <t>1.材质:GBZJ橡胶支座
2.规格、型号:GBZJ 350x550x99(CR)
3.形式:板式</t>
  </si>
  <si>
    <t>1.规格、型号:MA80模数式伸缩缝	
2.混凝土种类:C50钢纤维砼
3.混凝土输送方式:综合考虑</t>
  </si>
  <si>
    <t>1.部位:伸缩缝
2.混凝土强度等级:C20
3.混凝土输送方式:综合考虑</t>
  </si>
  <si>
    <t>1.混凝土强度等级:C20片石砼
2.混凝土输送方式:综合考虑
3.模板:综合考虑</t>
  </si>
  <si>
    <t>1.填方来源、运距:利用挖土方
2.桥台回填</t>
  </si>
  <si>
    <t>西平立交段-西平立交A匝道2号桥</t>
  </si>
  <si>
    <t>西平立交A匝道2号桥</t>
  </si>
  <si>
    <t>1.混凝土强度等级:C20
2.混凝土输送方式:综合考虑
3.模板:综合考虑</t>
  </si>
  <si>
    <t>1.部位:圆柱墩  
2.混凝土强度等级:C40
3.混凝土输送方式:综合考虑
4.模板:综合考虑</t>
  </si>
  <si>
    <t>1.混凝土强度等级:C40防水混凝土
2.厚度:10cm
3.部位:小箱梁
4.混凝土输送方式:综合考虑</t>
  </si>
  <si>
    <t>1.部位:梁与梁间湿接缝
2.混凝土强度等级:C50
3.混凝土输送方式:综合考虑</t>
  </si>
  <si>
    <t>西平立交段-西平立交A匝道3号桥</t>
  </si>
  <si>
    <t>西平立交A匝道3号桥</t>
  </si>
  <si>
    <t>1.材料品种、规格:Q355D、不锈钢复合板
2.部位:钢梁
3.包含焊钉
4.含销轴</t>
  </si>
  <si>
    <t>1.材料品种、规格:Q355D
2.部位:钢混组合梁钢顶膜
3.含剪力钉</t>
  </si>
  <si>
    <t>040303013002</t>
  </si>
  <si>
    <t>1.部位:钢混组合梁
2.混凝土强度等级:C55
3.混凝土输送方式:综合考虑</t>
  </si>
  <si>
    <t>040308004004</t>
  </si>
  <si>
    <t>1.桥面集水井篦
2.含油毛毡</t>
  </si>
  <si>
    <t>铣刨旧桥沥青面层</t>
  </si>
  <si>
    <t>1.材质:沥青混凝土
2.厚度:5cm
3.弃方运距:综合考虑</t>
  </si>
  <si>
    <t>西平立交段-西平立交B匝道1号桥</t>
  </si>
  <si>
    <t>1.地层情况:按地质勘察报告
2.空桩长度、桩长:详见设计图纸
3.桩径:D1400mm
4.成孔方法:综合考虑
5.入岩增加费:按地质勘察报告
6.钢护筒:综合考虑
7.混凝土种类、强度等级:C30水下砼
8.泥浆及渣土运距:综合考虑
9.含凿桩头0.5m
10.含弃方消纳费
11.其他:符合设计及施工规范要求</t>
  </si>
  <si>
    <t>1.地层情况:按地质勘察报告
2.空桩长度、桩长:详见设计图纸
3.桩径:D1600mm
4.成孔方法:综合考虑
5.入岩增加费:按地质勘察报告
6.钢护筒:综合考虑
7.混凝土种类、强度等级:C30水下砼
8.泥浆及渣土运距:综合考虑
9.含凿桩头0.5m
10.含弃方消纳费
11.其他:符合设计及施工规范要求</t>
  </si>
  <si>
    <t>040301004009</t>
  </si>
  <si>
    <t>1.地层情况:按地质勘察报告
2.空桩长度、桩长:详见设计图纸
3.桩径:D2000mm
4.成孔方法:综合考虑
5.入岩增加费:按地质勘察报告
6.钢护筒:综合考虑
7.混凝土种类、强度等级:C30水下砼
8.泥浆及渣土运距:综合考虑
9.含凿桩头0.5m
10.含弃方消纳费
11.其他:符合设计及施工规范要求</t>
  </si>
  <si>
    <t>040301004010</t>
  </si>
  <si>
    <t>1.地层情况:按地质勘察报告
2.空桩长度、桩长:详见设计图纸
3.桩径:D2200mm
4.成孔方法:综合考虑
5.入岩增加费:按地质勘察报告
6.钢护筒:综合考虑
7.混凝土种类、强度等级:C30水下砼
8.泥浆及渣土运距:综合考虑
9.含凿桩头0.5m
10.含弃方消纳费
11.其他:符合设计及施工规范要求</t>
  </si>
  <si>
    <t>1.系梁挖土</t>
  </si>
  <si>
    <t>1.填方来源、运距:利用挖土方
2.系梁回填</t>
  </si>
  <si>
    <t>1.部位:预制小箱梁
2.预应力筋种类:预应力钢绞线
3.预应力筋规格:钢绞线φs15.2
4.锚具种类、规格:YJM15-4、YJM15-5、YJM15-6
5.压浆管材质、规格:增强型金属波纹管（55Z、70Z）</t>
  </si>
  <si>
    <t>1.混凝土强度等级:C30自密实混凝土
2.混凝土输送方式:综合考虑
3.模板:综合考虑</t>
  </si>
  <si>
    <t>1.材料品种、规格:Q355D
2.部位:钢箱梁
3.包含焊钉
4.水密门</t>
  </si>
  <si>
    <t>040303019005</t>
  </si>
  <si>
    <t>040303019006</t>
  </si>
  <si>
    <t>1.混凝土强度等级:C50钢纤维混凝土
2.厚度:12cm
3.部位:钢桥面铺装</t>
  </si>
  <si>
    <t>1.材质:GBJZ橡胶支座
2.规格、型号:GBZY 450×99(CR)
3.形式:板式</t>
  </si>
  <si>
    <t>1.材质:GBYZ橡胶支座
2.规格、型号:GBYZ 500x110(CR)
3.形式:板式</t>
  </si>
  <si>
    <t>1.规格、型号:GQZ 15000KN GD
2.形式:球形支座</t>
  </si>
  <si>
    <t>1.材料种类:Q355D
2.部位:防、排水系统</t>
  </si>
  <si>
    <t>1.混凝土强度等级:C20片石砼
2.混凝土输送方式:综合考虑</t>
  </si>
  <si>
    <t>1.混凝土强度等级:C20
2.混凝土输送方式:综合考虑</t>
  </si>
  <si>
    <t>西平立交段-西平立交B匝道2号拼宽桥</t>
  </si>
  <si>
    <t>040301004001</t>
  </si>
  <si>
    <t>040901003001</t>
  </si>
  <si>
    <t>040901003002</t>
  </si>
  <si>
    <t>040301010001</t>
  </si>
  <si>
    <t>1.地层情况:按地质勘察报告
2.桩长:9m
3.类型:Ⅲ型拉森钢板桩
4.基坑宽≤4m含支撑安拆，基坑宽＞4m的不含钢支撑安拆
5.其他:符合设计及施工规范要求</t>
  </si>
  <si>
    <t>040303007001</t>
  </si>
  <si>
    <t>040303007002</t>
  </si>
  <si>
    <t>1.材料规格:φ22mm
2.植入深度:300mm</t>
  </si>
  <si>
    <t>040304001001</t>
  </si>
  <si>
    <t>040304001002</t>
  </si>
  <si>
    <t>1.部位:梁与梁间湿接缝
2.混凝土强度等级:C50抗干扰混凝土
3.混凝土输送方式:综合考虑</t>
  </si>
  <si>
    <t>040901005001</t>
  </si>
  <si>
    <t>040901006001</t>
  </si>
  <si>
    <t>1.规格、型号:MA160模数式伸缩缝	
2.混凝土种类:C50钢纤维砼
3.混凝土输送方式:综合考虑
4.HRB400</t>
  </si>
  <si>
    <t>040601012001</t>
  </si>
  <si>
    <t>1.混凝土强度等级:C20片石混凝土
2.混凝土输送方式:综合考虑
3.模板:综合考虑</t>
  </si>
  <si>
    <t>西平立交段-西平立交B匝道3号桥</t>
  </si>
  <si>
    <t>040303003001</t>
  </si>
  <si>
    <t>040901002001</t>
  </si>
  <si>
    <t>1.地层情况:按地质勘察报告
2.空桩长度、桩长:详见设计图纸
3.桩径:D1200mm
4.成孔方法:综合考虑
5.入岩增加费:按地质勘察报告
6.钢护筒:综合考虑
7.混凝土种类、强度等级:C30水下砼
8.泥浆及渣土运距:综合考虑
9.含凿桩头0.5m
10.含弃方消纳费
11.其他:符合设计及施工规范要求</t>
  </si>
  <si>
    <t>1.材料品种、规格:C20空心六棱砖</t>
  </si>
  <si>
    <t>西平立交段-西平立交D匝道桥</t>
  </si>
  <si>
    <t>1.地层情况:按地质勘察报告
2.桩长:详见设计图纸
3.桩径:D1200mm
4.成孔方法:综合考虑
5.入岩增加费:按地质勘察报告
6.钢护筒:综合考虑
7.混凝土种类、强度等级:C30水下砼
8.泥浆及渣土运距:综合考虑
9.含弃方消纳费
10.其他:符合设计及施工规范要求
11.含凿桩头0.5m</t>
  </si>
  <si>
    <t>1.地层情况:按地质勘察报告
2.桩长:详见设计图纸
3.桩径:D1500mm
4.成孔方法:综合考虑
5.入岩增加费:按地质勘察报告
6.钢护筒:综合考虑
7.混凝土种类、强度等级:C30水下砼
8.泥浆及渣土运距:综合考虑
9.含弃方消纳费
10.其他:符合设计及施工规范要求
11.含凿桩头0.5m</t>
  </si>
  <si>
    <t>040101003001</t>
  </si>
  <si>
    <t>西平立交段-东骏路跨线桥</t>
  </si>
  <si>
    <t>1.地层情况:按地质勘察报告
2.空桩长度、桩长:详见设计图纸
3.桩径:D1600mm
4.成孔方法:综合考虑
5.入岩增加费:按地质勘察报告
6.钢护筒:综合考虑
7.混凝土种类、强度等级:C30水下砼
8.泥浆及渣土运距:综合考虑
9.含弃方消纳费
10.其他:符合设计及施工规范要求
11.含凿桩头0.5m</t>
  </si>
  <si>
    <t>1.地层情况:按地质勘察报告
2.空桩长度、桩长:详见设计图纸
3.桩径:D2000mm
4.成孔方法:综合考虑
5.入岩增加费:按地质勘察报告
6.钢护筒:综合考虑
7.混凝土种类、强度等级:C30水下砼
8.泥浆及渣土运距:综合考虑
9.含弃方消纳费
10.其他:符合设计及施工规范要求
11.含凿桩头0.5m</t>
  </si>
  <si>
    <t>1.空桩长度、桩长:详见设计图纸
2.桩径:D2200mm
3.成孔方法:综合考虑
4.入岩增加费:按地质勘察报告
5.钢护筒:综合考虑
6.混凝土种类、强度等级:C30水下砼
7.泥浆及渣土运距:综合考虑
8.含弃方消纳费
9.其他:符合设计及施工规范要求
11.含凿桩头0.5m</t>
  </si>
  <si>
    <t>1.材料品种、规格:Q355D、不锈钢复合板
2.部位:钢混组合梁
3.包含剪力钉
4.包含销轴
5.运输:综合考虑
6.涂装：符合设计及施工规范要求
7.其他:符合设计及施工规范要求</t>
  </si>
  <si>
    <t>1.材料品种、规格:Q355D
2.部位:钢混组合梁钢顶膜
3.包含剪力钉</t>
  </si>
  <si>
    <t>040303013001</t>
  </si>
  <si>
    <t>1.材质:GBJZ橡胶支座
2.规格、型号:GBJZ 500*110(CR)
3.形式:板式</t>
  </si>
  <si>
    <t>040308004001</t>
  </si>
  <si>
    <t>040308004002</t>
  </si>
  <si>
    <t>040308004003</t>
  </si>
  <si>
    <t>西平立交段-西平立交M匝道桥</t>
  </si>
  <si>
    <t>040303023001</t>
  </si>
  <si>
    <t>1.地层情况:按地质勘察报告
2.桩长:详见设计图纸
3.桩径:D1600mm
4.成孔方法:综合考虑
5.入岩增加费:按地质勘察报告
6.钢护筒:综合考虑
7.混凝土种类、强度等级:C30水下砼
8.泥浆及渣土运距:综合考虑
9.含弃方消纳费
10.其他:符合设计及施工规范要求
11.含凿桩头0.5m</t>
  </si>
  <si>
    <t>1.地层情况:按地质勘察报告
2.桩长:详见设计图纸
3.桩径:D2000mm
4.成孔方法:综合考虑
5.入岩增加费:按地质勘察报告
6.钢护筒:综合考虑
7.混凝土种类、强度等级:C30水下砼
8.泥浆及渣土运距:综合考虑
9.含弃方消纳费
10.其他:符合设计及施工规范要求
11.含凿桩头0.5m</t>
  </si>
  <si>
    <t>1.部位:系梁
2.混凝土强度等级:C40
3.混凝土输送方式:综合考虑</t>
  </si>
  <si>
    <t>1.部位:墩盖梁  
2.混凝土强度等级:C50
3.混凝土输送方式:综合考虑</t>
  </si>
  <si>
    <t>040303016001</t>
  </si>
  <si>
    <t>1.材料品种、规格:Q355D、不锈钢复合板
2.部位:钢梁
3.包含焊钉
4.包含销轴
5.运输:综合考虑
6.涂装：符合设计及施工规范要求
7.其他:符合设计及施工规范要求</t>
  </si>
  <si>
    <t>1.材料品种、规格:Q355D、不锈钢复合板
2.部位:钢箱梁
3.包含焊钉
4.水密门
5.运输:综合考虑
6.涂装：符合设计及施工规范要求
7.其他:符合设计及施工规范要求</t>
  </si>
  <si>
    <t>1.材料品种、规格:Q355D
2.部位:钢混组合梁钢顶膜</t>
  </si>
  <si>
    <t>1.材质:GBJZ橡胶支座
2.规格、型号:GBJZ 350x450x99(CR)
3.形式:板式</t>
  </si>
  <si>
    <t>040901009001</t>
  </si>
  <si>
    <t>1.部位:桥墩防撞
2.混凝土强度等级:C30
3.混凝土输送方式:综合考虑
4.模板:综合考虑</t>
  </si>
  <si>
    <t>西平立交段-西平立交O匝道2号桥</t>
  </si>
  <si>
    <t>1.地层情况:按地质勘察报告
2.桩长:详见设计图纸
3.桩径:D1800mm
4.成孔方法:综合考虑
5.入岩增加费:按地质勘察报告
6.钢护筒:综合考虑
7.混凝土种类、强度等级:C30水下砼
8.泥浆及渣土运距:综合考虑
9.含弃方消纳费
10.其他:符合设计及施工规范要求
11.含凿桩头0.5m</t>
  </si>
  <si>
    <t>1.部位:圆柱墩、方柱墩
2.混凝土强度等级:C40
3.混凝土输送方式:综合考虑</t>
  </si>
  <si>
    <t>1.部位:盖梁
2.预应力筋种类:预应力钢绞线
3.预应力筋规格:钢绞线φs15.2
4.锚具种类、规格:YJM15-13、YJM15-15
5.压浆管材质、规格:增强型金属波纹管（90B）</t>
  </si>
  <si>
    <t>1.材料品种、规格:Q355D、不锈钢复合板
2.部位:钢混组合梁
3.包含焊钉
4.包含销轴
5.运输:综合考虑
6.涂装：符合设计及施工规范要求
7.其他:符合设计及施工规范要求</t>
  </si>
  <si>
    <t>1.材质:GBJZ橡胶支座
2.规格、型号:GBJZ 400x600x99(CR)
3.形式:板式</t>
  </si>
  <si>
    <t>西平立交段-西平立交Y1线1号桥</t>
  </si>
  <si>
    <t>1.部位:现浇桥墩盖梁
2.预应力筋种类:预应力钢绞线
3.预应力筋规格:钢绞线φs15.2
4.锚具种类、规格:YJM15-11、YJM15-13、YJM15-15
5.压浆管材质、规格:增强型金属波纹管（90B）</t>
  </si>
  <si>
    <t>1.材料品种、规格:Q355D、不锈钢复合板
2.部位:钢箱梁
3.包含剪力钉
4.水密门
5.运输:综合考虑
6.涂装：符合设计及施工规范要求
7.其他:符合设计及施工规范要求</t>
  </si>
  <si>
    <t>1.规格、型号:GQZ 12500KN GD
2.形式:球形支座</t>
  </si>
  <si>
    <t>1.规格、型号:GQZ 12500KN DX
2.形式:球形支座</t>
  </si>
  <si>
    <t>1.规格、型号:GQZ 12500KN SX
2.形式:球形支座</t>
  </si>
  <si>
    <t>1.规格、型号:MB160模数式伸缩缝
2.混凝土种类:C50钢纤维砼
3.混凝土输送方式:综合考虑
4.HRB400
5.模板:综合考虑</t>
  </si>
  <si>
    <t>西平立交段-西平立交Y1线2号拼宽桥</t>
  </si>
  <si>
    <t>西平立交段-西平立交Y1线3号拼宽桥</t>
  </si>
  <si>
    <t>1.地层情况:按地质勘察报告
2.桩长:详见设计图纸
3.桩径:D1400mm
4.成孔方法:综合考虑
5.入岩增加费:按地质勘察报告
6.钢护筒:综合考虑
7.混凝土种类、强度等级:C30水下砼
8.泥浆及渣土运距:综合考虑
9.含弃方消纳费
10.其他:符合设计及施工规范要求
11.含凿桩头0.5m</t>
  </si>
  <si>
    <t>西平立交段-西平立交Y2主线桥</t>
  </si>
  <si>
    <t>1.地层情况:按地质勘察报告
2.空桩长度、桩长:详见设计图纸
3.桩径:D1400mm
4.成孔方法:综合考虑
5.入岩增加费:按地质勘察报告
6.钢护筒:综合考虑
7.混凝土种类、强度等级:C30水下砼
8.泥浆及渣土运距:综合考虑
9.含弃方消纳费
10.其他:符合设计及施工规范要求
11.含凿桩头0.5m</t>
  </si>
  <si>
    <t>1.材质:GBYZ橡胶支座
2.规格、型号:GBYZ 450x99(CR)
3.形式:板式</t>
  </si>
  <si>
    <t>西平立交段-西平立交Z1线1号桥</t>
  </si>
  <si>
    <t>1.地层情况:按地质勘察报告
2.空桩长度、桩长:详见设计图纸
3.桩径:D1800mm
4.成孔方法:综合考虑
5.入岩增加费:按地质勘察报告
6.钢护筒:综合考虑
7.混凝土种类、强度等级:C30水下砼
8.泥浆及渣土运距:综合考虑
9.含弃方消纳费
10.其他:符合设计及施工规范要求
11.含凿桩头0.5m</t>
  </si>
  <si>
    <t>西平立交段-西平立交Z1线2号桥</t>
  </si>
  <si>
    <t>西平立交段-西平立交Z1线3号拼宽桥</t>
  </si>
  <si>
    <t>040302012001</t>
  </si>
  <si>
    <t>钢板桩支撑</t>
  </si>
  <si>
    <t>西平立交段-西平立交Z2线拼宽桥</t>
  </si>
  <si>
    <t>1.材质:GBZY橡胶支座
2.规格、型号:GBZY 450x99(CR)
3.形式:板式</t>
  </si>
  <si>
    <t>西平立交段-西平立交I匝道桥</t>
  </si>
  <si>
    <t>1.材质:GBZY橡胶支座
2.规格、型号:GBZJ350×550×99
3.形式:板式</t>
  </si>
  <si>
    <t>西平立交段-桥上基础预留预埋件</t>
  </si>
  <si>
    <t>合计</t>
  </si>
  <si>
    <t>措施项目清单计价表</t>
  </si>
  <si>
    <t>项 目 名 称</t>
  </si>
  <si>
    <t>工作内容</t>
  </si>
  <si>
    <t>计量单位</t>
  </si>
  <si>
    <t>综合单价（元）</t>
  </si>
  <si>
    <t>综合合价
（元）</t>
  </si>
  <si>
    <t>措施项目</t>
  </si>
  <si>
    <t>市政工程</t>
  </si>
  <si>
    <t>1.1.1.1</t>
  </si>
  <si>
    <t>WMSGCS000004</t>
  </si>
  <si>
    <t>项</t>
  </si>
  <si>
    <t>1.1.1.2</t>
  </si>
  <si>
    <t>HJBHCS000004</t>
  </si>
  <si>
    <t>1.1.1.3</t>
  </si>
  <si>
    <t>LSSSCS000004</t>
  </si>
  <si>
    <t>1.1.1.4</t>
  </si>
  <si>
    <t>AQSCCS000004</t>
  </si>
  <si>
    <t>1.1.2.1</t>
  </si>
  <si>
    <t>WMGDZJF00004</t>
  </si>
  <si>
    <t>文明工地增加费</t>
  </si>
  <si>
    <t>1.1.2.2</t>
  </si>
  <si>
    <t>YJSGZJ000004</t>
  </si>
  <si>
    <t>夜间施工增加费</t>
  </si>
  <si>
    <t>1.1.2.3</t>
  </si>
  <si>
    <t>GGCSF0000004</t>
  </si>
  <si>
    <t>赶工措施费</t>
  </si>
  <si>
    <t>4</t>
  </si>
  <si>
    <t>1.1.3.1</t>
  </si>
  <si>
    <t>041201001006</t>
  </si>
  <si>
    <t>脚手架</t>
  </si>
  <si>
    <t>1.部位:全线箱涵 2.脚手架类型:综合考虑 3.地基处理:综合考虑 4.搭设、使用、拆除及回收:综合考虑</t>
  </si>
  <si>
    <t>1.1.4.1</t>
  </si>
  <si>
    <t>041201003004</t>
  </si>
  <si>
    <t>桥涵支架</t>
  </si>
  <si>
    <t>1.部位:旧桥拆除 2.支架类型:钢管桩+工字钢+型钢 3.基础:C20砼</t>
  </si>
  <si>
    <t>1.1.5</t>
  </si>
  <si>
    <t>1.1.5.1</t>
  </si>
  <si>
    <t>041201003005</t>
  </si>
  <si>
    <t>1.部位:钢箱梁及组合梁 2.支架类型:DN800钢管桩+贝雷梁 3.使用时间:综合考虑 4.基础:预制C20砼</t>
  </si>
  <si>
    <t>1.1.6</t>
  </si>
  <si>
    <t>1.1.6.1</t>
  </si>
  <si>
    <t>041201003006</t>
  </si>
  <si>
    <t>1.部位:钢箱梁及组合梁 2.支架类型:DN800钢管桩+贝雷梁 3.使用时间:6天 4.基础:预制C20砼</t>
  </si>
  <si>
    <t>1.1.6.2</t>
  </si>
  <si>
    <t>041201003007</t>
  </si>
  <si>
    <t>1.桥梁支架预压 2.满堂式钢管支架 6m内</t>
  </si>
  <si>
    <t>1.1.7</t>
  </si>
  <si>
    <t>8</t>
  </si>
  <si>
    <t>1.1.7.1</t>
  </si>
  <si>
    <t>041201003008</t>
  </si>
  <si>
    <t>1.1.7.2</t>
  </si>
  <si>
    <t>041201003009</t>
  </si>
  <si>
    <t>1.1.8</t>
  </si>
  <si>
    <t>9</t>
  </si>
  <si>
    <t>1.1.8.1</t>
  </si>
  <si>
    <t>041201003010</t>
  </si>
  <si>
    <t>1.部位:桥墩盖梁 2.支架类型:DN650钢管桩+贝雷梁 3.基础:预制C20砼</t>
  </si>
  <si>
    <t>1.1.9</t>
  </si>
  <si>
    <t>10</t>
  </si>
  <si>
    <t>1.1.9.1</t>
  </si>
  <si>
    <t>041201003011</t>
  </si>
  <si>
    <t>1.部位:钢箱梁及组合梁 2.支架类型:DN800钢管桩+贝雷梁 3.基础:预制C20砼</t>
  </si>
  <si>
    <t>1.1.9.2</t>
  </si>
  <si>
    <t>041201003012</t>
  </si>
  <si>
    <t>1.1.10</t>
  </si>
  <si>
    <t>11</t>
  </si>
  <si>
    <t>1.1.10.1</t>
  </si>
  <si>
    <t>041201003013</t>
  </si>
  <si>
    <t>防护棚</t>
  </si>
  <si>
    <t>1.构件名称:防护棚 2.构件的规格尺寸:详见图纸 3.地基处理:综合考虑 4.搭设、使用、拆除及回收:综合考虑</t>
  </si>
  <si>
    <t>1.1.11</t>
  </si>
  <si>
    <t>12</t>
  </si>
  <si>
    <t>1.1.11.1</t>
  </si>
  <si>
    <t>041201003014</t>
  </si>
  <si>
    <t>1.1.12</t>
  </si>
  <si>
    <t>13</t>
  </si>
  <si>
    <t>1.1.13</t>
  </si>
  <si>
    <t>14</t>
  </si>
  <si>
    <t>1.1.13.1</t>
  </si>
  <si>
    <t>041201003015</t>
  </si>
  <si>
    <t>1.1.14</t>
  </si>
  <si>
    <t>15</t>
  </si>
  <si>
    <t>1.1.14.1</t>
  </si>
  <si>
    <t>041201003016</t>
  </si>
  <si>
    <t>1.1.15</t>
  </si>
  <si>
    <t>16</t>
  </si>
  <si>
    <t>1.1.16</t>
  </si>
  <si>
    <t>17</t>
  </si>
  <si>
    <t>1.1.16.1</t>
  </si>
  <si>
    <t>041201003017</t>
  </si>
  <si>
    <t>1.1.17</t>
  </si>
  <si>
    <t>18</t>
  </si>
  <si>
    <t>1.1.18</t>
  </si>
  <si>
    <t>19</t>
  </si>
  <si>
    <t>1.1.18.1</t>
  </si>
  <si>
    <t>041201002001</t>
  </si>
  <si>
    <t>水上桩基础支架、平台</t>
  </si>
  <si>
    <t>1.位置:鱼塘钢平台 2.材质:钢板、工字钢 3.桩类型:钢管桩 4.拆除:含拆除 5.其他:符合设计图纸及施工规范要求</t>
  </si>
  <si>
    <t>1.1.19</t>
  </si>
  <si>
    <t>20</t>
  </si>
  <si>
    <t>1.1.19.1</t>
  </si>
  <si>
    <t>041201003018</t>
  </si>
  <si>
    <t>1.1.19.2</t>
  </si>
  <si>
    <t>041201003019</t>
  </si>
  <si>
    <t>1.1.20</t>
  </si>
  <si>
    <t>21</t>
  </si>
  <si>
    <t>1.1.20.1</t>
  </si>
  <si>
    <t>041201003020</t>
  </si>
  <si>
    <t>1.1.20.2</t>
  </si>
  <si>
    <t>041201003021</t>
  </si>
  <si>
    <t>1.1.21</t>
  </si>
  <si>
    <t>22</t>
  </si>
  <si>
    <t>1.1.21.1</t>
  </si>
  <si>
    <t>041201002002</t>
  </si>
  <si>
    <t>1.1.22</t>
  </si>
  <si>
    <t>23</t>
  </si>
  <si>
    <t>1.1.23</t>
  </si>
  <si>
    <t>24</t>
  </si>
  <si>
    <t>1.1.23.1</t>
  </si>
  <si>
    <t>041201003022</t>
  </si>
  <si>
    <t>1.1.24</t>
  </si>
  <si>
    <t>25</t>
  </si>
  <si>
    <t>1.1.24.1</t>
  </si>
  <si>
    <t>041201003023</t>
  </si>
  <si>
    <t>1.1.24.2</t>
  </si>
  <si>
    <t>041201003024</t>
  </si>
  <si>
    <t>1.1.25</t>
  </si>
  <si>
    <t>26</t>
  </si>
  <si>
    <t>1.1.25.1</t>
  </si>
  <si>
    <t>041201003025</t>
  </si>
  <si>
    <t>1.1.25.2</t>
  </si>
  <si>
    <t>041201003026</t>
  </si>
  <si>
    <t>1.1.25.3</t>
  </si>
  <si>
    <t>041201003027</t>
  </si>
  <si>
    <t>1.1.26</t>
  </si>
  <si>
    <t>27</t>
  </si>
  <si>
    <t>1.1.26.1</t>
  </si>
  <si>
    <t>041201003028</t>
  </si>
  <si>
    <t>1.1.26.2</t>
  </si>
  <si>
    <t>041201003029</t>
  </si>
  <si>
    <t>1.1.26.3</t>
  </si>
  <si>
    <t>041201003030</t>
  </si>
  <si>
    <t>1.1.27</t>
  </si>
  <si>
    <t>28</t>
  </si>
  <si>
    <t>1.1.27.1</t>
  </si>
  <si>
    <t>041201003031</t>
  </si>
  <si>
    <t>1.1.27.2</t>
  </si>
  <si>
    <t>041201003032</t>
  </si>
  <si>
    <t>1.1.28</t>
  </si>
  <si>
    <t>29</t>
  </si>
  <si>
    <t>1.1.28.1</t>
  </si>
  <si>
    <t>041201002003</t>
  </si>
  <si>
    <t>1.1.29</t>
  </si>
  <si>
    <t>30</t>
  </si>
  <si>
    <t>1.1.30</t>
  </si>
  <si>
    <t>31</t>
  </si>
  <si>
    <t>1.1.31</t>
  </si>
  <si>
    <t>32</t>
  </si>
  <si>
    <t>1.1.31.1</t>
  </si>
  <si>
    <t>041201003033</t>
  </si>
  <si>
    <t>1.1.31.2</t>
  </si>
  <si>
    <t>041201003034</t>
  </si>
  <si>
    <t>1.1.32</t>
  </si>
  <si>
    <t>33</t>
  </si>
  <si>
    <t>1.1.32.1</t>
  </si>
  <si>
    <t>041201002004</t>
  </si>
  <si>
    <t>1.1.33</t>
  </si>
  <si>
    <t>34</t>
  </si>
  <si>
    <t>1.1.34</t>
  </si>
  <si>
    <t>35</t>
  </si>
  <si>
    <t>1.1.35</t>
  </si>
  <si>
    <t>36</t>
  </si>
  <si>
    <t>1.1.36</t>
  </si>
  <si>
    <t>37</t>
  </si>
  <si>
    <t>1.1.36.1</t>
  </si>
  <si>
    <t>040205013001</t>
  </si>
  <si>
    <t>装配式H型钢结构围挡（涉路围挡A1型）</t>
  </si>
  <si>
    <t>1.材料种类、规格:采用路桥总标准图涉路围挡A1型  2.围栏高度:2.5m（围挡板2m.基础0.5m）  3.基础:上宽300mm，下宽500mm,高度500mm水泥墩  4.其他:符合设计图纸及施工规范要求</t>
  </si>
  <si>
    <t>1.1.36.2</t>
  </si>
  <si>
    <t>040205013002</t>
  </si>
  <si>
    <t>冲孔板围挡（涉路围挡A4型）</t>
  </si>
  <si>
    <t>1.1.36.3</t>
  </si>
  <si>
    <t>040205013003</t>
  </si>
  <si>
    <t>钢管砼隔离墩</t>
  </si>
  <si>
    <t>1.材料种类、规格:钢管40*3  2.围栏高度:80cm  3.基础:C25  4.其他:符合设计及施工规范要求</t>
  </si>
  <si>
    <t>1.1.36.4</t>
  </si>
  <si>
    <t>040205016001</t>
  </si>
  <si>
    <t>水马</t>
  </si>
  <si>
    <t>1.材料品种:塑料  2.长*宽*高:1500*300*900mm  3.周转材料  4.其他:符合设计图纸及施工规范要求</t>
  </si>
  <si>
    <t>1.1.36.5</t>
  </si>
  <si>
    <t>040205003001</t>
  </si>
  <si>
    <t>施工警告灯</t>
  </si>
  <si>
    <t>1.类型:施工警告灯  2.周转材料  3.其他:符合设计图纸及施工规范要求</t>
  </si>
  <si>
    <t>1.1.36.6</t>
  </si>
  <si>
    <t>040205013004</t>
  </si>
  <si>
    <t>路栏</t>
  </si>
  <si>
    <t>1.材料种类:路栏  2.规格:1800*1000mm  3.周转材料  4.其他:符合设计图纸及施工规范要求</t>
  </si>
  <si>
    <t>1.1.36.7</t>
  </si>
  <si>
    <t>040205003002</t>
  </si>
  <si>
    <t>施工作业区标志</t>
  </si>
  <si>
    <t>1.类型:施工作业区标志  2.规格尺寸:正三角形，边长1.1m，3mm厚铝合金板  3.板面反光膜等级:Ⅳ类反光膜  4.含标志牌、标志杆、基础  5.周转材料，考虑重复利用  6.其他:符合设计及施工规范要求</t>
  </si>
  <si>
    <t>1.1.36.8</t>
  </si>
  <si>
    <t>040205003003</t>
  </si>
  <si>
    <t>辅助标志牌</t>
  </si>
  <si>
    <t>1.类型:辅助标志牌  2.规格尺寸:长方形，1m×0.6m，3mm厚铝合金板，Ⅳ类反光膜  3.板面反光膜等级:Ⅳ类反光膜  4.标志牌  5.周转材料，考虑重复利用  6.其他:符合设计及施工规范要求</t>
  </si>
  <si>
    <t>1.1.36.9</t>
  </si>
  <si>
    <t>040205003004</t>
  </si>
  <si>
    <t>1.类型:辅助标志牌  2.规格尺寸:长方形，1.5m×0.6m，3mm厚铝合金板  3.板面反光膜等级:Ⅳ类反光膜  4.标志牌  5.周转材料，考虑重复利用  6.其他:符合设计及施工规范要求</t>
  </si>
  <si>
    <t>1.1.36.10</t>
  </si>
  <si>
    <t>040205003005</t>
  </si>
  <si>
    <t>注意车道变少标志</t>
  </si>
  <si>
    <t>1.类型:注意车道变少标志  2.规格尺寸:长方形，1.1m×1.83m，3mm厚铝合金板  3.板面反光膜等级:Ⅳ类反光膜  4.含标志牌、标志杆、基础  5.周转材料，考虑重复利用  6.其他:符合设计及施工规范要求</t>
  </si>
  <si>
    <t>1.1.36.11</t>
  </si>
  <si>
    <t>040205003006</t>
  </si>
  <si>
    <t>1.类型:注意车道变少标志  2.规格尺寸:长方形，1.5m×1.83m，3mm厚铝合金板  3.板面反光膜等级:Ⅳ类反光膜  4.含标志牌、标志杆、基础  5.周转材料，考虑重复利用  6.其他:符合设计及施工规范要求</t>
  </si>
  <si>
    <t>1.1.36.12</t>
  </si>
  <si>
    <t>040205003007</t>
  </si>
  <si>
    <t>1.类型:注意车道变少标志  2.规格尺寸:长方形，1.9m×1.83m，3mm厚铝合金板  3.板面反光膜等级:Ⅳ类反光膜  4.含标志牌、标志杆、基础  5.周转材料，考虑重复利用  6.其他:符合设计及施工规范要求</t>
  </si>
  <si>
    <t>1.1.36.13</t>
  </si>
  <si>
    <t>040205003008</t>
  </si>
  <si>
    <t>限制速度标志</t>
  </si>
  <si>
    <t>1.类型:限制速度标志  2.规格尺寸:圆形，直径0.8m，3mm厚铝合金板  3.板面反光膜等级:Ⅳ类反光膜  4.含标志牌、标志杆、基础  5.周转材料，考虑重复利用  6.其他:符合设计及施工规范要求</t>
  </si>
  <si>
    <t>1.1.36.14</t>
  </si>
  <si>
    <t>040205003009</t>
  </si>
  <si>
    <t>1.类型:限制速度80km/h标志  2.规格尺寸:圆形，直径1.0m，3mm厚铝合金板  3.板面反光膜等级:Ⅳ类反光膜  4.含标志牌、标志杆、基础  5.周转材料，考虑重复利用  6.其他:符合设计及施工规范要求</t>
  </si>
  <si>
    <t>1.1.36.15</t>
  </si>
  <si>
    <t>040205003010</t>
  </si>
  <si>
    <t>解除限速标志</t>
  </si>
  <si>
    <t>1.类型:解除限速标志  2.规格尺寸:圆形，直径0.8m，3mm厚铝合金板  3.板面反光膜等级:Ⅳ类反光膜  4.含标志牌、标志杆、基础  5.周转材料，考虑重复利用  6.其他:符合设计及施工规范要求</t>
  </si>
  <si>
    <t>1.1.36.16</t>
  </si>
  <si>
    <t>040205003011</t>
  </si>
  <si>
    <t>线形诱导标志</t>
  </si>
  <si>
    <t>1.类型:线形诱导标志  2.规格尺寸:长方形，1.08m×0.6m，3mm厚铝合金板  3.板面反光膜等级:Ⅳ类反光膜  4.含标志牌、标志杆、基础  5.周转材料，考虑重复利用  6.其他:符合设计及施工规范要求</t>
  </si>
  <si>
    <t>1.1.36.17</t>
  </si>
  <si>
    <t>040205003012</t>
  </si>
  <si>
    <t>1.类型:线形诱导标志  2.规格尺寸:长方形，1.45m×0.6m，3mm厚铝合金板  3.板面反光膜等级:Ⅳ类反光膜  4.含标志牌、标志杆、基础  5.周转材料，考虑重复利用  6.其他:符合设计及施工规范要求</t>
  </si>
  <si>
    <t>1.1.36.18</t>
  </si>
  <si>
    <t>040205003013</t>
  </si>
  <si>
    <t>人行道及非机动车道指示标志</t>
  </si>
  <si>
    <t>1.类型:人行道及非机动车道指示标志  2.规格尺寸:长方形，1.1x1.4m，3mm厚铝合金板  3.板面反光膜等级:Ⅳ类反光膜  4.含标志牌、标志杆、基础  5.周转材料，考虑重复利用  6.其他:符合设计及施工规范要求</t>
  </si>
  <si>
    <t>1.1.36.19</t>
  </si>
  <si>
    <t>040205007001</t>
  </si>
  <si>
    <t>标线</t>
  </si>
  <si>
    <t>1.材料品种:临时标线，橙色，热熔  2.其他:含拆除  3.其他:符合设计及施工规范要求</t>
  </si>
  <si>
    <t>1.1.36.20</t>
  </si>
  <si>
    <t>040205016002</t>
  </si>
  <si>
    <t>警示反光锥</t>
  </si>
  <si>
    <t>1.材料品种:塑料  2.规格、型号:0.9m高  3.周转  4.其他:符合设计及施工规范要求</t>
  </si>
  <si>
    <t>1.1.36.21</t>
  </si>
  <si>
    <t>040205016003</t>
  </si>
  <si>
    <t>防撞筒(墩)</t>
  </si>
  <si>
    <t>1.材料品种:塑料消能桶  2.规格:D96*100cm  3.贴反光膜（红白相间）、交通黄色反光膜  4.周转  5.其他:符合设计及施工规范要求</t>
  </si>
  <si>
    <t>1.1.36.22</t>
  </si>
  <si>
    <t>040205003014</t>
  </si>
  <si>
    <t>红蓝警灯</t>
  </si>
  <si>
    <t>1.1.36.23</t>
  </si>
  <si>
    <t>040205013005</t>
  </si>
  <si>
    <t>隔离护栏</t>
  </si>
  <si>
    <t>1.类型:隔离护栏  2.长*高:1500*100  3.材料品种:镀锌钢管、贴400*1200标志牌1块  4.周转材料  5.其他:符合设计图纸及施工规范要求</t>
  </si>
  <si>
    <t>1.1.36.24</t>
  </si>
  <si>
    <t>水泥混凝土便道</t>
  </si>
  <si>
    <t>1.部位:施工便道  2.面层材料:C35水泥混凝土  3.面层厚度:24cm  4.基层厚度:30cm  5.基层材料:利用再生料  6.其他:符合设计图纸及施工规范要求</t>
  </si>
  <si>
    <t>1.1.36.25</t>
  </si>
  <si>
    <t>1.部位:拆除混凝土路面  2.材质:水泥混凝土  3.厚度:24cm  4.其他:符合设计图纸及施工规范要求</t>
  </si>
  <si>
    <t>1.1.36.26</t>
  </si>
  <si>
    <t>1.部位:水泥混凝土基层  2.材质:水泥稳定碎石  3.厚度:30cm  4.其他:符合设计图纸及施工规范要求</t>
  </si>
  <si>
    <t>1.1.36.27</t>
  </si>
  <si>
    <t>011108007001</t>
  </si>
  <si>
    <t>临时交通信号灯</t>
  </si>
  <si>
    <t>1.类型:临时交通信号灯  2.使用周期:7天外  3.周转材</t>
  </si>
  <si>
    <t>1.1.36.28</t>
  </si>
  <si>
    <t>040205012001</t>
  </si>
  <si>
    <t>交通协管员经费</t>
  </si>
  <si>
    <t>1.交通协管员经费</t>
  </si>
  <si>
    <t>工日</t>
  </si>
  <si>
    <t>1.1.37</t>
  </si>
  <si>
    <t>38</t>
  </si>
  <si>
    <t>1.1.37.1</t>
  </si>
  <si>
    <t>040205013006</t>
  </si>
  <si>
    <t>1.1.37.2</t>
  </si>
  <si>
    <t>040205013007</t>
  </si>
  <si>
    <t>1.1.37.3</t>
  </si>
  <si>
    <t>040205016004</t>
  </si>
  <si>
    <t>1.1.37.4</t>
  </si>
  <si>
    <t>040205003015</t>
  </si>
  <si>
    <t>1.1.37.5</t>
  </si>
  <si>
    <t>040205013008</t>
  </si>
  <si>
    <t>1.1.37.6</t>
  </si>
  <si>
    <t>040205003016</t>
  </si>
  <si>
    <t>1.1.37.7</t>
  </si>
  <si>
    <t>040205003017</t>
  </si>
  <si>
    <t>1.1.37.8</t>
  </si>
  <si>
    <t>040205003018</t>
  </si>
  <si>
    <t>1.1.37.9</t>
  </si>
  <si>
    <t>040205003019</t>
  </si>
  <si>
    <t>1.1.37.10</t>
  </si>
  <si>
    <t>040205003020</t>
  </si>
  <si>
    <t>1.1.37.11</t>
  </si>
  <si>
    <t>040205003021</t>
  </si>
  <si>
    <t>1.1.37.12</t>
  </si>
  <si>
    <t>040205003022</t>
  </si>
  <si>
    <t>1.1.37.13</t>
  </si>
  <si>
    <t>040205003023</t>
  </si>
  <si>
    <t>1.1.37.14</t>
  </si>
  <si>
    <t>040205003024</t>
  </si>
  <si>
    <t>1.1.37.15</t>
  </si>
  <si>
    <t>040205003025</t>
  </si>
  <si>
    <t>1.1.37.16</t>
  </si>
  <si>
    <t>040205003026</t>
  </si>
  <si>
    <t>1.1.37.17</t>
  </si>
  <si>
    <t>040205003027</t>
  </si>
  <si>
    <t>出口标志</t>
  </si>
  <si>
    <t>1.类型:出口标志  2.规格尺寸:长方形，2.1m×0.9m，3mm厚铝合金板  3.板面反光膜等级:Ⅳ类反光膜  4.含标志牌、标志杆、基础  5.周转材料，考虑重复利用  6.其他:符合设计及施工规范要求</t>
  </si>
  <si>
    <t>1.1.37.18</t>
  </si>
  <si>
    <t>040205003028</t>
  </si>
  <si>
    <t>1.1.37.19</t>
  </si>
  <si>
    <t>040205007002</t>
  </si>
  <si>
    <t>1.材料品种:临时标线，橙色，热熔  2.其他:含拆除  3.其他:符合设计图纸及施工规范要求</t>
  </si>
  <si>
    <t>1.1.37.20</t>
  </si>
  <si>
    <t>040205016005</t>
  </si>
  <si>
    <t>1.材料品种:塑料  2.规格、型号:0.9m高  3.周转  4.其他:符合设计图纸及施工规范要求</t>
  </si>
  <si>
    <t>1.1.37.21</t>
  </si>
  <si>
    <t>040205003029</t>
  </si>
  <si>
    <t>1.1.37.22</t>
  </si>
  <si>
    <t>040205016006</t>
  </si>
  <si>
    <t>1.1.37.23</t>
  </si>
  <si>
    <t>040205013009</t>
  </si>
  <si>
    <t>1.1.37.24</t>
  </si>
  <si>
    <t>1.规格:DN1500mm Ⅱ级钢筋混凝土管  2.接口方式:胶圈接口  3.其他:具体详见设计图纸</t>
  </si>
  <si>
    <t>1.1.37.25</t>
  </si>
  <si>
    <t>050201025001</t>
  </si>
  <si>
    <t>施工便桥</t>
  </si>
  <si>
    <t>1.部位:施工便桥  2.材质:钢便桥  3.具体构造:钢结构  4.含拆除  5.其他:符合设计图纸及施工规范要求</t>
  </si>
  <si>
    <t>1.1.37.26</t>
  </si>
  <si>
    <t>040203007004</t>
  </si>
  <si>
    <t>1.1.37.27</t>
  </si>
  <si>
    <t>1.1.37.28</t>
  </si>
  <si>
    <t>1.部位:水泥混凝土基层  2.材质:水泥稳定碎石或水泥稳定石屑  3.厚度:30cm  4.其他:符合设计图纸及施工规范要求</t>
  </si>
  <si>
    <t>1.1.37.29</t>
  </si>
  <si>
    <t>040203007005</t>
  </si>
  <si>
    <t>1.部位:临时人行道  2.面层材料:C30水泥混凝土  3.面层厚度:10cm  4.基层材料:利用再生料  5.基层厚度:15cm  6.含模板  7.其他:符合设计图纸及施工规范要求</t>
  </si>
  <si>
    <t>1.1.37.30</t>
  </si>
  <si>
    <t>1.部位:临时人行道  2.材质:水泥混凝土  3.厚度:10cm  4.其他:符合设计图纸及施工规范要求</t>
  </si>
  <si>
    <t>1.1.37.31</t>
  </si>
  <si>
    <t>1.材质:水泥稳定碎石或水泥稳定石屑  2.厚度:15cm  3.运距:综合考虑</t>
  </si>
  <si>
    <t>1.1.37.32</t>
  </si>
  <si>
    <t>1.密实度要求:按设计及规范要求  2.填方材料品种:土方  3.填方来源、运距:场内平衡  4.其他:符合设计图纸及施工规范要求</t>
  </si>
  <si>
    <t>1.1.37.33</t>
  </si>
  <si>
    <t>1.土壤类别:综合考虑  2.挖土深度:综合考虑  3.含挖、装  4.其他:符合设计图纸及施工规范要求</t>
  </si>
  <si>
    <t>1.1.37.34</t>
  </si>
  <si>
    <t>1.废弃料品种:土方  2.运距、消纳:综合考虑  3.其他:符合设计图纸及施工规范要求</t>
  </si>
  <si>
    <t>1.1.37.35</t>
  </si>
  <si>
    <t>040205012002</t>
  </si>
  <si>
    <t>1.1.38</t>
  </si>
  <si>
    <t>39</t>
  </si>
  <si>
    <t>1.1.38.1</t>
  </si>
  <si>
    <t>泥结碎石</t>
  </si>
  <si>
    <t>1.部位:施工便道  2.石料规格:泥结碎石  3.厚度:20cm  4.碎石来源、运距:利用挖石方或旧路旧桥破除料加工、运距综合考虑  5.其他:符合设计图纸及施工规范要求</t>
  </si>
  <si>
    <t>1.1.38.2</t>
  </si>
  <si>
    <t>拆除泥结碎石</t>
  </si>
  <si>
    <t>1.材质:拆除泥结碎石  2.厚度:20cm  3.运距、消纳:综合考虑  4.其他:符合设计图纸及施工规范要求</t>
  </si>
  <si>
    <t>1.1.38.3</t>
  </si>
  <si>
    <t>1.垫层材质及厚度:120°C20混凝土基础  2.管座材质:Ⅱ级钢筋混凝土管(承插口）  3.规格:DN1000mm   4.接口方式:胶圈接口  5.其他:符合设计图纸及施工规范要求</t>
  </si>
  <si>
    <t>1.1.38.4</t>
  </si>
  <si>
    <t>1.部位:排水沟  2.材料品种、规格:浆砌片石  3.砂浆强度等级:M7.5  4.其他:符合设计图纸及施工规范要求</t>
  </si>
  <si>
    <t>1.1.38.5</t>
  </si>
  <si>
    <t>1.1.38.6</t>
  </si>
  <si>
    <t>1.密实度要求:按设计及规范要求  2.填方材料品种:石渣  3.填方来源、运距:利用旧路破除料、综合考虑  4.其他:符合设计图纸及施工规范要求</t>
  </si>
  <si>
    <t>1.1.38.7</t>
  </si>
  <si>
    <t>1.密实度要求:按设计及规范要求 2.填方材料品种:土方 3.填方来源、运距:利用土，运距综合考虑 4.其他:符合设计图纸及施工规范要求</t>
  </si>
  <si>
    <t>1.1.38.8</t>
  </si>
  <si>
    <t>040203006001</t>
  </si>
  <si>
    <t>沥青混凝土</t>
  </si>
  <si>
    <t>1.部位:地方便道  2.沥青混凝土种类:SMA-13  3.厚度:4cm  4.其他:符合设计图纸及施工规范要求</t>
  </si>
  <si>
    <t>1.1.38.9</t>
  </si>
  <si>
    <t>040203006002</t>
  </si>
  <si>
    <t>1.部位:地方便道  2.沥青混凝土种类:GAC-20C（改性）  3.厚度:6cm  4.其他:符合设计图纸及施工规范要求</t>
  </si>
  <si>
    <t>1.1.38.10</t>
  </si>
  <si>
    <t>1.材质:沥青路面层  2.厚度:10cm  3.运距、消纳:综合考虑  4.其他:符合设计图纸及施工规范要求</t>
  </si>
  <si>
    <t>1.1.38.11</t>
  </si>
  <si>
    <t>050201025002</t>
  </si>
  <si>
    <t>1.部位:施工便桥  2.材质:钢便桥  3.具体构造:钢结构，桥面宽5m，长300m  4.含拆除  5.其他:符合设计图纸及施工规范要求</t>
  </si>
  <si>
    <t>-</t>
  </si>
  <si>
    <t>其他项目清单计价表</t>
  </si>
  <si>
    <t>第 1 页  共 1 页</t>
  </si>
  <si>
    <t>暂估（暂定）金额（元）</t>
  </si>
  <si>
    <t>结算（确定）金额（元）</t>
  </si>
  <si>
    <t>调整金额±
（元）</t>
  </si>
  <si>
    <t>暂列金额</t>
  </si>
  <si>
    <t>详见本标准表E.4.2</t>
  </si>
  <si>
    <t>专业工程暂估价</t>
  </si>
  <si>
    <t>详见本标准表E.4.3</t>
  </si>
  <si>
    <t>计日工</t>
  </si>
  <si>
    <t>详见本标准表E.4.4</t>
  </si>
  <si>
    <t>总承包服务费</t>
  </si>
  <si>
    <t>详见本标准表E.4.5</t>
  </si>
  <si>
    <t>合同中约定的其他项目</t>
  </si>
  <si>
    <t>YSBGF</t>
  </si>
  <si>
    <t>预算包干费</t>
  </si>
  <si>
    <t>合    计</t>
  </si>
  <si>
    <t>增值税计价表</t>
  </si>
  <si>
    <t>第 1 页 共 1 页</t>
  </si>
  <si>
    <t>计算基础</t>
  </si>
  <si>
    <t>税率（%）</t>
  </si>
  <si>
    <t>增值税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</si>
</sst>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0_ "/>
    <numFmt numFmtId="179" formatCode="0.00000000_ "/>
  </numFmts>
  <fonts count="40">
    <font>
      <sz val="9"/>
      <color indexed="8"/>
      <name val="??"/>
      <charset val="134"/>
    </font>
    <font>
      <sz val="9"/>
      <name val="宋体"/>
      <charset val="134"/>
    </font>
    <font>
      <b/>
      <sz val="20"/>
      <name val="宋体"/>
      <charset val="134"/>
    </font>
    <font>
      <sz val="10"/>
      <name val="宋体"/>
      <charset val="134"/>
    </font>
    <font>
      <b/>
      <sz val="9"/>
      <name val="??"/>
      <charset val="134"/>
    </font>
    <font>
      <sz val="9"/>
      <name val="??"/>
      <charset val="134"/>
    </font>
    <font>
      <b/>
      <sz val="10"/>
      <name val="宋体"/>
      <charset val="134"/>
    </font>
    <font>
      <b/>
      <sz val="9"/>
      <name val="宋体"/>
      <charset val="134"/>
    </font>
    <font>
      <sz val="9"/>
      <color rgb="FF000000"/>
      <name val="??"/>
      <charset val="134"/>
    </font>
    <font>
      <sz val="26"/>
      <name val="宋体"/>
      <charset val="134"/>
    </font>
    <font>
      <sz val="14"/>
      <name val="宋体"/>
      <charset val="134"/>
    </font>
    <font>
      <sz val="12"/>
      <name val="宋体"/>
      <charset val="134"/>
    </font>
    <font>
      <sz val="22"/>
      <name val="宋体"/>
      <charset val="134"/>
    </font>
    <font>
      <b/>
      <sz val="2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b/>
      <u/>
      <sz val="14"/>
      <name val="宋体"/>
      <charset val="134"/>
    </font>
    <font>
      <u/>
      <sz val="14"/>
      <name val="宋体"/>
      <charset val="134"/>
    </font>
    <font>
      <u/>
      <sz val="11"/>
      <name val="宋体"/>
      <charset val="134"/>
    </font>
    <font>
      <sz val="9"/>
      <color rgb="FF00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medium">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medium">
        <color indexed="8"/>
      </bottom>
      <diagonal/>
    </border>
    <border>
      <left/>
      <right/>
      <top style="thin">
        <color indexed="8"/>
      </top>
      <bottom style="thin">
        <color indexed="8"/>
      </bottom>
      <diagonal/>
    </border>
    <border>
      <left style="thin">
        <color auto="1"/>
      </left>
      <right style="thin">
        <color indexed="8"/>
      </right>
      <top style="thin">
        <color indexed="8"/>
      </top>
      <bottom style="thin">
        <color auto="1"/>
      </bottom>
      <diagonal/>
    </border>
    <border>
      <left/>
      <right style="thin">
        <color indexed="8"/>
      </right>
      <top style="thin">
        <color indexed="8"/>
      </top>
      <bottom style="thin">
        <color indexed="8"/>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indexed="8"/>
      </left>
      <right style="thin">
        <color auto="1"/>
      </right>
      <top style="thin">
        <color indexed="8"/>
      </top>
      <bottom style="thin">
        <color indexed="8"/>
      </bottom>
      <diagonal/>
    </border>
    <border>
      <left style="thin">
        <color auto="1"/>
      </left>
      <right style="thin">
        <color auto="1"/>
      </right>
      <top style="thin">
        <color indexed="8"/>
      </top>
      <bottom style="thin">
        <color indexed="8"/>
      </bottom>
      <diagonal/>
    </border>
    <border>
      <left/>
      <right/>
      <top style="thin">
        <color indexed="8"/>
      </top>
      <bottom style="medium">
        <color indexed="8"/>
      </bottom>
      <diagonal/>
    </border>
    <border>
      <left style="thin">
        <color indexed="8"/>
      </left>
      <right style="medium">
        <color indexed="8"/>
      </right>
      <top style="medium">
        <color indexed="8"/>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diagonal/>
    </border>
    <border>
      <left style="medium">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7" applyNumberFormat="0" applyFill="0" applyAlignment="0" applyProtection="0">
      <alignment vertical="center"/>
    </xf>
    <xf numFmtId="0" fontId="22" fillId="0" borderId="27" applyNumberFormat="0" applyFill="0" applyAlignment="0" applyProtection="0">
      <alignment vertical="center"/>
    </xf>
    <xf numFmtId="0" fontId="23" fillId="0" borderId="28" applyNumberFormat="0" applyFill="0" applyAlignment="0" applyProtection="0">
      <alignment vertical="center"/>
    </xf>
    <xf numFmtId="0" fontId="23" fillId="0" borderId="0" applyNumberFormat="0" applyFill="0" applyBorder="0" applyAlignment="0" applyProtection="0">
      <alignment vertical="center"/>
    </xf>
    <xf numFmtId="0" fontId="24" fillId="4" borderId="29" applyNumberFormat="0" applyAlignment="0" applyProtection="0">
      <alignment vertical="center"/>
    </xf>
    <xf numFmtId="0" fontId="25" fillId="5" borderId="30" applyNumberFormat="0" applyAlignment="0" applyProtection="0">
      <alignment vertical="center"/>
    </xf>
    <xf numFmtId="0" fontId="26" fillId="5" borderId="29" applyNumberFormat="0" applyAlignment="0" applyProtection="0">
      <alignment vertical="center"/>
    </xf>
    <xf numFmtId="0" fontId="27" fillId="6" borderId="31" applyNumberFormat="0" applyAlignment="0" applyProtection="0">
      <alignment vertical="center"/>
    </xf>
    <xf numFmtId="0" fontId="28" fillId="0" borderId="32" applyNumberFormat="0" applyFill="0" applyAlignment="0" applyProtection="0">
      <alignment vertical="center"/>
    </xf>
    <xf numFmtId="0" fontId="29" fillId="0" borderId="33"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35" fillId="0" borderId="0">
      <alignment vertical="center"/>
    </xf>
  </cellStyleXfs>
  <cellXfs count="125">
    <xf numFmtId="0" fontId="0" fillId="0" borderId="0" xfId="0" applyAlignment="1"/>
    <xf numFmtId="0" fontId="1" fillId="2" borderId="0" xfId="0" applyFont="1" applyFill="1" applyAlignment="1">
      <alignment horizontal="left" vertical="center" wrapText="1"/>
    </xf>
    <xf numFmtId="0" fontId="1" fillId="2" borderId="0" xfId="0" applyFont="1" applyFill="1" applyAlignment="1">
      <alignment horizontal="right" vertical="center" wrapText="1"/>
    </xf>
    <xf numFmtId="0" fontId="2" fillId="2" borderId="0" xfId="0" applyFont="1" applyFill="1" applyAlignment="1">
      <alignment horizontal="center" vertical="center" wrapText="1"/>
    </xf>
    <xf numFmtId="0" fontId="3" fillId="2" borderId="0" xfId="0" applyFont="1" applyFill="1" applyAlignment="1">
      <alignment wrapText="1"/>
    </xf>
    <xf numFmtId="0" fontId="3" fillId="2" borderId="0" xfId="0" applyFont="1" applyFill="1" applyAlignment="1">
      <alignment horizontal="lef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2" fillId="2" borderId="0" xfId="0" applyFont="1" applyFill="1" applyAlignment="1">
      <alignment horizontal="right" vertical="center" wrapText="1"/>
    </xf>
    <xf numFmtId="0" fontId="3" fillId="2" borderId="6" xfId="0" applyFont="1" applyFill="1" applyBorder="1" applyAlignment="1">
      <alignment horizontal="left" vertical="center" wrapText="1"/>
    </xf>
    <xf numFmtId="0" fontId="3" fillId="2" borderId="5" xfId="0"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center" vertical="center" wrapText="1"/>
    </xf>
    <xf numFmtId="176" fontId="0" fillId="0" borderId="0" xfId="0" applyNumberFormat="1" applyAlignment="1"/>
    <xf numFmtId="0" fontId="0" fillId="0" borderId="0" xfId="0" applyAlignment="1">
      <alignment horizontal="center" vertical="center"/>
    </xf>
    <xf numFmtId="176" fontId="2" fillId="2" borderId="0" xfId="0" applyNumberFormat="1" applyFont="1" applyFill="1" applyAlignment="1">
      <alignment horizontal="right" vertical="center" wrapText="1"/>
    </xf>
    <xf numFmtId="176" fontId="3" fillId="2" borderId="0" xfId="0" applyNumberFormat="1" applyFont="1" applyFill="1" applyAlignment="1">
      <alignment horizontal="left" wrapText="1"/>
    </xf>
    <xf numFmtId="176" fontId="3" fillId="2" borderId="2"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176" fontId="3" fillId="2" borderId="5" xfId="0" applyNumberFormat="1" applyFont="1" applyFill="1" applyBorder="1" applyAlignment="1">
      <alignment horizontal="left" vertical="center" wrapText="1"/>
    </xf>
    <xf numFmtId="176" fontId="3" fillId="2" borderId="5" xfId="0" applyNumberFormat="1" applyFont="1" applyFill="1" applyBorder="1" applyAlignment="1" applyProtection="1">
      <alignment horizontal="right" vertical="center" wrapText="1"/>
      <protection locked="0"/>
    </xf>
    <xf numFmtId="176" fontId="3" fillId="2" borderId="5" xfId="0" applyNumberFormat="1" applyFont="1" applyFill="1" applyBorder="1" applyAlignment="1" applyProtection="1">
      <alignment horizontal="right" vertical="center" wrapText="1"/>
    </xf>
    <xf numFmtId="176" fontId="3" fillId="2" borderId="8" xfId="0" applyNumberFormat="1" applyFont="1" applyFill="1" applyBorder="1" applyAlignment="1">
      <alignment horizontal="center" vertical="center" wrapText="1"/>
    </xf>
    <xf numFmtId="0" fontId="1" fillId="2" borderId="0" xfId="0" applyFont="1" applyFill="1" applyAlignment="1">
      <alignment horizontal="left" vertical="top" wrapText="1"/>
    </xf>
    <xf numFmtId="176" fontId="1" fillId="2" borderId="0" xfId="0" applyNumberFormat="1" applyFont="1" applyFill="1" applyAlignment="1">
      <alignment horizontal="left" vertical="top" wrapText="1"/>
    </xf>
    <xf numFmtId="177" fontId="0" fillId="0" borderId="0" xfId="0" applyNumberFormat="1" applyAlignment="1"/>
    <xf numFmtId="0" fontId="2" fillId="0" borderId="0" xfId="0" applyFont="1" applyAlignment="1">
      <alignment horizontal="center" vertical="center" wrapText="1"/>
    </xf>
    <xf numFmtId="0" fontId="2" fillId="0" borderId="0" xfId="0" applyFont="1" applyAlignment="1">
      <alignment horizontal="right" vertical="center" wrapText="1"/>
    </xf>
    <xf numFmtId="176" fontId="2" fillId="0" borderId="0" xfId="0" applyNumberFormat="1" applyFont="1" applyAlignment="1">
      <alignment horizontal="right" vertical="center" wrapText="1"/>
    </xf>
    <xf numFmtId="177" fontId="2" fillId="0" borderId="0" xfId="0" applyNumberFormat="1" applyFont="1" applyAlignment="1">
      <alignment horizontal="right" vertical="center" wrapText="1"/>
    </xf>
    <xf numFmtId="0" fontId="3" fillId="0" borderId="0" xfId="0" applyFont="1" applyAlignment="1">
      <alignment horizontal="left" wrapText="1"/>
    </xf>
    <xf numFmtId="0" fontId="3" fillId="0" borderId="0" xfId="0" applyFont="1" applyAlignment="1">
      <alignment horizontal="center" wrapText="1"/>
    </xf>
    <xf numFmtId="0" fontId="3" fillId="0" borderId="0" xfId="0" applyFont="1" applyAlignment="1">
      <alignment horizontal="right" wrapText="1"/>
    </xf>
    <xf numFmtId="176" fontId="3" fillId="0" borderId="0" xfId="0" applyNumberFormat="1" applyFont="1" applyAlignment="1">
      <alignment horizontal="right" wrapText="1"/>
    </xf>
    <xf numFmtId="177" fontId="3" fillId="0" borderId="0" xfId="0" applyNumberFormat="1" applyFont="1" applyAlignment="1">
      <alignment horizontal="right" wrapText="1"/>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177" fontId="3" fillId="0" borderId="3" xfId="0" applyNumberFormat="1" applyFont="1" applyBorder="1" applyAlignment="1">
      <alignment horizontal="center" vertical="center" wrapText="1"/>
    </xf>
    <xf numFmtId="0" fontId="3" fillId="0" borderId="5" xfId="0" applyFont="1" applyBorder="1" applyAlignment="1">
      <alignment horizontal="center" vertical="center" wrapText="1"/>
    </xf>
    <xf numFmtId="176" fontId="3" fillId="0" borderId="5" xfId="0" applyNumberFormat="1" applyFont="1" applyBorder="1" applyAlignment="1">
      <alignment horizontal="center" vertical="center" wrapText="1"/>
    </xf>
    <xf numFmtId="177" fontId="3" fillId="0" borderId="6" xfId="0" applyNumberFormat="1" applyFont="1" applyBorder="1" applyAlignment="1">
      <alignment horizontal="center" vertical="center" wrapText="1"/>
    </xf>
    <xf numFmtId="0" fontId="3" fillId="0" borderId="5" xfId="0" applyFont="1" applyBorder="1" applyAlignment="1">
      <alignment horizontal="left" vertical="center" wrapText="1"/>
    </xf>
    <xf numFmtId="176" fontId="3" fillId="0" borderId="5" xfId="0" applyNumberFormat="1" applyFont="1" applyBorder="1" applyAlignment="1">
      <alignment horizontal="left" vertical="center" wrapText="1"/>
    </xf>
    <xf numFmtId="177" fontId="3" fillId="0" borderId="6" xfId="0" applyNumberFormat="1" applyFont="1" applyBorder="1" applyAlignment="1">
      <alignment horizontal="right" vertical="center" wrapText="1"/>
    </xf>
    <xf numFmtId="176" fontId="3" fillId="0" borderId="5" xfId="0" applyNumberFormat="1" applyFont="1" applyBorder="1" applyAlignment="1" applyProtection="1">
      <alignment horizontal="left" vertical="center" wrapText="1"/>
      <protection locked="0"/>
    </xf>
    <xf numFmtId="177" fontId="3" fillId="2" borderId="6" xfId="0" applyNumberFormat="1" applyFont="1" applyFill="1" applyBorder="1" applyAlignment="1">
      <alignment horizontal="right" vertical="center" wrapText="1"/>
    </xf>
    <xf numFmtId="176" fontId="3" fillId="2" borderId="5" xfId="0" applyNumberFormat="1" applyFont="1" applyFill="1" applyBorder="1" applyAlignment="1">
      <alignment horizontal="right" vertical="center" wrapText="1"/>
    </xf>
    <xf numFmtId="0" fontId="3" fillId="0" borderId="8" xfId="0" applyFont="1" applyBorder="1" applyAlignment="1">
      <alignment horizontal="center" vertical="center" wrapText="1"/>
    </xf>
    <xf numFmtId="176" fontId="3" fillId="0" borderId="8" xfId="0" applyNumberFormat="1" applyFont="1" applyBorder="1" applyAlignment="1">
      <alignment horizontal="center" vertical="center" wrapText="1"/>
    </xf>
    <xf numFmtId="177" fontId="3" fillId="0" borderId="9" xfId="0" applyNumberFormat="1" applyFont="1" applyBorder="1" applyAlignment="1">
      <alignment horizontal="right" vertical="center" wrapText="1"/>
    </xf>
    <xf numFmtId="0" fontId="1" fillId="2" borderId="0" xfId="0" applyFont="1" applyFill="1" applyAlignment="1">
      <alignment horizontal="left" wrapText="1"/>
    </xf>
    <xf numFmtId="177" fontId="1" fillId="0" borderId="0" xfId="0" applyNumberFormat="1" applyFont="1" applyAlignment="1">
      <alignment horizontal="right" wrapText="1"/>
    </xf>
    <xf numFmtId="0" fontId="3" fillId="2" borderId="10"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11" xfId="0" applyFont="1" applyFill="1" applyBorder="1" applyAlignment="1">
      <alignment horizontal="left" vertical="center" wrapText="1"/>
    </xf>
    <xf numFmtId="177" fontId="1" fillId="0" borderId="6" xfId="0" applyNumberFormat="1" applyFont="1" applyBorder="1" applyAlignment="1">
      <alignment horizontal="right" vertical="center" wrapText="1"/>
    </xf>
    <xf numFmtId="0" fontId="1" fillId="2" borderId="8" xfId="0" applyFont="1" applyFill="1" applyBorder="1" applyAlignment="1">
      <alignment horizontal="left" vertical="center" wrapText="1"/>
    </xf>
    <xf numFmtId="0" fontId="1" fillId="2" borderId="12" xfId="0" applyFont="1" applyFill="1" applyBorder="1" applyAlignment="1">
      <alignment horizontal="left" vertical="center" wrapText="1"/>
    </xf>
    <xf numFmtId="177" fontId="1" fillId="0" borderId="9" xfId="0" applyNumberFormat="1" applyFont="1" applyBorder="1" applyAlignment="1">
      <alignment horizontal="righ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left" vertical="center" wrapText="1"/>
    </xf>
    <xf numFmtId="176" fontId="1" fillId="2" borderId="4"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0" xfId="0" applyFont="1" applyFill="1" applyBorder="1" applyAlignment="1">
      <alignment horizontal="center" vertical="center" wrapText="1"/>
    </xf>
    <xf numFmtId="177" fontId="1" fillId="0" borderId="0" xfId="0" applyNumberFormat="1" applyFont="1" applyAlignment="1">
      <alignment horizontal="left" vertical="center" wrapText="1"/>
    </xf>
    <xf numFmtId="0" fontId="4" fillId="0" borderId="0" xfId="0" applyFont="1" applyAlignment="1"/>
    <xf numFmtId="0" fontId="5" fillId="0" borderId="0" xfId="0" applyFont="1" applyAlignment="1"/>
    <xf numFmtId="0" fontId="5" fillId="0" borderId="0" xfId="0" applyNumberFormat="1" applyFont="1" applyAlignment="1"/>
    <xf numFmtId="0" fontId="5" fillId="0" borderId="0" xfId="0" applyFont="1" applyAlignment="1">
      <alignment horizontal="center"/>
    </xf>
    <xf numFmtId="0" fontId="3" fillId="2" borderId="0" xfId="0" applyFont="1" applyFill="1" applyAlignment="1">
      <alignment horizontal="center" wrapText="1"/>
    </xf>
    <xf numFmtId="0" fontId="3" fillId="2" borderId="2" xfId="0" applyNumberFormat="1"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3" fillId="2" borderId="2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NumberFormat="1" applyFont="1" applyFill="1" applyBorder="1" applyAlignment="1">
      <alignment horizontal="right" vertical="center" wrapText="1"/>
    </xf>
    <xf numFmtId="0" fontId="6" fillId="2" borderId="6" xfId="0" applyFont="1" applyFill="1" applyBorder="1" applyAlignment="1">
      <alignment horizontal="center" vertical="center" wrapText="1"/>
    </xf>
    <xf numFmtId="0" fontId="3" fillId="2" borderId="5" xfId="0" applyNumberFormat="1" applyFont="1" applyFill="1" applyBorder="1" applyAlignment="1">
      <alignment horizontal="right" vertical="center" wrapText="1"/>
    </xf>
    <xf numFmtId="0" fontId="3" fillId="2" borderId="2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NumberFormat="1" applyFont="1" applyFill="1" applyBorder="1" applyAlignment="1">
      <alignment horizontal="right" vertical="center" wrapText="1"/>
    </xf>
    <xf numFmtId="0" fontId="7" fillId="2" borderId="9" xfId="0" applyFont="1" applyFill="1" applyBorder="1" applyAlignment="1">
      <alignment horizontal="center" vertical="center" wrapText="1"/>
    </xf>
    <xf numFmtId="178" fontId="4" fillId="0" borderId="0" xfId="0" applyNumberFormat="1" applyFont="1" applyAlignment="1"/>
    <xf numFmtId="179" fontId="4" fillId="0" borderId="0" xfId="0" applyNumberFormat="1" applyFont="1" applyAlignment="1"/>
    <xf numFmtId="0" fontId="1" fillId="2" borderId="0" xfId="0" applyFont="1" applyFill="1" applyAlignment="1">
      <alignment vertical="center" wrapText="1"/>
    </xf>
    <xf numFmtId="0" fontId="1" fillId="2" borderId="0" xfId="0" applyNumberFormat="1" applyFont="1" applyFill="1" applyAlignment="1">
      <alignment vertical="center" wrapText="1"/>
    </xf>
    <xf numFmtId="0" fontId="1" fillId="2" borderId="0" xfId="0" applyFont="1" applyFill="1" applyAlignment="1">
      <alignment horizontal="center" vertical="center" wrapText="1"/>
    </xf>
    <xf numFmtId="0" fontId="8" fillId="0" borderId="25" xfId="0" applyFont="1" applyBorder="1" applyAlignment="1">
      <alignment horizontal="left" vertical="top" wrapText="1"/>
    </xf>
    <xf numFmtId="0" fontId="0" fillId="0" borderId="25" xfId="0" applyBorder="1" applyAlignment="1">
      <alignment horizontal="left" vertical="top"/>
    </xf>
    <xf numFmtId="0" fontId="3" fillId="0" borderId="0" xfId="49" applyFont="1" applyAlignment="1">
      <alignment horizontal="center" vertical="center"/>
    </xf>
    <xf numFmtId="0" fontId="9" fillId="0" borderId="0" xfId="49" applyFont="1">
      <alignment vertical="center"/>
    </xf>
    <xf numFmtId="0" fontId="3" fillId="0" borderId="0" xfId="49" applyFont="1">
      <alignment vertical="center"/>
    </xf>
    <xf numFmtId="0" fontId="10" fillId="0" borderId="0" xfId="49" applyFont="1">
      <alignment vertical="center"/>
    </xf>
    <xf numFmtId="0" fontId="11" fillId="0" borderId="0" xfId="49" applyFont="1">
      <alignment vertical="center"/>
    </xf>
    <xf numFmtId="0" fontId="12" fillId="0" borderId="0" xfId="49" applyFont="1" applyAlignment="1">
      <alignment horizontal="center" vertical="center"/>
    </xf>
    <xf numFmtId="0" fontId="13" fillId="0" borderId="0" xfId="49" applyFont="1" applyAlignment="1">
      <alignment horizontal="center" vertical="center"/>
    </xf>
    <xf numFmtId="0" fontId="10" fillId="0" borderId="0" xfId="49" applyFont="1" applyAlignment="1">
      <alignment vertical="center" wrapText="1"/>
    </xf>
    <xf numFmtId="0" fontId="10" fillId="0" borderId="0" xfId="49" applyFont="1" applyAlignment="1">
      <alignment horizontal="center" vertical="center"/>
    </xf>
    <xf numFmtId="0" fontId="10" fillId="0" borderId="0" xfId="49" applyFont="1" applyAlignment="1">
      <alignment horizontal="left" vertical="center"/>
    </xf>
    <xf numFmtId="0" fontId="14" fillId="0" borderId="0" xfId="49"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7"/>
  <sheetViews>
    <sheetView tabSelected="1" view="pageBreakPreview" zoomScaleNormal="100" workbookViewId="0">
      <selection activeCell="B12" sqref="B12:F12"/>
    </sheetView>
  </sheetViews>
  <sheetFormatPr defaultColWidth="10.1714285714286" defaultRowHeight="14.25" outlineLevelCol="5"/>
  <cols>
    <col min="1" max="1" width="10.1714285714286" style="118" customWidth="1"/>
    <col min="2" max="4" width="10.1714285714286" style="118"/>
    <col min="5" max="5" width="24" style="118" customWidth="1"/>
    <col min="6" max="6" width="27.1619047619048" style="118" customWidth="1"/>
    <col min="7" max="256" width="10.1714285714286" style="118"/>
    <col min="257" max="257" width="2" style="118" customWidth="1"/>
    <col min="258" max="261" width="10.1714285714286" style="118"/>
    <col min="262" max="262" width="52.6666666666667" style="118" customWidth="1"/>
    <col min="263" max="512" width="10.1714285714286" style="118"/>
    <col min="513" max="513" width="2" style="118" customWidth="1"/>
    <col min="514" max="517" width="10.1714285714286" style="118"/>
    <col min="518" max="518" width="52.6666666666667" style="118" customWidth="1"/>
    <col min="519" max="768" width="10.1714285714286" style="118"/>
    <col min="769" max="769" width="2" style="118" customWidth="1"/>
    <col min="770" max="773" width="10.1714285714286" style="118"/>
    <col min="774" max="774" width="52.6666666666667" style="118" customWidth="1"/>
    <col min="775" max="1024" width="10.1714285714286" style="118"/>
    <col min="1025" max="1025" width="2" style="118" customWidth="1"/>
    <col min="1026" max="1029" width="10.1714285714286" style="118"/>
    <col min="1030" max="1030" width="52.6666666666667" style="118" customWidth="1"/>
    <col min="1031" max="1280" width="10.1714285714286" style="118"/>
    <col min="1281" max="1281" width="2" style="118" customWidth="1"/>
    <col min="1282" max="1285" width="10.1714285714286" style="118"/>
    <col min="1286" max="1286" width="52.6666666666667" style="118" customWidth="1"/>
    <col min="1287" max="1536" width="10.1714285714286" style="118"/>
    <col min="1537" max="1537" width="2" style="118" customWidth="1"/>
    <col min="1538" max="1541" width="10.1714285714286" style="118"/>
    <col min="1542" max="1542" width="52.6666666666667" style="118" customWidth="1"/>
    <col min="1543" max="1792" width="10.1714285714286" style="118"/>
    <col min="1793" max="1793" width="2" style="118" customWidth="1"/>
    <col min="1794" max="1797" width="10.1714285714286" style="118"/>
    <col min="1798" max="1798" width="52.6666666666667" style="118" customWidth="1"/>
    <col min="1799" max="2048" width="10.1714285714286" style="118"/>
    <col min="2049" max="2049" width="2" style="118" customWidth="1"/>
    <col min="2050" max="2053" width="10.1714285714286" style="118"/>
    <col min="2054" max="2054" width="52.6666666666667" style="118" customWidth="1"/>
    <col min="2055" max="2304" width="10.1714285714286" style="118"/>
    <col min="2305" max="2305" width="2" style="118" customWidth="1"/>
    <col min="2306" max="2309" width="10.1714285714286" style="118"/>
    <col min="2310" max="2310" width="52.6666666666667" style="118" customWidth="1"/>
    <col min="2311" max="2560" width="10.1714285714286" style="118"/>
    <col min="2561" max="2561" width="2" style="118" customWidth="1"/>
    <col min="2562" max="2565" width="10.1714285714286" style="118"/>
    <col min="2566" max="2566" width="52.6666666666667" style="118" customWidth="1"/>
    <col min="2567" max="2816" width="10.1714285714286" style="118"/>
    <col min="2817" max="2817" width="2" style="118" customWidth="1"/>
    <col min="2818" max="2821" width="10.1714285714286" style="118"/>
    <col min="2822" max="2822" width="52.6666666666667" style="118" customWidth="1"/>
    <col min="2823" max="3072" width="10.1714285714286" style="118"/>
    <col min="3073" max="3073" width="2" style="118" customWidth="1"/>
    <col min="3074" max="3077" width="10.1714285714286" style="118"/>
    <col min="3078" max="3078" width="52.6666666666667" style="118" customWidth="1"/>
    <col min="3079" max="3328" width="10.1714285714286" style="118"/>
    <col min="3329" max="3329" width="2" style="118" customWidth="1"/>
    <col min="3330" max="3333" width="10.1714285714286" style="118"/>
    <col min="3334" max="3334" width="52.6666666666667" style="118" customWidth="1"/>
    <col min="3335" max="3584" width="10.1714285714286" style="118"/>
    <col min="3585" max="3585" width="2" style="118" customWidth="1"/>
    <col min="3586" max="3589" width="10.1714285714286" style="118"/>
    <col min="3590" max="3590" width="52.6666666666667" style="118" customWidth="1"/>
    <col min="3591" max="3840" width="10.1714285714286" style="118"/>
    <col min="3841" max="3841" width="2" style="118" customWidth="1"/>
    <col min="3842" max="3845" width="10.1714285714286" style="118"/>
    <col min="3846" max="3846" width="52.6666666666667" style="118" customWidth="1"/>
    <col min="3847" max="4096" width="10.1714285714286" style="118"/>
    <col min="4097" max="4097" width="2" style="118" customWidth="1"/>
    <col min="4098" max="4101" width="10.1714285714286" style="118"/>
    <col min="4102" max="4102" width="52.6666666666667" style="118" customWidth="1"/>
    <col min="4103" max="4352" width="10.1714285714286" style="118"/>
    <col min="4353" max="4353" width="2" style="118" customWidth="1"/>
    <col min="4354" max="4357" width="10.1714285714286" style="118"/>
    <col min="4358" max="4358" width="52.6666666666667" style="118" customWidth="1"/>
    <col min="4359" max="4608" width="10.1714285714286" style="118"/>
    <col min="4609" max="4609" width="2" style="118" customWidth="1"/>
    <col min="4610" max="4613" width="10.1714285714286" style="118"/>
    <col min="4614" max="4614" width="52.6666666666667" style="118" customWidth="1"/>
    <col min="4615" max="4864" width="10.1714285714286" style="118"/>
    <col min="4865" max="4865" width="2" style="118" customWidth="1"/>
    <col min="4866" max="4869" width="10.1714285714286" style="118"/>
    <col min="4870" max="4870" width="52.6666666666667" style="118" customWidth="1"/>
    <col min="4871" max="5120" width="10.1714285714286" style="118"/>
    <col min="5121" max="5121" width="2" style="118" customWidth="1"/>
    <col min="5122" max="5125" width="10.1714285714286" style="118"/>
    <col min="5126" max="5126" width="52.6666666666667" style="118" customWidth="1"/>
    <col min="5127" max="5376" width="10.1714285714286" style="118"/>
    <col min="5377" max="5377" width="2" style="118" customWidth="1"/>
    <col min="5378" max="5381" width="10.1714285714286" style="118"/>
    <col min="5382" max="5382" width="52.6666666666667" style="118" customWidth="1"/>
    <col min="5383" max="5632" width="10.1714285714286" style="118"/>
    <col min="5633" max="5633" width="2" style="118" customWidth="1"/>
    <col min="5634" max="5637" width="10.1714285714286" style="118"/>
    <col min="5638" max="5638" width="52.6666666666667" style="118" customWidth="1"/>
    <col min="5639" max="5888" width="10.1714285714286" style="118"/>
    <col min="5889" max="5889" width="2" style="118" customWidth="1"/>
    <col min="5890" max="5893" width="10.1714285714286" style="118"/>
    <col min="5894" max="5894" width="52.6666666666667" style="118" customWidth="1"/>
    <col min="5895" max="6144" width="10.1714285714286" style="118"/>
    <col min="6145" max="6145" width="2" style="118" customWidth="1"/>
    <col min="6146" max="6149" width="10.1714285714286" style="118"/>
    <col min="6150" max="6150" width="52.6666666666667" style="118" customWidth="1"/>
    <col min="6151" max="6400" width="10.1714285714286" style="118"/>
    <col min="6401" max="6401" width="2" style="118" customWidth="1"/>
    <col min="6402" max="6405" width="10.1714285714286" style="118"/>
    <col min="6406" max="6406" width="52.6666666666667" style="118" customWidth="1"/>
    <col min="6407" max="6656" width="10.1714285714286" style="118"/>
    <col min="6657" max="6657" width="2" style="118" customWidth="1"/>
    <col min="6658" max="6661" width="10.1714285714286" style="118"/>
    <col min="6662" max="6662" width="52.6666666666667" style="118" customWidth="1"/>
    <col min="6663" max="6912" width="10.1714285714286" style="118"/>
    <col min="6913" max="6913" width="2" style="118" customWidth="1"/>
    <col min="6914" max="6917" width="10.1714285714286" style="118"/>
    <col min="6918" max="6918" width="52.6666666666667" style="118" customWidth="1"/>
    <col min="6919" max="7168" width="10.1714285714286" style="118"/>
    <col min="7169" max="7169" width="2" style="118" customWidth="1"/>
    <col min="7170" max="7173" width="10.1714285714286" style="118"/>
    <col min="7174" max="7174" width="52.6666666666667" style="118" customWidth="1"/>
    <col min="7175" max="7424" width="10.1714285714286" style="118"/>
    <col min="7425" max="7425" width="2" style="118" customWidth="1"/>
    <col min="7426" max="7429" width="10.1714285714286" style="118"/>
    <col min="7430" max="7430" width="52.6666666666667" style="118" customWidth="1"/>
    <col min="7431" max="7680" width="10.1714285714286" style="118"/>
    <col min="7681" max="7681" width="2" style="118" customWidth="1"/>
    <col min="7682" max="7685" width="10.1714285714286" style="118"/>
    <col min="7686" max="7686" width="52.6666666666667" style="118" customWidth="1"/>
    <col min="7687" max="7936" width="10.1714285714286" style="118"/>
    <col min="7937" max="7937" width="2" style="118" customWidth="1"/>
    <col min="7938" max="7941" width="10.1714285714286" style="118"/>
    <col min="7942" max="7942" width="52.6666666666667" style="118" customWidth="1"/>
    <col min="7943" max="8192" width="10.1714285714286" style="118"/>
    <col min="8193" max="8193" width="2" style="118" customWidth="1"/>
    <col min="8194" max="8197" width="10.1714285714286" style="118"/>
    <col min="8198" max="8198" width="52.6666666666667" style="118" customWidth="1"/>
    <col min="8199" max="8448" width="10.1714285714286" style="118"/>
    <col min="8449" max="8449" width="2" style="118" customWidth="1"/>
    <col min="8450" max="8453" width="10.1714285714286" style="118"/>
    <col min="8454" max="8454" width="52.6666666666667" style="118" customWidth="1"/>
    <col min="8455" max="8704" width="10.1714285714286" style="118"/>
    <col min="8705" max="8705" width="2" style="118" customWidth="1"/>
    <col min="8706" max="8709" width="10.1714285714286" style="118"/>
    <col min="8710" max="8710" width="52.6666666666667" style="118" customWidth="1"/>
    <col min="8711" max="8960" width="10.1714285714286" style="118"/>
    <col min="8961" max="8961" width="2" style="118" customWidth="1"/>
    <col min="8962" max="8965" width="10.1714285714286" style="118"/>
    <col min="8966" max="8966" width="52.6666666666667" style="118" customWidth="1"/>
    <col min="8967" max="9216" width="10.1714285714286" style="118"/>
    <col min="9217" max="9217" width="2" style="118" customWidth="1"/>
    <col min="9218" max="9221" width="10.1714285714286" style="118"/>
    <col min="9222" max="9222" width="52.6666666666667" style="118" customWidth="1"/>
    <col min="9223" max="9472" width="10.1714285714286" style="118"/>
    <col min="9473" max="9473" width="2" style="118" customWidth="1"/>
    <col min="9474" max="9477" width="10.1714285714286" style="118"/>
    <col min="9478" max="9478" width="52.6666666666667" style="118" customWidth="1"/>
    <col min="9479" max="9728" width="10.1714285714286" style="118"/>
    <col min="9729" max="9729" width="2" style="118" customWidth="1"/>
    <col min="9730" max="9733" width="10.1714285714286" style="118"/>
    <col min="9734" max="9734" width="52.6666666666667" style="118" customWidth="1"/>
    <col min="9735" max="9984" width="10.1714285714286" style="118"/>
    <col min="9985" max="9985" width="2" style="118" customWidth="1"/>
    <col min="9986" max="9989" width="10.1714285714286" style="118"/>
    <col min="9990" max="9990" width="52.6666666666667" style="118" customWidth="1"/>
    <col min="9991" max="10240" width="10.1714285714286" style="118"/>
    <col min="10241" max="10241" width="2" style="118" customWidth="1"/>
    <col min="10242" max="10245" width="10.1714285714286" style="118"/>
    <col min="10246" max="10246" width="52.6666666666667" style="118" customWidth="1"/>
    <col min="10247" max="10496" width="10.1714285714286" style="118"/>
    <col min="10497" max="10497" width="2" style="118" customWidth="1"/>
    <col min="10498" max="10501" width="10.1714285714286" style="118"/>
    <col min="10502" max="10502" width="52.6666666666667" style="118" customWidth="1"/>
    <col min="10503" max="10752" width="10.1714285714286" style="118"/>
    <col min="10753" max="10753" width="2" style="118" customWidth="1"/>
    <col min="10754" max="10757" width="10.1714285714286" style="118"/>
    <col min="10758" max="10758" width="52.6666666666667" style="118" customWidth="1"/>
    <col min="10759" max="11008" width="10.1714285714286" style="118"/>
    <col min="11009" max="11009" width="2" style="118" customWidth="1"/>
    <col min="11010" max="11013" width="10.1714285714286" style="118"/>
    <col min="11014" max="11014" width="52.6666666666667" style="118" customWidth="1"/>
    <col min="11015" max="11264" width="10.1714285714286" style="118"/>
    <col min="11265" max="11265" width="2" style="118" customWidth="1"/>
    <col min="11266" max="11269" width="10.1714285714286" style="118"/>
    <col min="11270" max="11270" width="52.6666666666667" style="118" customWidth="1"/>
    <col min="11271" max="11520" width="10.1714285714286" style="118"/>
    <col min="11521" max="11521" width="2" style="118" customWidth="1"/>
    <col min="11522" max="11525" width="10.1714285714286" style="118"/>
    <col min="11526" max="11526" width="52.6666666666667" style="118" customWidth="1"/>
    <col min="11527" max="11776" width="10.1714285714286" style="118"/>
    <col min="11777" max="11777" width="2" style="118" customWidth="1"/>
    <col min="11778" max="11781" width="10.1714285714286" style="118"/>
    <col min="11782" max="11782" width="52.6666666666667" style="118" customWidth="1"/>
    <col min="11783" max="12032" width="10.1714285714286" style="118"/>
    <col min="12033" max="12033" width="2" style="118" customWidth="1"/>
    <col min="12034" max="12037" width="10.1714285714286" style="118"/>
    <col min="12038" max="12038" width="52.6666666666667" style="118" customWidth="1"/>
    <col min="12039" max="12288" width="10.1714285714286" style="118"/>
    <col min="12289" max="12289" width="2" style="118" customWidth="1"/>
    <col min="12290" max="12293" width="10.1714285714286" style="118"/>
    <col min="12294" max="12294" width="52.6666666666667" style="118" customWidth="1"/>
    <col min="12295" max="12544" width="10.1714285714286" style="118"/>
    <col min="12545" max="12545" width="2" style="118" customWidth="1"/>
    <col min="12546" max="12549" width="10.1714285714286" style="118"/>
    <col min="12550" max="12550" width="52.6666666666667" style="118" customWidth="1"/>
    <col min="12551" max="12800" width="10.1714285714286" style="118"/>
    <col min="12801" max="12801" width="2" style="118" customWidth="1"/>
    <col min="12802" max="12805" width="10.1714285714286" style="118"/>
    <col min="12806" max="12806" width="52.6666666666667" style="118" customWidth="1"/>
    <col min="12807" max="13056" width="10.1714285714286" style="118"/>
    <col min="13057" max="13057" width="2" style="118" customWidth="1"/>
    <col min="13058" max="13061" width="10.1714285714286" style="118"/>
    <col min="13062" max="13062" width="52.6666666666667" style="118" customWidth="1"/>
    <col min="13063" max="13312" width="10.1714285714286" style="118"/>
    <col min="13313" max="13313" width="2" style="118" customWidth="1"/>
    <col min="13314" max="13317" width="10.1714285714286" style="118"/>
    <col min="13318" max="13318" width="52.6666666666667" style="118" customWidth="1"/>
    <col min="13319" max="13568" width="10.1714285714286" style="118"/>
    <col min="13569" max="13569" width="2" style="118" customWidth="1"/>
    <col min="13570" max="13573" width="10.1714285714286" style="118"/>
    <col min="13574" max="13574" width="52.6666666666667" style="118" customWidth="1"/>
    <col min="13575" max="13824" width="10.1714285714286" style="118"/>
    <col min="13825" max="13825" width="2" style="118" customWidth="1"/>
    <col min="13826" max="13829" width="10.1714285714286" style="118"/>
    <col min="13830" max="13830" width="52.6666666666667" style="118" customWidth="1"/>
    <col min="13831" max="14080" width="10.1714285714286" style="118"/>
    <col min="14081" max="14081" width="2" style="118" customWidth="1"/>
    <col min="14082" max="14085" width="10.1714285714286" style="118"/>
    <col min="14086" max="14086" width="52.6666666666667" style="118" customWidth="1"/>
    <col min="14087" max="14336" width="10.1714285714286" style="118"/>
    <col min="14337" max="14337" width="2" style="118" customWidth="1"/>
    <col min="14338" max="14341" width="10.1714285714286" style="118"/>
    <col min="14342" max="14342" width="52.6666666666667" style="118" customWidth="1"/>
    <col min="14343" max="14592" width="10.1714285714286" style="118"/>
    <col min="14593" max="14593" width="2" style="118" customWidth="1"/>
    <col min="14594" max="14597" width="10.1714285714286" style="118"/>
    <col min="14598" max="14598" width="52.6666666666667" style="118" customWidth="1"/>
    <col min="14599" max="14848" width="10.1714285714286" style="118"/>
    <col min="14849" max="14849" width="2" style="118" customWidth="1"/>
    <col min="14850" max="14853" width="10.1714285714286" style="118"/>
    <col min="14854" max="14854" width="52.6666666666667" style="118" customWidth="1"/>
    <col min="14855" max="15104" width="10.1714285714286" style="118"/>
    <col min="15105" max="15105" width="2" style="118" customWidth="1"/>
    <col min="15106" max="15109" width="10.1714285714286" style="118"/>
    <col min="15110" max="15110" width="52.6666666666667" style="118" customWidth="1"/>
    <col min="15111" max="15360" width="10.1714285714286" style="118"/>
    <col min="15361" max="15361" width="2" style="118" customWidth="1"/>
    <col min="15362" max="15365" width="10.1714285714286" style="118"/>
    <col min="15366" max="15366" width="52.6666666666667" style="118" customWidth="1"/>
    <col min="15367" max="15616" width="10.1714285714286" style="118"/>
    <col min="15617" max="15617" width="2" style="118" customWidth="1"/>
    <col min="15618" max="15621" width="10.1714285714286" style="118"/>
    <col min="15622" max="15622" width="52.6666666666667" style="118" customWidth="1"/>
    <col min="15623" max="15872" width="10.1714285714286" style="118"/>
    <col min="15873" max="15873" width="2" style="118" customWidth="1"/>
    <col min="15874" max="15877" width="10.1714285714286" style="118"/>
    <col min="15878" max="15878" width="52.6666666666667" style="118" customWidth="1"/>
    <col min="15879" max="16128" width="10.1714285714286" style="118"/>
    <col min="16129" max="16129" width="2" style="118" customWidth="1"/>
    <col min="16130" max="16133" width="10.1714285714286" style="118"/>
    <col min="16134" max="16134" width="52.6666666666667" style="118" customWidth="1"/>
    <col min="16135" max="16384" width="10.1714285714286" style="118"/>
  </cols>
  <sheetData>
    <row r="1" s="114" customFormat="1" spans="1:6">
      <c r="A1" s="118"/>
      <c r="B1" s="118"/>
      <c r="C1" s="118"/>
      <c r="D1" s="118"/>
      <c r="E1" s="118"/>
      <c r="F1" s="118"/>
    </row>
    <row r="2" s="115" customFormat="1" ht="33.75" spans="1:6">
      <c r="A2" s="119" t="s">
        <v>0</v>
      </c>
      <c r="B2" s="119"/>
      <c r="C2" s="119"/>
      <c r="D2" s="119"/>
      <c r="E2" s="119"/>
      <c r="F2" s="119"/>
    </row>
    <row r="3" s="115" customFormat="1" ht="33.75" spans="1:6">
      <c r="A3" s="119"/>
      <c r="B3" s="119"/>
      <c r="C3" s="119"/>
      <c r="D3" s="119"/>
      <c r="E3" s="119"/>
      <c r="F3" s="119"/>
    </row>
    <row r="4" s="115" customFormat="1" ht="33.75" spans="1:6">
      <c r="A4" s="120" t="s">
        <v>1</v>
      </c>
      <c r="B4" s="120"/>
      <c r="C4" s="120"/>
      <c r="D4" s="120"/>
      <c r="E4" s="120"/>
      <c r="F4" s="120"/>
    </row>
    <row r="5" s="116" customFormat="1" ht="20.1" customHeight="1" spans="1:6">
      <c r="A5" s="118"/>
      <c r="B5" s="118"/>
      <c r="C5" s="118"/>
      <c r="D5" s="118"/>
      <c r="E5" s="118"/>
      <c r="F5" s="118"/>
    </row>
    <row r="6" s="116" customFormat="1" spans="1:6">
      <c r="A6" s="118"/>
      <c r="B6" s="118"/>
      <c r="C6" s="118"/>
      <c r="D6" s="118"/>
      <c r="E6" s="118"/>
      <c r="F6" s="118"/>
    </row>
    <row r="7" s="116" customFormat="1" spans="1:6">
      <c r="A7" s="118"/>
      <c r="B7" s="118"/>
      <c r="C7" s="118"/>
      <c r="D7" s="118"/>
      <c r="E7" s="118"/>
      <c r="F7" s="118"/>
    </row>
    <row r="8" s="117" customFormat="1" ht="27" customHeight="1" spans="1:6">
      <c r="B8" s="117" t="s">
        <v>2</v>
      </c>
    </row>
    <row r="9" s="117" customFormat="1" ht="57" customHeight="1" spans="1:6">
      <c r="B9" s="121" t="s">
        <v>3</v>
      </c>
      <c r="C9" s="121"/>
      <c r="D9" s="121"/>
      <c r="E9" s="121"/>
      <c r="F9" s="121"/>
    </row>
    <row r="10" s="117" customFormat="1" ht="57" customHeight="1" spans="1:6">
      <c r="B10" s="121"/>
      <c r="C10" s="121"/>
      <c r="D10" s="121"/>
      <c r="E10" s="121"/>
      <c r="F10" s="121"/>
    </row>
    <row r="11" s="117" customFormat="1" ht="27" customHeight="1" spans="1:6">
      <c r="B11" s="117" t="s">
        <v>4</v>
      </c>
    </row>
    <row r="12" s="117" customFormat="1" ht="27" customHeight="1" spans="1:6">
      <c r="B12" s="117" t="s">
        <v>5</v>
      </c>
    </row>
    <row r="13" s="117" customFormat="1" ht="100.15" customHeight="1" spans="1:6">
      <c r="B13" s="122"/>
      <c r="C13" s="122"/>
      <c r="D13" s="122"/>
      <c r="E13" s="122"/>
      <c r="F13" s="122"/>
    </row>
    <row r="14" s="117" customFormat="1" ht="44.1" customHeight="1"/>
    <row r="15" s="117" customFormat="1" ht="31.5" customHeight="1" spans="1:6">
      <c r="B15" s="123" t="s">
        <v>6</v>
      </c>
      <c r="C15" s="123"/>
      <c r="D15" s="123"/>
      <c r="E15" s="123"/>
      <c r="F15" s="123"/>
    </row>
    <row r="16" s="117" customFormat="1" ht="31.5" customHeight="1"/>
    <row r="17" s="117" customFormat="1" ht="44.1" customHeight="1" spans="2:6">
      <c r="B17" s="124" t="s">
        <v>7</v>
      </c>
      <c r="C17" s="124"/>
      <c r="D17" s="124"/>
      <c r="E17" s="124"/>
      <c r="F17" s="124"/>
    </row>
  </sheetData>
  <protectedRanges>
    <protectedRange sqref="B15:F17" name="区域1"/>
  </protectedRanges>
  <mergeCells count="8">
    <mergeCell ref="A4:F4"/>
    <mergeCell ref="B9:F9"/>
    <mergeCell ref="B11:F11"/>
    <mergeCell ref="B12:F12"/>
    <mergeCell ref="B13:F13"/>
    <mergeCell ref="B15:F15"/>
    <mergeCell ref="B17:F17"/>
    <mergeCell ref="A2:F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
  <sheetViews>
    <sheetView view="pageBreakPreview" zoomScaleNormal="100" workbookViewId="0">
      <selection activeCell="F2" sqref="F2"/>
    </sheetView>
  </sheetViews>
  <sheetFormatPr defaultColWidth="9.17142857142857" defaultRowHeight="12" outlineLevelRow="3" outlineLevelCol="2"/>
  <cols>
    <col min="1" max="1" width="35" customWidth="1"/>
    <col min="2" max="2" width="31.8380952380952" customWidth="1"/>
    <col min="3" max="3" width="28.1619047619048" customWidth="1"/>
    <col min="9" max="9" width="38.1714285714286" customWidth="1"/>
  </cols>
  <sheetData>
    <row r="1" ht="133.9" customHeight="1" spans="1:3">
      <c r="A1" s="112" t="s">
        <v>8</v>
      </c>
      <c r="B1" s="113"/>
      <c r="C1" s="113"/>
    </row>
    <row r="2" ht="133.9" customHeight="1" spans="1:3">
      <c r="A2" s="113"/>
      <c r="B2" s="113"/>
      <c r="C2" s="113"/>
    </row>
    <row r="3" ht="133.9" customHeight="1" spans="1:3">
      <c r="A3" s="113"/>
      <c r="B3" s="113"/>
      <c r="C3" s="113"/>
    </row>
    <row r="4" ht="133.9" customHeight="1" spans="1:3">
      <c r="A4" s="113"/>
      <c r="B4" s="113"/>
      <c r="C4" s="113"/>
    </row>
  </sheetData>
  <sheetProtection password="C81C" sheet="1" selectLockedCells="1" objects="1"/>
  <mergeCells count="1">
    <mergeCell ref="A1:C4"/>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17"/>
  <sheetViews>
    <sheetView showGridLines="0" view="pageBreakPreview" zoomScaleNormal="100" workbookViewId="0">
      <selection activeCell="C7" sqref="C7"/>
    </sheetView>
  </sheetViews>
  <sheetFormatPr defaultColWidth="9" defaultRowHeight="12" outlineLevelCol="6"/>
  <cols>
    <col min="1" max="1" width="12.5047619047619" style="86" customWidth="1"/>
    <col min="2" max="2" width="39.5047619047619" style="86" customWidth="1"/>
    <col min="3" max="3" width="24.1619047619048" style="87" customWidth="1"/>
    <col min="4" max="4" width="27.1619047619048" style="88" customWidth="1"/>
    <col min="5" max="6" width="9" style="86"/>
    <col min="7" max="7" width="15" style="86"/>
    <col min="8" max="16384" width="9" style="86"/>
  </cols>
  <sheetData>
    <row r="1" ht="39.75" customHeight="1" spans="1:7">
      <c r="A1" s="3" t="s">
        <v>9</v>
      </c>
      <c r="B1" s="3"/>
      <c r="C1" s="3"/>
      <c r="D1" s="3"/>
    </row>
    <row r="2" ht="36" customHeight="1" spans="1:7">
      <c r="A2" s="5" t="s">
        <v>10</v>
      </c>
      <c r="B2" s="5"/>
      <c r="C2" s="5"/>
      <c r="D2" s="89"/>
    </row>
    <row r="3" ht="18" customHeight="1" spans="1:7">
      <c r="A3" s="7" t="s">
        <v>11</v>
      </c>
      <c r="B3" s="8" t="s">
        <v>12</v>
      </c>
      <c r="C3" s="90" t="s">
        <v>13</v>
      </c>
      <c r="D3" s="91" t="s">
        <v>14</v>
      </c>
    </row>
    <row r="4" ht="28.5" customHeight="1" spans="1:7">
      <c r="A4" s="10"/>
      <c r="B4" s="30"/>
      <c r="C4" s="92"/>
      <c r="D4" s="93"/>
    </row>
    <row r="5" s="85" customFormat="1" ht="45" customHeight="1" spans="1:7">
      <c r="A5" s="94" t="s">
        <v>15</v>
      </c>
      <c r="B5" s="95" t="s">
        <v>16</v>
      </c>
      <c r="C5" s="96"/>
      <c r="D5" s="97"/>
    </row>
    <row r="6" ht="45" customHeight="1" spans="1:7">
      <c r="A6" s="10" t="s">
        <v>17</v>
      </c>
      <c r="B6" s="12" t="s">
        <v>18</v>
      </c>
      <c r="C6" s="98">
        <f>'E.1.1 工程项目清单汇总表'!G116</f>
        <v>1235988</v>
      </c>
      <c r="D6" s="99"/>
    </row>
    <row r="7" ht="45" customHeight="1" spans="1:7">
      <c r="A7" s="10">
        <v>1.2</v>
      </c>
      <c r="B7" s="12" t="s">
        <v>19</v>
      </c>
      <c r="C7" s="98">
        <f>ROUND((C6+'E.1.1 工程项目清单汇总表'!G69)*0.003,0)</f>
        <v>44908</v>
      </c>
      <c r="D7" s="100"/>
    </row>
    <row r="8" ht="45" customHeight="1" spans="1:7">
      <c r="A8" s="10">
        <v>1.3</v>
      </c>
      <c r="B8" s="12" t="s">
        <v>20</v>
      </c>
      <c r="C8" s="98">
        <v>4800000</v>
      </c>
      <c r="D8" s="100"/>
    </row>
    <row r="9" s="85" customFormat="1" ht="45" customHeight="1" spans="1:7">
      <c r="A9" s="101" t="s">
        <v>21</v>
      </c>
      <c r="B9" s="102"/>
      <c r="C9" s="96">
        <f>ROUND(SUM(C6:C8),0)</f>
        <v>6080896</v>
      </c>
      <c r="D9" s="97"/>
    </row>
    <row r="10" s="85" customFormat="1" ht="30" hidden="1" customHeight="1" spans="1:7">
      <c r="A10" s="94" t="s">
        <v>22</v>
      </c>
      <c r="B10" s="95" t="s">
        <v>23</v>
      </c>
      <c r="C10" s="96"/>
      <c r="D10" s="97"/>
    </row>
    <row r="11" ht="52.9" hidden="1" customHeight="1" spans="1:7">
      <c r="A11" s="10" t="s">
        <v>24</v>
      </c>
      <c r="B11" s="12" t="s">
        <v>18</v>
      </c>
      <c r="C11" s="98">
        <v>923683877</v>
      </c>
      <c r="D11" s="100" t="s">
        <v>25</v>
      </c>
    </row>
    <row r="12" ht="30" hidden="1" customHeight="1" spans="1:7">
      <c r="A12" s="10">
        <v>2.2</v>
      </c>
      <c r="B12" s="12" t="s">
        <v>19</v>
      </c>
      <c r="C12" s="98">
        <f>ROUND((C11)*(0.3%+0.6%)/2*50%,2)</f>
        <v>2078288.72</v>
      </c>
      <c r="D12" s="100" t="s">
        <v>26</v>
      </c>
    </row>
    <row r="13" s="85" customFormat="1" ht="30" hidden="1" customHeight="1" spans="1:7">
      <c r="A13" s="101" t="s">
        <v>27</v>
      </c>
      <c r="B13" s="102"/>
      <c r="C13" s="96">
        <f>SUM(C11:C12)</f>
        <v>925762165.72</v>
      </c>
      <c r="D13" s="97"/>
    </row>
    <row r="14" ht="30" hidden="1" customHeight="1" spans="1:7">
      <c r="A14" s="10"/>
      <c r="B14" s="12"/>
      <c r="C14" s="98"/>
      <c r="D14" s="100"/>
    </row>
    <row r="15" s="85" customFormat="1" ht="30" hidden="1" customHeight="1" spans="1:7">
      <c r="A15" s="103" t="s">
        <v>28</v>
      </c>
      <c r="B15" s="104"/>
      <c r="C15" s="105">
        <f>C13+C9</f>
        <v>931843061.72</v>
      </c>
      <c r="D15" s="106"/>
      <c r="F15" s="107" t="e">
        <f>#REF!/#REF!</f>
        <v>#REF!</v>
      </c>
      <c r="G15" s="108" t="e">
        <f>#REF!/#REF!</f>
        <v>#REF!</v>
      </c>
    </row>
    <row r="16" ht="25.5" customHeight="1" spans="1:7">
      <c r="A16" s="109"/>
      <c r="B16" s="109"/>
      <c r="C16" s="110"/>
      <c r="D16" s="111"/>
    </row>
    <row r="17" ht="25.5" customHeight="1" spans="1:4">
      <c r="A17" s="109"/>
      <c r="B17" s="109"/>
      <c r="C17" s="110"/>
      <c r="D17" s="111"/>
    </row>
  </sheetData>
  <sheetProtection password="C81C" sheet="1" selectLockedCells="1" objects="1"/>
  <mergeCells count="9">
    <mergeCell ref="A1:D1"/>
    <mergeCell ref="A2:C2"/>
    <mergeCell ref="A9:B9"/>
    <mergeCell ref="A13:B13"/>
    <mergeCell ref="A15:B15"/>
    <mergeCell ref="A3:A4"/>
    <mergeCell ref="B3:B4"/>
    <mergeCell ref="C3:C4"/>
    <mergeCell ref="D3:D4"/>
  </mergeCells>
  <printOptions horizontalCentered="1"/>
  <pageMargins left="0.511805555555556" right="0.511805555555556" top="0.790277777777778" bottom="0" header="0.59375" footer="0"/>
  <pageSetup paperSize="9" scale="9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G120"/>
  <sheetViews>
    <sheetView showGridLines="0" view="pageBreakPreview" zoomScaleNormal="100" topLeftCell="A74" workbookViewId="0">
      <selection activeCell="I69" sqref="I69"/>
    </sheetView>
  </sheetViews>
  <sheetFormatPr defaultColWidth="9" defaultRowHeight="12" outlineLevelCol="6"/>
  <cols>
    <col min="1" max="1" width="10.2857142857143" customWidth="1"/>
    <col min="2" max="5" width="19.4285714285714" customWidth="1"/>
    <col min="6" max="6" width="8.71428571428571" customWidth="1"/>
    <col min="7" max="7" width="13.1428571428571" style="37" customWidth="1"/>
    <col min="9" max="9" width="14"/>
  </cols>
  <sheetData>
    <row r="1" ht="33.75" customHeight="1" spans="1:7">
      <c r="A1" s="3" t="s">
        <v>29</v>
      </c>
      <c r="B1" s="3"/>
      <c r="C1" s="18"/>
      <c r="D1" s="18"/>
      <c r="E1" s="18"/>
      <c r="F1" s="18"/>
      <c r="G1" s="41"/>
    </row>
    <row r="2" ht="28.5" customHeight="1" spans="1:7">
      <c r="A2" s="5" t="s">
        <v>10</v>
      </c>
      <c r="B2" s="5"/>
      <c r="C2" s="62" t="s">
        <v>30</v>
      </c>
      <c r="D2" s="62"/>
      <c r="E2" s="62"/>
      <c r="F2" s="62"/>
      <c r="G2" s="63"/>
    </row>
    <row r="3" ht="28.5" customHeight="1" spans="1:7">
      <c r="A3" s="7" t="s">
        <v>11</v>
      </c>
      <c r="B3" s="8" t="s">
        <v>31</v>
      </c>
      <c r="C3" s="8"/>
      <c r="D3" s="8" t="s">
        <v>32</v>
      </c>
      <c r="E3" s="8"/>
      <c r="F3" s="64" t="s">
        <v>33</v>
      </c>
      <c r="G3" s="49" t="s">
        <v>34</v>
      </c>
    </row>
    <row r="4" ht="15.75" customHeight="1" spans="1:7">
      <c r="A4" s="65" t="s">
        <v>15</v>
      </c>
      <c r="B4" s="66" t="s">
        <v>35</v>
      </c>
      <c r="C4" s="66"/>
      <c r="D4" s="66" t="s">
        <v>35</v>
      </c>
      <c r="E4" s="66"/>
      <c r="F4" s="67"/>
      <c r="G4" s="68">
        <f>G5+G10+G15+G30+G35+G40</f>
        <v>0</v>
      </c>
    </row>
    <row r="5" ht="30" customHeight="1" spans="1:7">
      <c r="A5" s="65" t="s">
        <v>17</v>
      </c>
      <c r="B5" s="66" t="s">
        <v>36</v>
      </c>
      <c r="C5" s="66"/>
      <c r="D5" s="66" t="s">
        <v>36</v>
      </c>
      <c r="E5" s="66"/>
      <c r="F5" s="67"/>
      <c r="G5" s="68">
        <f>SUM(G6:G9)</f>
        <v>0</v>
      </c>
    </row>
    <row r="6" ht="15.75" customHeight="1" spans="1:7">
      <c r="A6" s="65" t="s">
        <v>37</v>
      </c>
      <c r="B6" s="66" t="s">
        <v>38</v>
      </c>
      <c r="C6" s="66"/>
      <c r="D6" s="66" t="s">
        <v>38</v>
      </c>
      <c r="E6" s="66"/>
      <c r="F6" s="67"/>
      <c r="G6" s="68">
        <f>'E.2.1 分部分项工程项目清单计价表'!J6</f>
        <v>0</v>
      </c>
    </row>
    <row r="7" ht="30" customHeight="1" spans="1:7">
      <c r="A7" s="65" t="s">
        <v>39</v>
      </c>
      <c r="B7" s="66" t="s">
        <v>40</v>
      </c>
      <c r="C7" s="66"/>
      <c r="D7" s="66" t="s">
        <v>40</v>
      </c>
      <c r="E7" s="66"/>
      <c r="F7" s="67"/>
      <c r="G7" s="68">
        <f>'E.2.1 分部分项工程项目清单计价表'!J133</f>
        <v>0</v>
      </c>
    </row>
    <row r="8" ht="15.75" customHeight="1" spans="1:7">
      <c r="A8" s="65" t="s">
        <v>41</v>
      </c>
      <c r="B8" s="66" t="s">
        <v>42</v>
      </c>
      <c r="C8" s="66"/>
      <c r="D8" s="66" t="s">
        <v>42</v>
      </c>
      <c r="E8" s="66"/>
      <c r="F8" s="67"/>
      <c r="G8" s="68">
        <f>'E.2.1 分部分项工程项目清单计价表'!J246</f>
        <v>0</v>
      </c>
    </row>
    <row r="9" ht="15.75" customHeight="1" spans="1:7">
      <c r="A9" s="65" t="s">
        <v>43</v>
      </c>
      <c r="B9" s="66" t="s">
        <v>44</v>
      </c>
      <c r="C9" s="66"/>
      <c r="D9" s="66" t="s">
        <v>44</v>
      </c>
      <c r="E9" s="66"/>
      <c r="F9" s="67"/>
      <c r="G9" s="68">
        <f>'E.2.1 分部分项工程项目清单计价表'!J259</f>
        <v>0</v>
      </c>
    </row>
    <row r="10" ht="15.75" customHeight="1" spans="1:7">
      <c r="A10" s="65" t="s">
        <v>45</v>
      </c>
      <c r="B10" s="66" t="s">
        <v>46</v>
      </c>
      <c r="C10" s="66"/>
      <c r="D10" s="66" t="s">
        <v>46</v>
      </c>
      <c r="E10" s="66"/>
      <c r="F10" s="67"/>
      <c r="G10" s="68">
        <f>SUM(G11:G14)</f>
        <v>0</v>
      </c>
    </row>
    <row r="11" ht="15.75" customHeight="1" spans="1:7">
      <c r="A11" s="65" t="s">
        <v>47</v>
      </c>
      <c r="B11" s="66" t="s">
        <v>48</v>
      </c>
      <c r="C11" s="66"/>
      <c r="D11" s="66" t="s">
        <v>48</v>
      </c>
      <c r="E11" s="66"/>
      <c r="F11" s="67"/>
      <c r="G11" s="68">
        <f>'E.2.1 分部分项工程项目清单计价表'!J266</f>
        <v>0</v>
      </c>
    </row>
    <row r="12" ht="15.75" customHeight="1" spans="1:7">
      <c r="A12" s="65" t="s">
        <v>49</v>
      </c>
      <c r="B12" s="66" t="s">
        <v>50</v>
      </c>
      <c r="C12" s="66"/>
      <c r="D12" s="66" t="s">
        <v>50</v>
      </c>
      <c r="E12" s="66"/>
      <c r="F12" s="67"/>
      <c r="G12" s="68">
        <f>'E.2.1 分部分项工程项目清单计价表'!J317</f>
        <v>0</v>
      </c>
    </row>
    <row r="13" ht="15.75" customHeight="1" spans="1:7">
      <c r="A13" s="65" t="s">
        <v>51</v>
      </c>
      <c r="B13" s="66" t="s">
        <v>52</v>
      </c>
      <c r="C13" s="66"/>
      <c r="D13" s="66" t="s">
        <v>52</v>
      </c>
      <c r="E13" s="66"/>
      <c r="F13" s="67"/>
      <c r="G13" s="68">
        <f>'E.2.1 分部分项工程项目清单计价表'!J396</f>
        <v>0</v>
      </c>
    </row>
    <row r="14" ht="15.75" customHeight="1" spans="1:7">
      <c r="A14" s="65" t="s">
        <v>53</v>
      </c>
      <c r="B14" s="66" t="s">
        <v>54</v>
      </c>
      <c r="C14" s="66"/>
      <c r="D14" s="66" t="s">
        <v>54</v>
      </c>
      <c r="E14" s="66"/>
      <c r="F14" s="67"/>
      <c r="G14" s="68">
        <f>'E.2.1 分部分项工程项目清单计价表'!J452</f>
        <v>0</v>
      </c>
    </row>
    <row r="15" ht="34" customHeight="1" spans="1:7">
      <c r="A15" s="65" t="s">
        <v>55</v>
      </c>
      <c r="B15" s="66" t="s">
        <v>56</v>
      </c>
      <c r="C15" s="66"/>
      <c r="D15" s="66" t="s">
        <v>56</v>
      </c>
      <c r="E15" s="66"/>
      <c r="F15" s="67"/>
      <c r="G15" s="68">
        <f>'E.2.1 分部分项工程项目清单计价表'!J617</f>
        <v>0</v>
      </c>
    </row>
    <row r="16" ht="15.75" customHeight="1" spans="1:7">
      <c r="A16" s="65" t="s">
        <v>57</v>
      </c>
      <c r="B16" s="66" t="s">
        <v>58</v>
      </c>
      <c r="C16" s="66"/>
      <c r="D16" s="66" t="s">
        <v>58</v>
      </c>
      <c r="E16" s="66"/>
      <c r="F16" s="67"/>
      <c r="G16" s="68">
        <f>'E.2.1 分部分项工程项目清单计价表'!J618</f>
        <v>0</v>
      </c>
    </row>
    <row r="17" ht="15.75" customHeight="1" spans="1:7">
      <c r="A17" s="65" t="s">
        <v>59</v>
      </c>
      <c r="B17" s="66" t="s">
        <v>60</v>
      </c>
      <c r="C17" s="66"/>
      <c r="D17" s="66" t="s">
        <v>60</v>
      </c>
      <c r="E17" s="66"/>
      <c r="F17" s="67"/>
      <c r="G17" s="68">
        <f>'E.2.1 分部分项工程项目清单计价表'!J637</f>
        <v>0</v>
      </c>
    </row>
    <row r="18" ht="15.75" customHeight="1" spans="1:7">
      <c r="A18" s="65" t="s">
        <v>61</v>
      </c>
      <c r="B18" s="66" t="s">
        <v>62</v>
      </c>
      <c r="C18" s="66"/>
      <c r="D18" s="66" t="s">
        <v>62</v>
      </c>
      <c r="E18" s="66"/>
      <c r="F18" s="67"/>
      <c r="G18" s="68">
        <f>'E.2.1 分部分项工程项目清单计价表'!J665</f>
        <v>0</v>
      </c>
    </row>
    <row r="19" ht="15.75" customHeight="1" spans="1:7">
      <c r="A19" s="65" t="s">
        <v>63</v>
      </c>
      <c r="B19" s="66" t="s">
        <v>64</v>
      </c>
      <c r="C19" s="66"/>
      <c r="D19" s="66" t="s">
        <v>64</v>
      </c>
      <c r="E19" s="66"/>
      <c r="F19" s="67"/>
      <c r="G19" s="68">
        <f>'E.2.1 分部分项工程项目清单计价表'!J683</f>
        <v>0</v>
      </c>
    </row>
    <row r="20" ht="15.75" customHeight="1" spans="1:7">
      <c r="A20" s="65" t="s">
        <v>65</v>
      </c>
      <c r="B20" s="66" t="s">
        <v>66</v>
      </c>
      <c r="C20" s="66"/>
      <c r="D20" s="66" t="s">
        <v>66</v>
      </c>
      <c r="E20" s="66"/>
      <c r="F20" s="67"/>
      <c r="G20" s="68">
        <f>'E.2.1 分部分项工程项目清单计价表'!J746</f>
        <v>0</v>
      </c>
    </row>
    <row r="21" ht="15.75" customHeight="1" spans="1:7">
      <c r="A21" s="65" t="s">
        <v>67</v>
      </c>
      <c r="B21" s="66" t="s">
        <v>68</v>
      </c>
      <c r="C21" s="66"/>
      <c r="D21" s="66" t="s">
        <v>68</v>
      </c>
      <c r="E21" s="66"/>
      <c r="F21" s="67"/>
      <c r="G21" s="68">
        <f>'E.2.1 分部分项工程项目清单计价表'!J815</f>
        <v>0</v>
      </c>
    </row>
    <row r="22" ht="15.75" customHeight="1" spans="1:7">
      <c r="A22" s="65" t="s">
        <v>69</v>
      </c>
      <c r="B22" s="66" t="s">
        <v>70</v>
      </c>
      <c r="C22" s="66"/>
      <c r="D22" s="66" t="s">
        <v>70</v>
      </c>
      <c r="E22" s="66"/>
      <c r="F22" s="67"/>
      <c r="G22" s="68">
        <f>'E.2.1 分部分项工程项目清单计价表'!J886</f>
        <v>0</v>
      </c>
    </row>
    <row r="23" ht="15.75" customHeight="1" spans="1:7">
      <c r="A23" s="65" t="s">
        <v>71</v>
      </c>
      <c r="B23" s="66" t="s">
        <v>72</v>
      </c>
      <c r="C23" s="66"/>
      <c r="D23" s="66" t="s">
        <v>72</v>
      </c>
      <c r="E23" s="66"/>
      <c r="F23" s="67"/>
      <c r="G23" s="68">
        <f>'E.2.1 分部分项工程项目清单计价表'!J943</f>
        <v>0</v>
      </c>
    </row>
    <row r="24" ht="15.75" customHeight="1" spans="1:7">
      <c r="A24" s="65" t="s">
        <v>73</v>
      </c>
      <c r="B24" s="66" t="s">
        <v>74</v>
      </c>
      <c r="C24" s="66"/>
      <c r="D24" s="66" t="s">
        <v>74</v>
      </c>
      <c r="E24" s="66"/>
      <c r="F24" s="67"/>
      <c r="G24" s="68">
        <f>'E.2.1 分部分项工程项目清单计价表'!J1020</f>
        <v>0</v>
      </c>
    </row>
    <row r="25" ht="15.75" customHeight="1" spans="1:7">
      <c r="A25" s="65" t="s">
        <v>75</v>
      </c>
      <c r="B25" s="66" t="s">
        <v>76</v>
      </c>
      <c r="C25" s="66"/>
      <c r="D25" s="66" t="s">
        <v>76</v>
      </c>
      <c r="E25" s="66"/>
      <c r="F25" s="67"/>
      <c r="G25" s="68">
        <f>'E.2.1 分部分项工程项目清单计价表'!J1082</f>
        <v>0</v>
      </c>
    </row>
    <row r="26" ht="15.75" customHeight="1" spans="1:7">
      <c r="A26" s="65" t="s">
        <v>77</v>
      </c>
      <c r="B26" s="66" t="s">
        <v>78</v>
      </c>
      <c r="C26" s="66"/>
      <c r="D26" s="66" t="s">
        <v>78</v>
      </c>
      <c r="E26" s="66"/>
      <c r="F26" s="67"/>
      <c r="G26" s="68">
        <f>'E.2.1 分部分项工程项目清单计价表'!J1146</f>
        <v>0</v>
      </c>
    </row>
    <row r="27" ht="15.75" customHeight="1" spans="1:7">
      <c r="A27" s="65" t="s">
        <v>79</v>
      </c>
      <c r="B27" s="66" t="s">
        <v>80</v>
      </c>
      <c r="C27" s="66"/>
      <c r="D27" s="66" t="s">
        <v>80</v>
      </c>
      <c r="E27" s="66"/>
      <c r="F27" s="67"/>
      <c r="G27" s="68">
        <f>'E.2.1 分部分项工程项目清单计价表'!J1196</f>
        <v>0</v>
      </c>
    </row>
    <row r="28" ht="15.75" customHeight="1" spans="1:7">
      <c r="A28" s="65" t="s">
        <v>81</v>
      </c>
      <c r="B28" s="66" t="s">
        <v>82</v>
      </c>
      <c r="C28" s="66"/>
      <c r="D28" s="66" t="s">
        <v>82</v>
      </c>
      <c r="E28" s="66"/>
      <c r="F28" s="67"/>
      <c r="G28" s="68">
        <f>'E.2.1 分部分项工程项目清单计价表'!J1267</f>
        <v>0</v>
      </c>
    </row>
    <row r="29" ht="15.75" customHeight="1" spans="1:7">
      <c r="A29" s="65" t="s">
        <v>83</v>
      </c>
      <c r="B29" s="66" t="s">
        <v>84</v>
      </c>
      <c r="C29" s="66"/>
      <c r="D29" s="66" t="s">
        <v>84</v>
      </c>
      <c r="E29" s="66"/>
      <c r="F29" s="67"/>
      <c r="G29" s="68">
        <f>'E.2.1 分部分项工程项目清单计价表'!J1347</f>
        <v>0</v>
      </c>
    </row>
    <row r="30" ht="15.75" customHeight="1" spans="1:7">
      <c r="A30" s="65" t="s">
        <v>85</v>
      </c>
      <c r="B30" s="66" t="s">
        <v>86</v>
      </c>
      <c r="C30" s="66"/>
      <c r="D30" s="66" t="s">
        <v>86</v>
      </c>
      <c r="E30" s="66"/>
      <c r="F30" s="67"/>
      <c r="G30" s="68">
        <f>'E.2.1 分部分项工程项目清单计价表'!J1351</f>
        <v>0</v>
      </c>
    </row>
    <row r="31" ht="15.75" customHeight="1" spans="1:7">
      <c r="A31" s="65" t="s">
        <v>87</v>
      </c>
      <c r="B31" s="66" t="s">
        <v>88</v>
      </c>
      <c r="C31" s="66"/>
      <c r="D31" s="66" t="s">
        <v>88</v>
      </c>
      <c r="E31" s="66"/>
      <c r="F31" s="67"/>
      <c r="G31" s="68">
        <f>'E.2.1 分部分项工程项目清单计价表'!J1352</f>
        <v>0</v>
      </c>
    </row>
    <row r="32" ht="15.75" customHeight="1" spans="1:7">
      <c r="A32" s="65" t="s">
        <v>89</v>
      </c>
      <c r="B32" s="66" t="s">
        <v>90</v>
      </c>
      <c r="C32" s="66"/>
      <c r="D32" s="66" t="s">
        <v>90</v>
      </c>
      <c r="E32" s="66"/>
      <c r="F32" s="67"/>
      <c r="G32" s="68">
        <f>'E.2.1 分部分项工程项目清单计价表'!J1534</f>
        <v>0</v>
      </c>
    </row>
    <row r="33" ht="15.75" customHeight="1" spans="1:7">
      <c r="A33" s="65" t="s">
        <v>91</v>
      </c>
      <c r="B33" s="66" t="s">
        <v>92</v>
      </c>
      <c r="C33" s="66"/>
      <c r="D33" s="66" t="s">
        <v>92</v>
      </c>
      <c r="E33" s="66"/>
      <c r="F33" s="67"/>
      <c r="G33" s="68">
        <f>'E.2.1 分部分项工程项目清单计价表'!J1655</f>
        <v>0</v>
      </c>
    </row>
    <row r="34" ht="15.75" customHeight="1" spans="1:7">
      <c r="A34" s="65" t="s">
        <v>93</v>
      </c>
      <c r="B34" s="66" t="s">
        <v>94</v>
      </c>
      <c r="C34" s="66"/>
      <c r="D34" s="66" t="s">
        <v>94</v>
      </c>
      <c r="E34" s="66"/>
      <c r="F34" s="67"/>
      <c r="G34" s="68">
        <f>'E.2.1 分部分项工程项目清单计价表'!J1669</f>
        <v>0</v>
      </c>
    </row>
    <row r="35" ht="15.75" customHeight="1" spans="1:7">
      <c r="A35" s="65" t="s">
        <v>95</v>
      </c>
      <c r="B35" s="66" t="s">
        <v>96</v>
      </c>
      <c r="C35" s="66"/>
      <c r="D35" s="66" t="s">
        <v>96</v>
      </c>
      <c r="E35" s="66"/>
      <c r="F35" s="67"/>
      <c r="G35" s="68">
        <f>'E.2.1 分部分项工程项目清单计价表'!J1679</f>
        <v>0</v>
      </c>
    </row>
    <row r="36" ht="15.75" customHeight="1" spans="1:7">
      <c r="A36" s="65" t="s">
        <v>97</v>
      </c>
      <c r="B36" s="66" t="s">
        <v>98</v>
      </c>
      <c r="C36" s="66"/>
      <c r="D36" s="66" t="s">
        <v>98</v>
      </c>
      <c r="E36" s="66"/>
      <c r="F36" s="67"/>
      <c r="G36" s="68">
        <f>'E.2.1 分部分项工程项目清单计价表'!J1680</f>
        <v>0</v>
      </c>
    </row>
    <row r="37" ht="15.75" customHeight="1" spans="1:7">
      <c r="A37" s="65" t="s">
        <v>99</v>
      </c>
      <c r="B37" s="66" t="s">
        <v>100</v>
      </c>
      <c r="C37" s="66"/>
      <c r="D37" s="66" t="s">
        <v>100</v>
      </c>
      <c r="E37" s="66"/>
      <c r="F37" s="67"/>
      <c r="G37" s="68">
        <f>'E.2.1 分部分项工程项目清单计价表'!J1721</f>
        <v>0</v>
      </c>
    </row>
    <row r="38" ht="15.75" customHeight="1" spans="1:7">
      <c r="A38" s="65" t="s">
        <v>101</v>
      </c>
      <c r="B38" s="66" t="s">
        <v>102</v>
      </c>
      <c r="C38" s="66"/>
      <c r="D38" s="66" t="s">
        <v>102</v>
      </c>
      <c r="E38" s="66"/>
      <c r="F38" s="67"/>
      <c r="G38" s="68">
        <f>'E.2.1 分部分项工程项目清单计价表'!J1812</f>
        <v>0</v>
      </c>
    </row>
    <row r="39" ht="15.75" customHeight="1" spans="1:7">
      <c r="A39" s="65" t="s">
        <v>103</v>
      </c>
      <c r="B39" s="66" t="s">
        <v>104</v>
      </c>
      <c r="C39" s="66"/>
      <c r="D39" s="66" t="s">
        <v>104</v>
      </c>
      <c r="E39" s="66"/>
      <c r="F39" s="67"/>
      <c r="G39" s="68">
        <f>'E.2.1 分部分项工程项目清单计价表'!J1830</f>
        <v>0</v>
      </c>
    </row>
    <row r="40" ht="15.75" customHeight="1" spans="1:7">
      <c r="A40" s="15" t="s">
        <v>105</v>
      </c>
      <c r="B40" s="69" t="s">
        <v>106</v>
      </c>
      <c r="C40" s="69"/>
      <c r="D40" s="69" t="s">
        <v>106</v>
      </c>
      <c r="E40" s="69"/>
      <c r="F40" s="70"/>
      <c r="G40" s="71">
        <f>'E.2.1 分部分项工程项目清单计价表'!J1935</f>
        <v>0</v>
      </c>
    </row>
    <row r="41" ht="15.75" customHeight="1" spans="1:7">
      <c r="A41" s="65" t="s">
        <v>107</v>
      </c>
      <c r="B41" s="66" t="s">
        <v>108</v>
      </c>
      <c r="C41" s="66"/>
      <c r="D41" s="66" t="s">
        <v>108</v>
      </c>
      <c r="E41" s="66"/>
      <c r="F41" s="67"/>
      <c r="G41" s="68">
        <f>'E.2.1 分部分项工程项目清单计价表'!J1936</f>
        <v>0</v>
      </c>
    </row>
    <row r="42" ht="15.75" customHeight="1" spans="1:7">
      <c r="A42" s="65" t="s">
        <v>109</v>
      </c>
      <c r="B42" s="66" t="s">
        <v>110</v>
      </c>
      <c r="C42" s="66"/>
      <c r="D42" s="66" t="s">
        <v>110</v>
      </c>
      <c r="E42" s="66"/>
      <c r="F42" s="67"/>
      <c r="G42" s="68">
        <f>'E.2.1 分部分项工程项目清单计价表'!J1958</f>
        <v>0</v>
      </c>
    </row>
    <row r="43" ht="15.75" customHeight="1" spans="1:7">
      <c r="A43" s="65" t="s">
        <v>111</v>
      </c>
      <c r="B43" s="66" t="s">
        <v>112</v>
      </c>
      <c r="C43" s="66"/>
      <c r="D43" s="66" t="s">
        <v>112</v>
      </c>
      <c r="E43" s="66"/>
      <c r="F43" s="67"/>
      <c r="G43" s="68">
        <f>'E.2.1 分部分项工程项目清单计价表'!J1976</f>
        <v>0</v>
      </c>
    </row>
    <row r="44" ht="15.75" customHeight="1" spans="1:7">
      <c r="A44" s="65" t="s">
        <v>113</v>
      </c>
      <c r="B44" s="66" t="s">
        <v>114</v>
      </c>
      <c r="C44" s="66"/>
      <c r="D44" s="66" t="s">
        <v>114</v>
      </c>
      <c r="E44" s="66"/>
      <c r="F44" s="67"/>
      <c r="G44" s="68">
        <f>'E.2.1 分部分项工程项目清单计价表'!J2004</f>
        <v>0</v>
      </c>
    </row>
    <row r="45" ht="15.75" customHeight="1" spans="1:7">
      <c r="A45" s="65" t="s">
        <v>115</v>
      </c>
      <c r="B45" s="66" t="s">
        <v>116</v>
      </c>
      <c r="C45" s="66"/>
      <c r="D45" s="66" t="s">
        <v>116</v>
      </c>
      <c r="E45" s="66"/>
      <c r="F45" s="67"/>
      <c r="G45" s="68">
        <f>'E.2.1 分部分项工程项目清单计价表'!J2054</f>
        <v>0</v>
      </c>
    </row>
    <row r="46" ht="15.75" customHeight="1" spans="1:7">
      <c r="A46" s="65" t="s">
        <v>117</v>
      </c>
      <c r="B46" s="66" t="s">
        <v>118</v>
      </c>
      <c r="C46" s="66"/>
      <c r="D46" s="66" t="s">
        <v>118</v>
      </c>
      <c r="E46" s="66"/>
      <c r="F46" s="67"/>
      <c r="G46" s="68">
        <f>'E.2.1 分部分项工程项目清单计价表'!J2104</f>
        <v>0</v>
      </c>
    </row>
    <row r="47" ht="15.75" customHeight="1" spans="1:7">
      <c r="A47" s="65" t="s">
        <v>119</v>
      </c>
      <c r="B47" s="66" t="s">
        <v>120</v>
      </c>
      <c r="C47" s="66"/>
      <c r="D47" s="66" t="s">
        <v>120</v>
      </c>
      <c r="E47" s="66"/>
      <c r="F47" s="67"/>
      <c r="G47" s="68">
        <f>'E.2.1 分部分项工程项目清单计价表'!J2166</f>
        <v>0</v>
      </c>
    </row>
    <row r="48" ht="15.75" customHeight="1" spans="1:7">
      <c r="A48" s="65" t="s">
        <v>121</v>
      </c>
      <c r="B48" s="66" t="s">
        <v>122</v>
      </c>
      <c r="C48" s="66"/>
      <c r="D48" s="66" t="s">
        <v>122</v>
      </c>
      <c r="E48" s="66"/>
      <c r="F48" s="67"/>
      <c r="G48" s="68">
        <f>'E.2.1 分部分项工程项目清单计价表'!J2236</f>
        <v>0</v>
      </c>
    </row>
    <row r="49" ht="15.75" customHeight="1" spans="1:7">
      <c r="A49" s="65" t="s">
        <v>123</v>
      </c>
      <c r="B49" s="66" t="s">
        <v>124</v>
      </c>
      <c r="C49" s="66"/>
      <c r="D49" s="66" t="s">
        <v>124</v>
      </c>
      <c r="E49" s="66"/>
      <c r="F49" s="67"/>
      <c r="G49" s="68">
        <f>'E.2.1 分部分项工程项目清单计价表'!J2288</f>
        <v>0</v>
      </c>
    </row>
    <row r="50" ht="15.75" customHeight="1" spans="1:7">
      <c r="A50" s="65" t="s">
        <v>125</v>
      </c>
      <c r="B50" s="66" t="s">
        <v>126</v>
      </c>
      <c r="C50" s="66"/>
      <c r="D50" s="66" t="s">
        <v>126</v>
      </c>
      <c r="E50" s="66"/>
      <c r="F50" s="67"/>
      <c r="G50" s="68">
        <f>'E.2.1 分部分项工程项目清单计价表'!J2337</f>
        <v>0</v>
      </c>
    </row>
    <row r="51" ht="15.75" customHeight="1" spans="1:7">
      <c r="A51" s="65" t="s">
        <v>127</v>
      </c>
      <c r="B51" s="66" t="s">
        <v>128</v>
      </c>
      <c r="C51" s="66"/>
      <c r="D51" s="66" t="s">
        <v>128</v>
      </c>
      <c r="E51" s="66"/>
      <c r="F51" s="67"/>
      <c r="G51" s="68">
        <f>'E.2.1 分部分项工程项目清单计价表'!J2387</f>
        <v>0</v>
      </c>
    </row>
    <row r="52" ht="15.75" customHeight="1" spans="1:7">
      <c r="A52" s="65" t="s">
        <v>129</v>
      </c>
      <c r="B52" s="66" t="s">
        <v>130</v>
      </c>
      <c r="C52" s="66"/>
      <c r="D52" s="66" t="s">
        <v>130</v>
      </c>
      <c r="E52" s="66"/>
      <c r="F52" s="67"/>
      <c r="G52" s="68">
        <f>'E.2.1 分部分项工程项目清单计价表'!J2450</f>
        <v>0</v>
      </c>
    </row>
    <row r="53" ht="15.75" customHeight="1" spans="1:7">
      <c r="A53" s="65" t="s">
        <v>131</v>
      </c>
      <c r="B53" s="66" t="s">
        <v>132</v>
      </c>
      <c r="C53" s="66"/>
      <c r="D53" s="66" t="s">
        <v>132</v>
      </c>
      <c r="E53" s="66"/>
      <c r="F53" s="67"/>
      <c r="G53" s="68">
        <f>'E.2.1 分部分项工程项目清单计价表'!J2528</f>
        <v>0</v>
      </c>
    </row>
    <row r="54" ht="15.75" customHeight="1" spans="1:7">
      <c r="A54" s="65" t="s">
        <v>133</v>
      </c>
      <c r="B54" s="66" t="s">
        <v>134</v>
      </c>
      <c r="C54" s="66"/>
      <c r="D54" s="66" t="s">
        <v>134</v>
      </c>
      <c r="E54" s="66"/>
      <c r="F54" s="67"/>
      <c r="G54" s="68">
        <f>'E.2.1 分部分项工程项目清单计价表'!J2595</f>
        <v>0</v>
      </c>
    </row>
    <row r="55" ht="15.75" customHeight="1" spans="1:7">
      <c r="A55" s="65" t="s">
        <v>135</v>
      </c>
      <c r="B55" s="66" t="s">
        <v>136</v>
      </c>
      <c r="C55" s="66"/>
      <c r="D55" s="66" t="s">
        <v>136</v>
      </c>
      <c r="E55" s="66"/>
      <c r="F55" s="67"/>
      <c r="G55" s="68">
        <f>'E.2.1 分部分项工程项目清单计价表'!J2676</f>
        <v>0</v>
      </c>
    </row>
    <row r="56" ht="15.75" customHeight="1" spans="1:7">
      <c r="A56" s="65" t="s">
        <v>137</v>
      </c>
      <c r="B56" s="66" t="s">
        <v>138</v>
      </c>
      <c r="C56" s="66"/>
      <c r="D56" s="66" t="s">
        <v>138</v>
      </c>
      <c r="E56" s="66"/>
      <c r="F56" s="67"/>
      <c r="G56" s="68">
        <f>'E.2.1 分部分项工程项目清单计价表'!J2723</f>
        <v>0</v>
      </c>
    </row>
    <row r="57" ht="15.75" customHeight="1" spans="1:7">
      <c r="A57" s="65" t="s">
        <v>139</v>
      </c>
      <c r="B57" s="66" t="s">
        <v>140</v>
      </c>
      <c r="C57" s="66"/>
      <c r="D57" s="66" t="s">
        <v>140</v>
      </c>
      <c r="E57" s="66"/>
      <c r="F57" s="67"/>
      <c r="G57" s="68">
        <f>'E.2.1 分部分项工程项目清单计价表'!J2770</f>
        <v>0</v>
      </c>
    </row>
    <row r="58" ht="15.75" customHeight="1" spans="1:7">
      <c r="A58" s="65" t="s">
        <v>141</v>
      </c>
      <c r="B58" s="66" t="s">
        <v>142</v>
      </c>
      <c r="C58" s="66"/>
      <c r="D58" s="66" t="s">
        <v>142</v>
      </c>
      <c r="E58" s="66"/>
      <c r="F58" s="67"/>
      <c r="G58" s="68">
        <f>'E.2.1 分部分项工程项目清单计价表'!J2821</f>
        <v>0</v>
      </c>
    </row>
    <row r="59" ht="15.75" customHeight="1" spans="1:7">
      <c r="A59" s="65" t="s">
        <v>143</v>
      </c>
      <c r="B59" s="66" t="s">
        <v>144</v>
      </c>
      <c r="C59" s="66"/>
      <c r="D59" s="66" t="s">
        <v>144</v>
      </c>
      <c r="E59" s="66"/>
      <c r="F59" s="67"/>
      <c r="G59" s="68">
        <f>'E.2.1 分部分项工程项目清单计价表'!J2902</f>
        <v>0</v>
      </c>
    </row>
    <row r="60" ht="15.75" customHeight="1" spans="1:7">
      <c r="A60" s="65" t="s">
        <v>145</v>
      </c>
      <c r="B60" s="66" t="s">
        <v>146</v>
      </c>
      <c r="C60" s="66"/>
      <c r="D60" s="66" t="s">
        <v>146</v>
      </c>
      <c r="E60" s="66"/>
      <c r="F60" s="67"/>
      <c r="G60" s="68">
        <f>'E.2.1 分部分项工程项目清单计价表'!J2960</f>
        <v>0</v>
      </c>
    </row>
    <row r="61" ht="15.75" customHeight="1" spans="1:7">
      <c r="A61" s="65" t="s">
        <v>147</v>
      </c>
      <c r="B61" s="66" t="s">
        <v>148</v>
      </c>
      <c r="C61" s="66"/>
      <c r="D61" s="66" t="s">
        <v>148</v>
      </c>
      <c r="E61" s="66"/>
      <c r="F61" s="67"/>
      <c r="G61" s="68">
        <f>'E.2.1 分部分项工程项目清单计价表'!J3015</f>
        <v>0</v>
      </c>
    </row>
    <row r="62" ht="15.75" customHeight="1" spans="1:7">
      <c r="A62" s="65" t="s">
        <v>149</v>
      </c>
      <c r="B62" s="66" t="s">
        <v>150</v>
      </c>
      <c r="C62" s="66"/>
      <c r="D62" s="66" t="s">
        <v>150</v>
      </c>
      <c r="E62" s="66"/>
      <c r="F62" s="67"/>
      <c r="G62" s="68">
        <f>'E.2.1 分部分项工程项目清单计价表'!J3063</f>
        <v>0</v>
      </c>
    </row>
    <row r="63" ht="15.75" customHeight="1" spans="1:7">
      <c r="A63" s="65" t="s">
        <v>151</v>
      </c>
      <c r="B63" s="66" t="s">
        <v>152</v>
      </c>
      <c r="C63" s="66"/>
      <c r="D63" s="66" t="s">
        <v>152</v>
      </c>
      <c r="E63" s="66"/>
      <c r="F63" s="67"/>
      <c r="G63" s="68">
        <f>'E.2.1 分部分项工程项目清单计价表'!J3119</f>
        <v>0</v>
      </c>
    </row>
    <row r="64" ht="15.75" customHeight="1" spans="1:7">
      <c r="A64" s="65" t="s">
        <v>22</v>
      </c>
      <c r="B64" s="66" t="s">
        <v>153</v>
      </c>
      <c r="C64" s="66"/>
      <c r="D64" s="66" t="s">
        <v>154</v>
      </c>
      <c r="E64" s="66"/>
      <c r="F64" s="67"/>
      <c r="G64" s="68">
        <f>'E.3.1 措施项目清单计价表'!K163</f>
        <v>13733201</v>
      </c>
    </row>
    <row r="65" ht="15.75" customHeight="1" spans="1:7">
      <c r="A65" s="65">
        <v>2.1</v>
      </c>
      <c r="B65" s="66" t="s">
        <v>155</v>
      </c>
      <c r="C65" s="66"/>
      <c r="D65" s="67" t="s">
        <v>155</v>
      </c>
      <c r="E65" s="72"/>
      <c r="F65" s="67"/>
      <c r="G65" s="68">
        <f>'E.3.1 措施项目清单计价表'!K6</f>
        <v>13733201</v>
      </c>
    </row>
    <row r="66" ht="15.75" customHeight="1" spans="1:7">
      <c r="A66" s="65" t="s">
        <v>156</v>
      </c>
      <c r="B66" s="66" t="s">
        <v>157</v>
      </c>
      <c r="C66" s="66"/>
      <c r="D66" s="66" t="s">
        <v>157</v>
      </c>
      <c r="E66" s="66"/>
      <c r="F66" s="67"/>
      <c r="G66" s="68">
        <f>'E.3.1 措施项目清单计价表'!K7</f>
        <v>0</v>
      </c>
    </row>
    <row r="67" ht="15.75" customHeight="1" spans="1:7">
      <c r="A67" s="65" t="s">
        <v>158</v>
      </c>
      <c r="B67" s="66" t="s">
        <v>159</v>
      </c>
      <c r="C67" s="66"/>
      <c r="D67" s="66" t="s">
        <v>159</v>
      </c>
      <c r="E67" s="66"/>
      <c r="F67" s="67"/>
      <c r="G67" s="68">
        <f>'E.3.1 措施项目清单计价表'!K8</f>
        <v>0</v>
      </c>
    </row>
    <row r="68" ht="15.75" customHeight="1" spans="1:7">
      <c r="A68" s="65" t="s">
        <v>160</v>
      </c>
      <c r="B68" s="66" t="s">
        <v>161</v>
      </c>
      <c r="C68" s="66"/>
      <c r="D68" s="66" t="s">
        <v>161</v>
      </c>
      <c r="E68" s="66"/>
      <c r="F68" s="67"/>
      <c r="G68" s="68">
        <f>'E.3.1 措施项目清单计价表'!K9</f>
        <v>0</v>
      </c>
    </row>
    <row r="69" ht="15.75" customHeight="1" spans="1:7">
      <c r="A69" s="65" t="s">
        <v>162</v>
      </c>
      <c r="B69" s="66" t="s">
        <v>163</v>
      </c>
      <c r="C69" s="66"/>
      <c r="D69" s="66" t="s">
        <v>163</v>
      </c>
      <c r="E69" s="66"/>
      <c r="F69" s="67"/>
      <c r="G69" s="68">
        <f>'E.3.1 措施项目清单计价表'!K10</f>
        <v>13733201</v>
      </c>
    </row>
    <row r="70" ht="15.75" customHeight="1" spans="1:7">
      <c r="A70" s="65">
        <v>2.2</v>
      </c>
      <c r="B70" s="66" t="s">
        <v>164</v>
      </c>
      <c r="C70" s="66"/>
      <c r="D70" s="66" t="s">
        <v>164</v>
      </c>
      <c r="E70" s="66"/>
      <c r="F70" s="67"/>
      <c r="G70" s="68">
        <f>'E.3.1 措施项目清单计价表'!K11</f>
        <v>0</v>
      </c>
    </row>
    <row r="71" ht="15.75" customHeight="1" spans="1:7">
      <c r="A71" s="65">
        <v>2.3</v>
      </c>
      <c r="B71" s="66" t="s">
        <v>165</v>
      </c>
      <c r="C71" s="66"/>
      <c r="D71" s="66" t="s">
        <v>165</v>
      </c>
      <c r="E71" s="66"/>
      <c r="F71" s="73"/>
      <c r="G71" s="68">
        <f>'E.3.1 措施项目清单计价表'!K15</f>
        <v>0</v>
      </c>
    </row>
    <row r="72" ht="33" customHeight="1" spans="1:7">
      <c r="A72" s="65">
        <v>2.4</v>
      </c>
      <c r="B72" s="67" t="s">
        <v>166</v>
      </c>
      <c r="C72" s="74"/>
      <c r="D72" s="67" t="s">
        <v>166</v>
      </c>
      <c r="E72" s="74"/>
      <c r="F72" s="75"/>
      <c r="G72" s="68">
        <f>'E.3.1 措施项目清单计价表'!K17</f>
        <v>0</v>
      </c>
    </row>
    <row r="73" ht="15.75" customHeight="1" spans="1:7">
      <c r="A73" s="65">
        <v>2.5</v>
      </c>
      <c r="B73" s="67" t="s">
        <v>167</v>
      </c>
      <c r="C73" s="74"/>
      <c r="D73" s="67" t="s">
        <v>167</v>
      </c>
      <c r="E73" s="74"/>
      <c r="F73" s="75"/>
      <c r="G73" s="68">
        <f>'E.3.1 措施项目清单计价表'!K19</f>
        <v>0</v>
      </c>
    </row>
    <row r="74" ht="15.75" customHeight="1" spans="1:7">
      <c r="A74" s="65">
        <v>2.6</v>
      </c>
      <c r="B74" s="67" t="s">
        <v>168</v>
      </c>
      <c r="C74" s="74"/>
      <c r="D74" s="67" t="s">
        <v>168</v>
      </c>
      <c r="E74" s="74"/>
      <c r="F74" s="75"/>
      <c r="G74" s="68">
        <f>'E.3.1 措施项目清单计价表'!K21</f>
        <v>0</v>
      </c>
    </row>
    <row r="75" ht="15.75" customHeight="1" spans="1:7">
      <c r="A75" s="65">
        <v>2.7</v>
      </c>
      <c r="B75" s="67" t="s">
        <v>169</v>
      </c>
      <c r="C75" s="74"/>
      <c r="D75" s="67" t="s">
        <v>169</v>
      </c>
      <c r="E75" s="74"/>
      <c r="F75" s="75"/>
      <c r="G75" s="68">
        <f>'E.3.1 措施项目清单计价表'!K24</f>
        <v>0</v>
      </c>
    </row>
    <row r="76" ht="15.75" customHeight="1" spans="1:7">
      <c r="A76" s="65">
        <v>2.8</v>
      </c>
      <c r="B76" s="67" t="s">
        <v>170</v>
      </c>
      <c r="C76" s="74"/>
      <c r="D76" s="67" t="s">
        <v>170</v>
      </c>
      <c r="E76" s="74"/>
      <c r="F76" s="75"/>
      <c r="G76" s="68">
        <f>'E.3.1 措施项目清单计价表'!K27</f>
        <v>0</v>
      </c>
    </row>
    <row r="77" ht="15.75" customHeight="1" spans="1:7">
      <c r="A77" s="65">
        <v>2.9</v>
      </c>
      <c r="B77" s="67" t="s">
        <v>171</v>
      </c>
      <c r="C77" s="74"/>
      <c r="D77" s="67" t="s">
        <v>171</v>
      </c>
      <c r="E77" s="74"/>
      <c r="F77" s="75"/>
      <c r="G77" s="68">
        <f>'E.3.1 措施项目清单计价表'!K29</f>
        <v>0</v>
      </c>
    </row>
    <row r="78" ht="15.75" customHeight="1" spans="1:7">
      <c r="A78" s="76">
        <v>2.1</v>
      </c>
      <c r="B78" s="67" t="s">
        <v>172</v>
      </c>
      <c r="C78" s="74"/>
      <c r="D78" s="67" t="s">
        <v>172</v>
      </c>
      <c r="E78" s="74"/>
      <c r="F78" s="75"/>
      <c r="G78" s="68">
        <f>'E.3.1 措施项目清单计价表'!K32</f>
        <v>0</v>
      </c>
    </row>
    <row r="79" ht="15.75" customHeight="1" spans="1:7">
      <c r="A79" s="65">
        <v>2.11</v>
      </c>
      <c r="B79" s="67" t="s">
        <v>173</v>
      </c>
      <c r="C79" s="74"/>
      <c r="D79" s="67" t="s">
        <v>173</v>
      </c>
      <c r="E79" s="74"/>
      <c r="F79" s="75"/>
      <c r="G79" s="68">
        <f>'E.3.1 措施项目清单计价表'!K34</f>
        <v>0</v>
      </c>
    </row>
    <row r="80" ht="15.75" customHeight="1" spans="1:7">
      <c r="A80" s="76">
        <v>2.12</v>
      </c>
      <c r="B80" s="67" t="s">
        <v>174</v>
      </c>
      <c r="C80" s="74"/>
      <c r="D80" s="67" t="s">
        <v>174</v>
      </c>
      <c r="E80" s="74"/>
      <c r="F80" s="75"/>
      <c r="G80" s="68">
        <f>'E.3.1 措施项目清单计价表'!K36</f>
        <v>0</v>
      </c>
    </row>
    <row r="81" ht="15.75" customHeight="1" spans="1:7">
      <c r="A81" s="76">
        <v>2.13</v>
      </c>
      <c r="B81" s="67" t="s">
        <v>175</v>
      </c>
      <c r="C81" s="74"/>
      <c r="D81" s="67" t="s">
        <v>175</v>
      </c>
      <c r="E81" s="74"/>
      <c r="F81" s="75"/>
      <c r="G81" s="68">
        <f>'E.3.1 措施项目清单计价表'!K37</f>
        <v>0</v>
      </c>
    </row>
    <row r="82" ht="15.75" customHeight="1" spans="1:7">
      <c r="A82" s="65">
        <v>2.14</v>
      </c>
      <c r="B82" s="67" t="s">
        <v>176</v>
      </c>
      <c r="C82" s="74"/>
      <c r="D82" s="67" t="s">
        <v>176</v>
      </c>
      <c r="E82" s="74"/>
      <c r="F82" s="75"/>
      <c r="G82" s="68">
        <f>'E.3.1 措施项目清单计价表'!K39</f>
        <v>0</v>
      </c>
    </row>
    <row r="83" ht="15.75" customHeight="1" spans="1:7">
      <c r="A83" s="76">
        <v>2.15</v>
      </c>
      <c r="B83" s="67" t="s">
        <v>177</v>
      </c>
      <c r="C83" s="74"/>
      <c r="D83" s="67" t="s">
        <v>177</v>
      </c>
      <c r="E83" s="74"/>
      <c r="F83" s="75"/>
      <c r="G83" s="68">
        <f>'E.3.1 措施项目清单计价表'!K41</f>
        <v>0</v>
      </c>
    </row>
    <row r="84" ht="15.75" customHeight="1" spans="1:7">
      <c r="A84" s="76">
        <v>2.16</v>
      </c>
      <c r="B84" s="67" t="s">
        <v>178</v>
      </c>
      <c r="C84" s="74"/>
      <c r="D84" s="67" t="s">
        <v>178</v>
      </c>
      <c r="E84" s="74"/>
      <c r="F84" s="75"/>
      <c r="G84" s="68">
        <f>'E.3.1 措施项目清单计价表'!K42</f>
        <v>0</v>
      </c>
    </row>
    <row r="85" ht="15.75" customHeight="1" spans="1:7">
      <c r="A85" s="65">
        <v>2.17</v>
      </c>
      <c r="B85" s="67" t="s">
        <v>179</v>
      </c>
      <c r="C85" s="74"/>
      <c r="D85" s="67" t="s">
        <v>179</v>
      </c>
      <c r="E85" s="74"/>
      <c r="F85" s="75"/>
      <c r="G85" s="68">
        <f>'E.3.1 措施项目清单计价表'!K44</f>
        <v>0</v>
      </c>
    </row>
    <row r="86" ht="15.75" customHeight="1" spans="1:7">
      <c r="A86" s="76">
        <v>2.18</v>
      </c>
      <c r="B86" s="67" t="s">
        <v>180</v>
      </c>
      <c r="C86" s="74"/>
      <c r="D86" s="67" t="s">
        <v>180</v>
      </c>
      <c r="E86" s="74"/>
      <c r="F86" s="75"/>
      <c r="G86" s="68">
        <f>'E.3.1 措施项目清单计价表'!K45</f>
        <v>0</v>
      </c>
    </row>
    <row r="87" ht="15.75" customHeight="1" spans="1:7">
      <c r="A87" s="65">
        <v>2.19</v>
      </c>
      <c r="B87" s="67" t="s">
        <v>181</v>
      </c>
      <c r="C87" s="74"/>
      <c r="D87" s="67" t="s">
        <v>181</v>
      </c>
      <c r="E87" s="74"/>
      <c r="F87" s="75"/>
      <c r="G87" s="68">
        <f>'E.3.1 措施项目清单计价表'!K47</f>
        <v>0</v>
      </c>
    </row>
    <row r="88" ht="15.75" customHeight="1" spans="1:7">
      <c r="A88" s="76">
        <v>2.2</v>
      </c>
      <c r="B88" s="67" t="s">
        <v>182</v>
      </c>
      <c r="C88" s="74"/>
      <c r="D88" s="67" t="s">
        <v>182</v>
      </c>
      <c r="E88" s="74"/>
      <c r="F88" s="75"/>
      <c r="G88" s="68">
        <f>'E.3.1 措施项目清单计价表'!K50</f>
        <v>0</v>
      </c>
    </row>
    <row r="89" ht="15.75" customHeight="1" spans="1:7">
      <c r="A89" s="76">
        <v>2.21</v>
      </c>
      <c r="B89" s="67" t="s">
        <v>183</v>
      </c>
      <c r="C89" s="74"/>
      <c r="D89" s="67" t="s">
        <v>183</v>
      </c>
      <c r="E89" s="74"/>
      <c r="F89" s="75"/>
      <c r="G89" s="68">
        <f>'E.3.1 措施项目清单计价表'!K53</f>
        <v>0</v>
      </c>
    </row>
    <row r="90" ht="15.75" customHeight="1" spans="1:7">
      <c r="A90" s="65">
        <v>2.22</v>
      </c>
      <c r="B90" s="67" t="s">
        <v>184</v>
      </c>
      <c r="C90" s="74"/>
      <c r="D90" s="67" t="s">
        <v>184</v>
      </c>
      <c r="E90" s="74"/>
      <c r="F90" s="75"/>
      <c r="G90" s="68">
        <f>'E.3.1 措施项目清单计价表'!K55</f>
        <v>0</v>
      </c>
    </row>
    <row r="91" ht="15.75" customHeight="1" spans="1:7">
      <c r="A91" s="76">
        <v>2.23</v>
      </c>
      <c r="B91" s="67" t="s">
        <v>185</v>
      </c>
      <c r="C91" s="74"/>
      <c r="D91" s="67" t="s">
        <v>185</v>
      </c>
      <c r="E91" s="74"/>
      <c r="F91" s="75"/>
      <c r="G91" s="68">
        <f>'E.3.1 措施项目清单计价表'!K56</f>
        <v>0</v>
      </c>
    </row>
    <row r="92" ht="15.75" customHeight="1" spans="1:7">
      <c r="A92" s="76">
        <v>2.24</v>
      </c>
      <c r="B92" s="67" t="s">
        <v>186</v>
      </c>
      <c r="C92" s="74"/>
      <c r="D92" s="67" t="s">
        <v>186</v>
      </c>
      <c r="E92" s="74"/>
      <c r="F92" s="75"/>
      <c r="G92" s="68">
        <f>'E.3.1 措施项目清单计价表'!K58</f>
        <v>0</v>
      </c>
    </row>
    <row r="93" ht="15.75" customHeight="1" spans="1:7">
      <c r="A93" s="65">
        <v>2.25</v>
      </c>
      <c r="B93" s="67" t="s">
        <v>187</v>
      </c>
      <c r="C93" s="74"/>
      <c r="D93" s="67" t="s">
        <v>187</v>
      </c>
      <c r="E93" s="74"/>
      <c r="F93" s="75"/>
      <c r="G93" s="68">
        <f>'E.3.1 措施项目清单计价表'!K61</f>
        <v>0</v>
      </c>
    </row>
    <row r="94" ht="15.75" customHeight="1" spans="1:7">
      <c r="A94" s="76">
        <v>2.26</v>
      </c>
      <c r="B94" s="67" t="s">
        <v>188</v>
      </c>
      <c r="C94" s="74"/>
      <c r="D94" s="67" t="s">
        <v>188</v>
      </c>
      <c r="E94" s="74"/>
      <c r="F94" s="75"/>
      <c r="G94" s="68">
        <f>'E.3.1 措施项目清单计价表'!K65</f>
        <v>0</v>
      </c>
    </row>
    <row r="95" ht="15.75" customHeight="1" spans="1:7">
      <c r="A95" s="76">
        <v>2.27</v>
      </c>
      <c r="B95" s="67" t="s">
        <v>189</v>
      </c>
      <c r="C95" s="74"/>
      <c r="D95" s="67" t="s">
        <v>189</v>
      </c>
      <c r="E95" s="74"/>
      <c r="F95" s="75"/>
      <c r="G95" s="68">
        <f>'E.3.1 措施项目清单计价表'!K69</f>
        <v>0</v>
      </c>
    </row>
    <row r="96" ht="15.75" customHeight="1" spans="1:7">
      <c r="A96" s="65">
        <v>2.28</v>
      </c>
      <c r="B96" s="67" t="s">
        <v>190</v>
      </c>
      <c r="C96" s="74"/>
      <c r="D96" s="67" t="s">
        <v>190</v>
      </c>
      <c r="E96" s="74"/>
      <c r="F96" s="75"/>
      <c r="G96" s="68">
        <f>'E.3.1 措施项目清单计价表'!K72</f>
        <v>0</v>
      </c>
    </row>
    <row r="97" ht="15.75" customHeight="1" spans="1:7">
      <c r="A97" s="76">
        <v>2.29</v>
      </c>
      <c r="B97" s="67" t="s">
        <v>191</v>
      </c>
      <c r="C97" s="74"/>
      <c r="D97" s="67" t="s">
        <v>191</v>
      </c>
      <c r="E97" s="74"/>
      <c r="F97" s="75"/>
      <c r="G97" s="68">
        <f>'E.3.1 措施项目清单计价表'!K74</f>
        <v>0</v>
      </c>
    </row>
    <row r="98" ht="15.75" customHeight="1" spans="1:7">
      <c r="A98" s="76">
        <v>2.3</v>
      </c>
      <c r="B98" s="67" t="s">
        <v>192</v>
      </c>
      <c r="C98" s="74"/>
      <c r="D98" s="67" t="s">
        <v>192</v>
      </c>
      <c r="E98" s="74"/>
      <c r="F98" s="75"/>
      <c r="G98" s="68">
        <f>'E.3.1 措施项目清单计价表'!K75</f>
        <v>0</v>
      </c>
    </row>
    <row r="99" ht="15.75" customHeight="1" spans="1:7">
      <c r="A99" s="65">
        <v>2.31</v>
      </c>
      <c r="B99" s="67" t="s">
        <v>193</v>
      </c>
      <c r="C99" s="74"/>
      <c r="D99" s="67" t="s">
        <v>193</v>
      </c>
      <c r="E99" s="74"/>
      <c r="F99" s="75"/>
      <c r="G99" s="68">
        <f>'E.3.1 措施项目清单计价表'!K76</f>
        <v>0</v>
      </c>
    </row>
    <row r="100" ht="15.75" customHeight="1" spans="1:7">
      <c r="A100" s="76">
        <v>2.32</v>
      </c>
      <c r="B100" s="67" t="s">
        <v>194</v>
      </c>
      <c r="C100" s="74"/>
      <c r="D100" s="67" t="s">
        <v>194</v>
      </c>
      <c r="E100" s="74"/>
      <c r="F100" s="75"/>
      <c r="G100" s="68">
        <f>'E.3.1 措施项目清单计价表'!K79</f>
        <v>0</v>
      </c>
    </row>
    <row r="101" ht="15.75" customHeight="1" spans="1:7">
      <c r="A101" s="76">
        <v>2.33</v>
      </c>
      <c r="B101" s="67" t="s">
        <v>195</v>
      </c>
      <c r="C101" s="74"/>
      <c r="D101" s="67" t="s">
        <v>195</v>
      </c>
      <c r="E101" s="74"/>
      <c r="F101" s="75"/>
      <c r="G101" s="68">
        <f>'E.3.1 措施项目清单计价表'!K81</f>
        <v>0</v>
      </c>
    </row>
    <row r="102" ht="15.75" customHeight="1" spans="1:7">
      <c r="A102" s="65">
        <v>2.34</v>
      </c>
      <c r="B102" s="67" t="s">
        <v>196</v>
      </c>
      <c r="C102" s="74"/>
      <c r="D102" s="67" t="s">
        <v>196</v>
      </c>
      <c r="E102" s="74"/>
      <c r="F102" s="75"/>
      <c r="G102" s="68">
        <f>'E.3.1 措施项目清单计价表'!K82</f>
        <v>0</v>
      </c>
    </row>
    <row r="103" ht="15.75" customHeight="1" spans="1:7">
      <c r="A103" s="76">
        <v>2.35</v>
      </c>
      <c r="B103" s="67" t="s">
        <v>197</v>
      </c>
      <c r="C103" s="74"/>
      <c r="D103" s="67" t="s">
        <v>197</v>
      </c>
      <c r="E103" s="74"/>
      <c r="F103" s="75"/>
      <c r="G103" s="68">
        <f>'E.3.1 措施项目清单计价表'!K83</f>
        <v>0</v>
      </c>
    </row>
    <row r="104" ht="15.75" customHeight="1" spans="1:7">
      <c r="A104" s="65">
        <v>2.36</v>
      </c>
      <c r="B104" s="67" t="s">
        <v>198</v>
      </c>
      <c r="C104" s="74"/>
      <c r="D104" s="67" t="s">
        <v>198</v>
      </c>
      <c r="E104" s="74"/>
      <c r="F104" s="75"/>
      <c r="G104" s="68">
        <f>'E.3.1 措施项目清单计价表'!K84</f>
        <v>0</v>
      </c>
    </row>
    <row r="105" ht="15.75" customHeight="1" spans="1:7">
      <c r="A105" s="76">
        <v>2.37</v>
      </c>
      <c r="B105" s="67" t="s">
        <v>199</v>
      </c>
      <c r="C105" s="74"/>
      <c r="D105" s="67" t="s">
        <v>199</v>
      </c>
      <c r="E105" s="74"/>
      <c r="F105" s="75"/>
      <c r="G105" s="68">
        <f>'E.3.1 措施项目清单计价表'!K113</f>
        <v>0</v>
      </c>
    </row>
    <row r="106" ht="15.75" customHeight="1" spans="1:7">
      <c r="A106" s="76">
        <v>2.38</v>
      </c>
      <c r="B106" s="67" t="s">
        <v>200</v>
      </c>
      <c r="C106" s="74"/>
      <c r="D106" s="77"/>
      <c r="E106" s="78"/>
      <c r="F106" s="79"/>
      <c r="G106" s="68">
        <f>'E.3.1 措施项目清单计价表'!K149</f>
        <v>0</v>
      </c>
    </row>
    <row r="107" ht="15.75" customHeight="1" spans="1:7">
      <c r="A107" s="65" t="s">
        <v>201</v>
      </c>
      <c r="B107" s="66" t="s">
        <v>202</v>
      </c>
      <c r="C107" s="66"/>
      <c r="D107" s="67" t="s">
        <v>203</v>
      </c>
      <c r="E107" s="72"/>
      <c r="F107" s="67"/>
      <c r="G107" s="68">
        <f>'E.4.1 其他项目清单计价表'!D36</f>
        <v>0</v>
      </c>
    </row>
    <row r="108" ht="15.75" customHeight="1" spans="1:7">
      <c r="A108" s="65" t="s">
        <v>204</v>
      </c>
      <c r="B108" s="66" t="s">
        <v>205</v>
      </c>
      <c r="C108" s="66"/>
      <c r="D108" s="66" t="s">
        <v>206</v>
      </c>
      <c r="E108" s="66"/>
      <c r="F108" s="67"/>
      <c r="G108" s="68"/>
    </row>
    <row r="109" ht="15.75" customHeight="1" spans="1:7">
      <c r="A109" s="65" t="s">
        <v>207</v>
      </c>
      <c r="B109" s="66" t="s">
        <v>208</v>
      </c>
      <c r="C109" s="66"/>
      <c r="D109" s="66" t="s">
        <v>209</v>
      </c>
      <c r="E109" s="66"/>
      <c r="F109" s="67"/>
      <c r="G109" s="68"/>
    </row>
    <row r="110" ht="15.75" customHeight="1" spans="1:7">
      <c r="A110" s="65" t="s">
        <v>210</v>
      </c>
      <c r="B110" s="66" t="s">
        <v>211</v>
      </c>
      <c r="C110" s="66"/>
      <c r="D110" s="66" t="s">
        <v>212</v>
      </c>
      <c r="E110" s="66"/>
      <c r="F110" s="67"/>
      <c r="G110" s="68"/>
    </row>
    <row r="111" ht="15.75" customHeight="1" spans="1:7">
      <c r="A111" s="65" t="s">
        <v>213</v>
      </c>
      <c r="B111" s="66" t="s">
        <v>214</v>
      </c>
      <c r="C111" s="66"/>
      <c r="D111" s="66" t="s">
        <v>215</v>
      </c>
      <c r="E111" s="66"/>
      <c r="F111" s="67"/>
      <c r="G111" s="68"/>
    </row>
    <row r="112" ht="15.75" customHeight="1" spans="1:7">
      <c r="A112" s="65" t="s">
        <v>216</v>
      </c>
      <c r="B112" s="66" t="s">
        <v>217</v>
      </c>
      <c r="C112" s="66"/>
      <c r="D112" s="66" t="s">
        <v>218</v>
      </c>
      <c r="E112" s="66"/>
      <c r="F112" s="67"/>
      <c r="G112" s="68"/>
    </row>
    <row r="113" ht="15.75" customHeight="1" spans="1:7">
      <c r="A113" s="65">
        <v>4</v>
      </c>
      <c r="B113" s="67" t="s">
        <v>219</v>
      </c>
      <c r="C113" s="74"/>
      <c r="D113" s="80"/>
      <c r="E113" s="81"/>
      <c r="F113" s="72"/>
      <c r="G113" s="68">
        <f>G4*0.001</f>
        <v>0</v>
      </c>
    </row>
    <row r="114" ht="33" customHeight="1" spans="1:7">
      <c r="A114" s="65" t="s">
        <v>220</v>
      </c>
      <c r="B114" s="66" t="s">
        <v>221</v>
      </c>
      <c r="C114" s="66"/>
      <c r="D114" s="66" t="s">
        <v>222</v>
      </c>
      <c r="E114" s="66"/>
      <c r="F114" s="67"/>
      <c r="G114" s="68">
        <f>G107+G64+G4+G113</f>
        <v>13733201</v>
      </c>
    </row>
    <row r="115" ht="33" customHeight="1" spans="1:7">
      <c r="A115" s="65" t="s">
        <v>223</v>
      </c>
      <c r="B115" s="66" t="s">
        <v>224</v>
      </c>
      <c r="C115" s="66"/>
      <c r="D115" s="66" t="s">
        <v>225</v>
      </c>
      <c r="E115" s="66"/>
      <c r="F115" s="67"/>
      <c r="G115" s="68">
        <f>'E.5.1 增值税计价表'!K5</f>
        <v>1235988</v>
      </c>
    </row>
    <row r="116" ht="33" customHeight="1" spans="1:7">
      <c r="A116" s="65" t="s">
        <v>226</v>
      </c>
      <c r="B116" s="66" t="s">
        <v>227</v>
      </c>
      <c r="C116" s="66"/>
      <c r="D116" s="66" t="s">
        <v>228</v>
      </c>
      <c r="E116" s="66"/>
      <c r="F116" s="67"/>
      <c r="G116" s="68">
        <f>ROUND(G114+G115-G69,0)</f>
        <v>1235988</v>
      </c>
    </row>
    <row r="117" ht="15.75" customHeight="1" spans="1:7">
      <c r="A117" s="65"/>
      <c r="B117" s="66"/>
      <c r="C117" s="66"/>
      <c r="D117" s="77"/>
      <c r="E117" s="78"/>
      <c r="F117" s="67"/>
      <c r="G117" s="68"/>
    </row>
    <row r="118" ht="15.75" customHeight="1" spans="1:7">
      <c r="A118" s="65"/>
      <c r="B118" s="66"/>
      <c r="C118" s="66"/>
      <c r="D118" s="77"/>
      <c r="E118" s="78"/>
      <c r="F118" s="67"/>
      <c r="G118" s="68"/>
    </row>
    <row r="119" ht="15.75" customHeight="1" spans="1:7">
      <c r="A119" s="15"/>
      <c r="B119" s="69"/>
      <c r="C119" s="69"/>
      <c r="D119" s="82"/>
      <c r="E119" s="83"/>
      <c r="F119" s="70"/>
      <c r="G119" s="71"/>
    </row>
    <row r="120" ht="36.75" customHeight="1" spans="1:7">
      <c r="A120" s="1" t="s">
        <v>229</v>
      </c>
      <c r="B120" s="1"/>
      <c r="C120" s="1"/>
      <c r="D120" s="1"/>
      <c r="E120" s="1"/>
      <c r="F120" s="1"/>
      <c r="G120" s="84"/>
    </row>
  </sheetData>
  <sheetProtection password="C81C" sheet="1" selectLockedCells="1" objects="1"/>
  <mergeCells count="237">
    <mergeCell ref="A1:G1"/>
    <mergeCell ref="A2:B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B74:C74"/>
    <mergeCell ref="D74:E74"/>
    <mergeCell ref="B75:C75"/>
    <mergeCell ref="D75:E75"/>
    <mergeCell ref="B76:C76"/>
    <mergeCell ref="D76:E76"/>
    <mergeCell ref="B77:C77"/>
    <mergeCell ref="D77:E77"/>
    <mergeCell ref="B78:C78"/>
    <mergeCell ref="D78:E78"/>
    <mergeCell ref="B79:C79"/>
    <mergeCell ref="D79:E79"/>
    <mergeCell ref="B80:C80"/>
    <mergeCell ref="D80:E80"/>
    <mergeCell ref="B81:C81"/>
    <mergeCell ref="D81:E81"/>
    <mergeCell ref="B82:C82"/>
    <mergeCell ref="D82:E82"/>
    <mergeCell ref="B83:C83"/>
    <mergeCell ref="D83:E83"/>
    <mergeCell ref="B84:C84"/>
    <mergeCell ref="D84:E84"/>
    <mergeCell ref="B85:C85"/>
    <mergeCell ref="D85:E85"/>
    <mergeCell ref="B86:C86"/>
    <mergeCell ref="D86:E86"/>
    <mergeCell ref="B87:C87"/>
    <mergeCell ref="D87:E87"/>
    <mergeCell ref="B88:C88"/>
    <mergeCell ref="D88:E88"/>
    <mergeCell ref="B89:C89"/>
    <mergeCell ref="D89:E89"/>
    <mergeCell ref="B90:C90"/>
    <mergeCell ref="D90:E90"/>
    <mergeCell ref="B91:C91"/>
    <mergeCell ref="D91:E91"/>
    <mergeCell ref="B92:C92"/>
    <mergeCell ref="D92:E92"/>
    <mergeCell ref="B93:C93"/>
    <mergeCell ref="D93:E93"/>
    <mergeCell ref="B94:C94"/>
    <mergeCell ref="D94:E94"/>
    <mergeCell ref="B95:C95"/>
    <mergeCell ref="D95:E95"/>
    <mergeCell ref="B96:C96"/>
    <mergeCell ref="D96:E96"/>
    <mergeCell ref="B97:C97"/>
    <mergeCell ref="D97:E97"/>
    <mergeCell ref="B98:C98"/>
    <mergeCell ref="D98:E98"/>
    <mergeCell ref="B99:C99"/>
    <mergeCell ref="D99:E99"/>
    <mergeCell ref="B100:C100"/>
    <mergeCell ref="D100:E100"/>
    <mergeCell ref="B101:C101"/>
    <mergeCell ref="D101:E101"/>
    <mergeCell ref="B102:C102"/>
    <mergeCell ref="D102:E102"/>
    <mergeCell ref="B103:C103"/>
    <mergeCell ref="D103:E103"/>
    <mergeCell ref="B104:C104"/>
    <mergeCell ref="D104:E104"/>
    <mergeCell ref="B105:C105"/>
    <mergeCell ref="D105:E105"/>
    <mergeCell ref="B106:C106"/>
    <mergeCell ref="D106:E106"/>
    <mergeCell ref="B107:C107"/>
    <mergeCell ref="D107:E107"/>
    <mergeCell ref="B108:C108"/>
    <mergeCell ref="D108:E108"/>
    <mergeCell ref="B109:C109"/>
    <mergeCell ref="D109:E109"/>
    <mergeCell ref="B110:C110"/>
    <mergeCell ref="D110:E110"/>
    <mergeCell ref="B111:C111"/>
    <mergeCell ref="D111:E111"/>
    <mergeCell ref="B112:C112"/>
    <mergeCell ref="D112:E112"/>
    <mergeCell ref="B113:C113"/>
    <mergeCell ref="D113:E113"/>
    <mergeCell ref="B114:C114"/>
    <mergeCell ref="D114:E114"/>
    <mergeCell ref="B115:C115"/>
    <mergeCell ref="D115:E115"/>
    <mergeCell ref="B116:C116"/>
    <mergeCell ref="D116:E116"/>
    <mergeCell ref="B117:C117"/>
    <mergeCell ref="D117:E117"/>
    <mergeCell ref="B118:C118"/>
    <mergeCell ref="D118:E118"/>
    <mergeCell ref="B119:C119"/>
    <mergeCell ref="D119:E119"/>
    <mergeCell ref="A120:G120"/>
  </mergeCells>
  <printOptions horizontalCentered="1"/>
  <pageMargins left="0.397222222222222" right="0.397222222222222" top="0.594444444444444" bottom="0.432638888888889" header="0.594444444444444" footer="0"/>
  <pageSetup paperSize="9" scale="96" fitToHeight="0" orientation="portrait"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O3123"/>
  <sheetViews>
    <sheetView showGridLines="0" view="pageBreakPreview" zoomScale="85" zoomScaleNormal="100" workbookViewId="0">
      <selection activeCell="I11" sqref="I11"/>
    </sheetView>
  </sheetViews>
  <sheetFormatPr defaultColWidth="9" defaultRowHeight="12"/>
  <cols>
    <col min="1" max="1" width="12.6666666666667" customWidth="1"/>
    <col min="2" max="2" width="17.6666666666667" customWidth="1"/>
    <col min="3" max="3" width="6.33333333333333" customWidth="1"/>
    <col min="4" max="4" width="12.3333333333333" customWidth="1"/>
    <col min="5" max="5" width="16.5047619047619" customWidth="1"/>
    <col min="6" max="6" width="7.16190476190476" customWidth="1"/>
    <col min="7" max="7" width="0.504761904761905" customWidth="1"/>
    <col min="8" max="8" width="9.5047619047619" customWidth="1"/>
    <col min="9" max="9" width="12.8285714285714" style="25" customWidth="1"/>
    <col min="10" max="10" width="15.1714285714286" style="37" customWidth="1"/>
    <col min="11" max="11" width="0.333333333333333" customWidth="1"/>
    <col min="12" max="12" width="12.8285714285714"/>
    <col min="15" max="15" width="18.1619047619048" customWidth="1"/>
  </cols>
  <sheetData>
    <row r="1" ht="39.75" customHeight="1" spans="1:15">
      <c r="A1" s="3" t="s">
        <v>230</v>
      </c>
      <c r="B1" s="3"/>
      <c r="C1" s="38"/>
      <c r="D1" s="38"/>
      <c r="E1" s="38"/>
      <c r="F1" s="38"/>
      <c r="G1" s="38"/>
      <c r="H1" s="39"/>
      <c r="I1" s="40"/>
      <c r="J1" s="41"/>
      <c r="K1" s="18"/>
      <c r="O1" s="39"/>
    </row>
    <row r="2" ht="28.5" customHeight="1" spans="1:15">
      <c r="A2" s="5" t="s">
        <v>10</v>
      </c>
      <c r="B2" s="5"/>
      <c r="C2" s="42"/>
      <c r="D2" s="43" t="s">
        <v>30</v>
      </c>
      <c r="E2" s="43"/>
      <c r="F2" s="43"/>
      <c r="G2" s="43"/>
      <c r="H2" s="44"/>
      <c r="I2" s="45"/>
      <c r="J2" s="46"/>
      <c r="K2" s="6"/>
      <c r="O2" s="44"/>
    </row>
    <row r="3" ht="17.25" customHeight="1" spans="1:15">
      <c r="A3" s="7" t="s">
        <v>11</v>
      </c>
      <c r="B3" s="8" t="s">
        <v>231</v>
      </c>
      <c r="C3" s="47" t="s">
        <v>232</v>
      </c>
      <c r="D3" s="47"/>
      <c r="E3" s="47" t="s">
        <v>233</v>
      </c>
      <c r="F3" s="47" t="s">
        <v>234</v>
      </c>
      <c r="G3" s="47" t="s">
        <v>235</v>
      </c>
      <c r="H3" s="47"/>
      <c r="I3" s="48" t="s">
        <v>236</v>
      </c>
      <c r="J3" s="49"/>
    </row>
    <row r="4" ht="17.25" customHeight="1" spans="1:15">
      <c r="A4" s="10"/>
      <c r="B4" s="30"/>
      <c r="C4" s="50"/>
      <c r="D4" s="50"/>
      <c r="E4" s="50"/>
      <c r="F4" s="50"/>
      <c r="G4" s="50"/>
      <c r="H4" s="50"/>
      <c r="I4" s="51" t="s">
        <v>237</v>
      </c>
      <c r="J4" s="52" t="s">
        <v>238</v>
      </c>
    </row>
    <row r="5" ht="54" customHeight="1" spans="1:15">
      <c r="A5" s="10"/>
      <c r="B5" s="12"/>
      <c r="C5" s="53" t="s">
        <v>239</v>
      </c>
      <c r="D5" s="53"/>
      <c r="E5" s="53"/>
      <c r="F5" s="50"/>
      <c r="G5" s="53"/>
      <c r="H5" s="53"/>
      <c r="I5" s="54"/>
      <c r="J5" s="55">
        <f>ROUND(J7+J134+J247+J260,0)</f>
        <v>0</v>
      </c>
    </row>
    <row r="6" ht="28.5" customHeight="1" spans="1:15">
      <c r="A6" s="10"/>
      <c r="B6" s="12"/>
      <c r="C6" s="53" t="s">
        <v>240</v>
      </c>
      <c r="D6" s="53"/>
      <c r="E6" s="53"/>
      <c r="F6" s="50"/>
      <c r="G6" s="53"/>
      <c r="H6" s="53"/>
      <c r="I6" s="54"/>
      <c r="J6" s="55">
        <f>ROUND(J7,0)</f>
        <v>0</v>
      </c>
    </row>
    <row r="7" ht="15.75" customHeight="1" spans="1:15">
      <c r="A7" s="10"/>
      <c r="B7" s="12"/>
      <c r="C7" s="53" t="s">
        <v>241</v>
      </c>
      <c r="D7" s="53"/>
      <c r="E7" s="53"/>
      <c r="F7" s="50"/>
      <c r="G7" s="53"/>
      <c r="H7" s="53"/>
      <c r="I7" s="54"/>
      <c r="J7" s="55">
        <f>ROUND(J8,0)</f>
        <v>0</v>
      </c>
    </row>
    <row r="8" ht="15.75" customHeight="1" spans="1:15">
      <c r="A8" s="10"/>
      <c r="B8" s="12"/>
      <c r="C8" s="53" t="s">
        <v>242</v>
      </c>
      <c r="D8" s="53"/>
      <c r="E8" s="53"/>
      <c r="F8" s="50"/>
      <c r="G8" s="53"/>
      <c r="H8" s="53"/>
      <c r="I8" s="54"/>
      <c r="J8" s="55">
        <f>ROUND(J9+J21+J53+J78+J85+J88+J93+J107+J113+J118+J127,0)</f>
        <v>0</v>
      </c>
    </row>
    <row r="9" ht="15.75" customHeight="1" spans="1:15">
      <c r="A9" s="10"/>
      <c r="B9" s="12"/>
      <c r="C9" s="53" t="s">
        <v>243</v>
      </c>
      <c r="D9" s="53"/>
      <c r="E9" s="53"/>
      <c r="F9" s="50"/>
      <c r="G9" s="53"/>
      <c r="H9" s="53"/>
      <c r="I9" s="54"/>
      <c r="J9" s="55">
        <f>ROUND(J10+J14+J18,0)</f>
        <v>0</v>
      </c>
    </row>
    <row r="10" ht="15.75" customHeight="1" spans="1:15">
      <c r="A10" s="10"/>
      <c r="B10" s="12"/>
      <c r="C10" s="53" t="s">
        <v>244</v>
      </c>
      <c r="D10" s="53"/>
      <c r="E10" s="53"/>
      <c r="F10" s="50"/>
      <c r="G10" s="53"/>
      <c r="H10" s="53"/>
      <c r="I10" s="54"/>
      <c r="J10" s="55">
        <f>ROUND(SUM(J11:J13),0)</f>
        <v>0</v>
      </c>
      <c r="O10" s="53" t="s">
        <v>245</v>
      </c>
    </row>
    <row r="11" ht="105" customHeight="1" spans="1:15">
      <c r="A11" s="10">
        <v>1</v>
      </c>
      <c r="B11" s="12" t="s">
        <v>246</v>
      </c>
      <c r="C11" s="12" t="s">
        <v>247</v>
      </c>
      <c r="D11" s="12"/>
      <c r="E11" s="12" t="s">
        <v>248</v>
      </c>
      <c r="F11" s="30" t="s">
        <v>249</v>
      </c>
      <c r="G11" s="13">
        <v>69944</v>
      </c>
      <c r="H11" s="13"/>
      <c r="I11" s="56"/>
      <c r="J11" s="57">
        <f t="shared" ref="J11:J13" si="0">ROUND(G11*ROUND(I11,2),0)</f>
        <v>0</v>
      </c>
      <c r="O11" s="13">
        <v>5.14</v>
      </c>
    </row>
    <row r="12" ht="143.25" customHeight="1" spans="1:15">
      <c r="A12" s="10">
        <v>2</v>
      </c>
      <c r="B12" s="12" t="s">
        <v>250</v>
      </c>
      <c r="C12" s="12" t="s">
        <v>251</v>
      </c>
      <c r="D12" s="12"/>
      <c r="E12" s="12" t="s">
        <v>252</v>
      </c>
      <c r="F12" s="30" t="s">
        <v>249</v>
      </c>
      <c r="G12" s="13">
        <v>41581</v>
      </c>
      <c r="H12" s="13"/>
      <c r="I12" s="32"/>
      <c r="J12" s="57">
        <f t="shared" si="0"/>
        <v>0</v>
      </c>
      <c r="O12" s="13">
        <v>7.95</v>
      </c>
    </row>
    <row r="13" ht="92.25" customHeight="1" spans="1:15">
      <c r="A13" s="10">
        <v>3</v>
      </c>
      <c r="B13" s="12" t="s">
        <v>253</v>
      </c>
      <c r="C13" s="12" t="s">
        <v>254</v>
      </c>
      <c r="D13" s="12"/>
      <c r="E13" s="12" t="s">
        <v>255</v>
      </c>
      <c r="F13" s="30" t="s">
        <v>249</v>
      </c>
      <c r="G13" s="13">
        <v>22125.85</v>
      </c>
      <c r="H13" s="13"/>
      <c r="I13" s="32"/>
      <c r="J13" s="57">
        <f t="shared" si="0"/>
        <v>0</v>
      </c>
      <c r="O13" s="13">
        <v>57.29</v>
      </c>
    </row>
    <row r="14" ht="15.75" customHeight="1" spans="1:15">
      <c r="A14" s="10"/>
      <c r="B14" s="12"/>
      <c r="C14" s="53" t="s">
        <v>256</v>
      </c>
      <c r="D14" s="53"/>
      <c r="E14" s="53"/>
      <c r="F14" s="50"/>
      <c r="G14" s="53"/>
      <c r="H14" s="53"/>
      <c r="I14" s="54"/>
      <c r="J14" s="55">
        <f>ROUND(SUM(J15:J17),0)</f>
        <v>0</v>
      </c>
      <c r="O14" s="53"/>
    </row>
    <row r="15" ht="143.25" customHeight="1" spans="1:15">
      <c r="A15" s="10">
        <v>4</v>
      </c>
      <c r="B15" s="12" t="s">
        <v>257</v>
      </c>
      <c r="C15" s="12" t="s">
        <v>251</v>
      </c>
      <c r="D15" s="12"/>
      <c r="E15" s="12" t="s">
        <v>252</v>
      </c>
      <c r="F15" s="30" t="s">
        <v>249</v>
      </c>
      <c r="G15" s="13">
        <v>501</v>
      </c>
      <c r="H15" s="13"/>
      <c r="I15" s="32"/>
      <c r="J15" s="57">
        <f t="shared" ref="J15:J17" si="1">ROUND(G15*ROUND(I15,2),0)</f>
        <v>0</v>
      </c>
      <c r="O15" s="13">
        <v>7.95</v>
      </c>
    </row>
    <row r="16" ht="105" customHeight="1" spans="1:15">
      <c r="A16" s="10">
        <v>5</v>
      </c>
      <c r="B16" s="12" t="s">
        <v>258</v>
      </c>
      <c r="C16" s="12" t="s">
        <v>247</v>
      </c>
      <c r="D16" s="12"/>
      <c r="E16" s="12" t="s">
        <v>259</v>
      </c>
      <c r="F16" s="30" t="s">
        <v>249</v>
      </c>
      <c r="G16" s="13">
        <v>376</v>
      </c>
      <c r="H16" s="13"/>
      <c r="I16" s="32"/>
      <c r="J16" s="57">
        <f t="shared" si="1"/>
        <v>0</v>
      </c>
      <c r="O16" s="13">
        <v>5.14</v>
      </c>
    </row>
    <row r="17" ht="105" customHeight="1" spans="1:15">
      <c r="A17" s="10">
        <v>6</v>
      </c>
      <c r="B17" s="12" t="s">
        <v>260</v>
      </c>
      <c r="C17" s="12" t="s">
        <v>261</v>
      </c>
      <c r="D17" s="12"/>
      <c r="E17" s="12" t="s">
        <v>262</v>
      </c>
      <c r="F17" s="30" t="s">
        <v>263</v>
      </c>
      <c r="G17" s="13">
        <v>1252</v>
      </c>
      <c r="H17" s="13"/>
      <c r="I17" s="32"/>
      <c r="J17" s="57">
        <f t="shared" si="1"/>
        <v>0</v>
      </c>
      <c r="O17" s="13">
        <v>0.29</v>
      </c>
    </row>
    <row r="18" ht="28.5" customHeight="1" spans="1:15">
      <c r="A18" s="10"/>
      <c r="B18" s="12"/>
      <c r="C18" s="53" t="s">
        <v>264</v>
      </c>
      <c r="D18" s="53"/>
      <c r="E18" s="53"/>
      <c r="F18" s="50"/>
      <c r="G18" s="53"/>
      <c r="H18" s="53"/>
      <c r="I18" s="54"/>
      <c r="J18" s="55">
        <f>ROUND(SUM(J19:J20),0)</f>
        <v>0</v>
      </c>
      <c r="O18" s="53"/>
    </row>
    <row r="19" ht="117.75" customHeight="1" spans="1:15">
      <c r="A19" s="10">
        <v>7</v>
      </c>
      <c r="B19" s="12" t="s">
        <v>265</v>
      </c>
      <c r="C19" s="12" t="s">
        <v>266</v>
      </c>
      <c r="D19" s="12"/>
      <c r="E19" s="12" t="s">
        <v>267</v>
      </c>
      <c r="F19" s="30" t="s">
        <v>249</v>
      </c>
      <c r="G19" s="13">
        <v>490.6</v>
      </c>
      <c r="H19" s="13"/>
      <c r="I19" s="32"/>
      <c r="J19" s="57">
        <f t="shared" ref="J19:J29" si="2">ROUND(G19*ROUND(I19,2),0)</f>
        <v>0</v>
      </c>
      <c r="O19" s="13">
        <v>140.91</v>
      </c>
    </row>
    <row r="20" ht="117.75" customHeight="1" spans="1:15">
      <c r="A20" s="10">
        <v>8</v>
      </c>
      <c r="B20" s="12" t="s">
        <v>268</v>
      </c>
      <c r="C20" s="12" t="s">
        <v>269</v>
      </c>
      <c r="D20" s="12"/>
      <c r="E20" s="12" t="s">
        <v>270</v>
      </c>
      <c r="F20" s="30" t="s">
        <v>249</v>
      </c>
      <c r="G20" s="13">
        <v>943.9</v>
      </c>
      <c r="H20" s="13"/>
      <c r="I20" s="32"/>
      <c r="J20" s="57">
        <f t="shared" si="2"/>
        <v>0</v>
      </c>
      <c r="O20" s="13">
        <v>106.44</v>
      </c>
    </row>
    <row r="21" ht="15.75" customHeight="1" spans="1:15">
      <c r="A21" s="10"/>
      <c r="B21" s="12"/>
      <c r="C21" s="53" t="s">
        <v>271</v>
      </c>
      <c r="D21" s="53"/>
      <c r="E21" s="53"/>
      <c r="F21" s="50"/>
      <c r="G21" s="53"/>
      <c r="H21" s="53"/>
      <c r="I21" s="54"/>
      <c r="J21" s="55">
        <f>ROUND(J22+J30+J36+J40+J46,0)</f>
        <v>0</v>
      </c>
      <c r="O21" s="53"/>
    </row>
    <row r="22" ht="15.75" customHeight="1" spans="1:15">
      <c r="A22" s="10"/>
      <c r="B22" s="12"/>
      <c r="C22" s="53" t="s">
        <v>272</v>
      </c>
      <c r="D22" s="53"/>
      <c r="E22" s="53"/>
      <c r="F22" s="50"/>
      <c r="G22" s="53"/>
      <c r="H22" s="53"/>
      <c r="I22" s="54"/>
      <c r="J22" s="55">
        <f>ROUND(SUM(J23:J29),0)</f>
        <v>0</v>
      </c>
      <c r="O22" s="53"/>
    </row>
    <row r="23" ht="105" customHeight="1" spans="1:15">
      <c r="A23" s="10">
        <v>9</v>
      </c>
      <c r="B23" s="12" t="s">
        <v>273</v>
      </c>
      <c r="C23" s="12" t="s">
        <v>261</v>
      </c>
      <c r="D23" s="12"/>
      <c r="E23" s="12" t="s">
        <v>262</v>
      </c>
      <c r="F23" s="30" t="s">
        <v>263</v>
      </c>
      <c r="G23" s="13">
        <v>45415.1</v>
      </c>
      <c r="H23" s="13"/>
      <c r="I23" s="32"/>
      <c r="J23" s="57">
        <f t="shared" si="2"/>
        <v>0</v>
      </c>
      <c r="O23" s="13">
        <v>0.29</v>
      </c>
    </row>
    <row r="24" ht="130.5" customHeight="1" spans="1:15">
      <c r="A24" s="10">
        <v>10</v>
      </c>
      <c r="B24" s="12" t="s">
        <v>274</v>
      </c>
      <c r="C24" s="12" t="s">
        <v>247</v>
      </c>
      <c r="D24" s="12"/>
      <c r="E24" s="12" t="s">
        <v>275</v>
      </c>
      <c r="F24" s="30" t="s">
        <v>249</v>
      </c>
      <c r="G24" s="13">
        <v>30862.3</v>
      </c>
      <c r="H24" s="13"/>
      <c r="I24" s="32"/>
      <c r="J24" s="57">
        <f t="shared" si="2"/>
        <v>0</v>
      </c>
      <c r="O24" s="13">
        <v>5.14</v>
      </c>
    </row>
    <row r="25" ht="92.25" customHeight="1" spans="1:15">
      <c r="A25" s="10">
        <v>11</v>
      </c>
      <c r="B25" s="12" t="s">
        <v>276</v>
      </c>
      <c r="C25" s="12" t="s">
        <v>254</v>
      </c>
      <c r="D25" s="12"/>
      <c r="E25" s="12" t="s">
        <v>277</v>
      </c>
      <c r="F25" s="30" t="s">
        <v>249</v>
      </c>
      <c r="G25" s="13">
        <v>12555.13</v>
      </c>
      <c r="H25" s="13"/>
      <c r="I25" s="32"/>
      <c r="J25" s="57">
        <f t="shared" si="2"/>
        <v>0</v>
      </c>
      <c r="O25" s="13">
        <v>57.29</v>
      </c>
    </row>
    <row r="26" ht="130.5" customHeight="1" spans="1:15">
      <c r="A26" s="10">
        <v>12</v>
      </c>
      <c r="B26" s="12" t="s">
        <v>278</v>
      </c>
      <c r="C26" s="12" t="s">
        <v>279</v>
      </c>
      <c r="D26" s="12"/>
      <c r="E26" s="12" t="s">
        <v>280</v>
      </c>
      <c r="F26" s="30" t="s">
        <v>249</v>
      </c>
      <c r="G26" s="13">
        <v>24002.5</v>
      </c>
      <c r="H26" s="13"/>
      <c r="I26" s="32"/>
      <c r="J26" s="57">
        <f t="shared" si="2"/>
        <v>0</v>
      </c>
      <c r="O26" s="13">
        <v>91.21</v>
      </c>
    </row>
    <row r="27" ht="28.5" customHeight="1" spans="1:15">
      <c r="A27" s="10">
        <v>13</v>
      </c>
      <c r="B27" s="12" t="s">
        <v>281</v>
      </c>
      <c r="C27" s="12" t="s">
        <v>282</v>
      </c>
      <c r="D27" s="12"/>
      <c r="E27" s="12" t="s">
        <v>283</v>
      </c>
      <c r="F27" s="30" t="s">
        <v>249</v>
      </c>
      <c r="G27" s="13">
        <v>943.9</v>
      </c>
      <c r="H27" s="13"/>
      <c r="I27" s="32"/>
      <c r="J27" s="57">
        <f t="shared" si="2"/>
        <v>0</v>
      </c>
      <c r="O27" s="13">
        <v>53.51</v>
      </c>
    </row>
    <row r="28" ht="54" customHeight="1" spans="1:15">
      <c r="A28" s="10">
        <v>14</v>
      </c>
      <c r="B28" s="12" t="s">
        <v>284</v>
      </c>
      <c r="C28" s="12" t="s">
        <v>282</v>
      </c>
      <c r="D28" s="12"/>
      <c r="E28" s="12" t="s">
        <v>285</v>
      </c>
      <c r="F28" s="30" t="s">
        <v>249</v>
      </c>
      <c r="G28" s="13">
        <v>386.7</v>
      </c>
      <c r="H28" s="13"/>
      <c r="I28" s="32"/>
      <c r="J28" s="57">
        <f t="shared" si="2"/>
        <v>0</v>
      </c>
      <c r="O28" s="13">
        <v>53.51</v>
      </c>
    </row>
    <row r="29" ht="143.25" customHeight="1" spans="1:15">
      <c r="A29" s="10">
        <v>15</v>
      </c>
      <c r="B29" s="12" t="s">
        <v>286</v>
      </c>
      <c r="C29" s="12" t="s">
        <v>287</v>
      </c>
      <c r="D29" s="12"/>
      <c r="E29" s="12" t="s">
        <v>288</v>
      </c>
      <c r="F29" s="30" t="s">
        <v>249</v>
      </c>
      <c r="G29" s="13">
        <v>8545.9</v>
      </c>
      <c r="H29" s="13"/>
      <c r="I29" s="32"/>
      <c r="J29" s="57">
        <f t="shared" si="2"/>
        <v>0</v>
      </c>
      <c r="O29" s="13">
        <v>135.41</v>
      </c>
    </row>
    <row r="30" ht="15.75" customHeight="1" spans="1:15">
      <c r="A30" s="10"/>
      <c r="B30" s="12"/>
      <c r="C30" s="53" t="s">
        <v>289</v>
      </c>
      <c r="D30" s="53"/>
      <c r="E30" s="53"/>
      <c r="F30" s="50"/>
      <c r="G30" s="53"/>
      <c r="H30" s="53"/>
      <c r="I30" s="54"/>
      <c r="J30" s="55">
        <f>ROUND(SUM(J31:J35),0)</f>
        <v>0</v>
      </c>
      <c r="O30" s="53"/>
    </row>
    <row r="31" ht="66.75" customHeight="1" spans="1:15">
      <c r="A31" s="10">
        <v>16</v>
      </c>
      <c r="B31" s="12" t="s">
        <v>290</v>
      </c>
      <c r="C31" s="12" t="s">
        <v>291</v>
      </c>
      <c r="D31" s="12"/>
      <c r="E31" s="12" t="s">
        <v>292</v>
      </c>
      <c r="F31" s="30" t="s">
        <v>263</v>
      </c>
      <c r="G31" s="13">
        <v>174.7</v>
      </c>
      <c r="H31" s="13"/>
      <c r="I31" s="32"/>
      <c r="J31" s="57">
        <f t="shared" ref="J31:J35" si="3">ROUND(G31*ROUND(I31,2),0)</f>
        <v>0</v>
      </c>
      <c r="O31" s="13">
        <v>8.61</v>
      </c>
    </row>
    <row r="32" ht="130.5" customHeight="1" spans="1:15">
      <c r="A32" s="10">
        <v>17</v>
      </c>
      <c r="B32" s="12" t="s">
        <v>293</v>
      </c>
      <c r="C32" s="12" t="s">
        <v>279</v>
      </c>
      <c r="D32" s="12"/>
      <c r="E32" s="12" t="s">
        <v>280</v>
      </c>
      <c r="F32" s="30" t="s">
        <v>249</v>
      </c>
      <c r="G32" s="13">
        <v>2676.74</v>
      </c>
      <c r="H32" s="13"/>
      <c r="I32" s="32"/>
      <c r="J32" s="57">
        <f t="shared" si="3"/>
        <v>0</v>
      </c>
      <c r="O32" s="13">
        <v>91.21</v>
      </c>
    </row>
    <row r="33" ht="66.75" customHeight="1" spans="1:15">
      <c r="A33" s="10">
        <v>18</v>
      </c>
      <c r="B33" s="12" t="s">
        <v>294</v>
      </c>
      <c r="C33" s="12" t="s">
        <v>295</v>
      </c>
      <c r="D33" s="12"/>
      <c r="E33" s="12" t="s">
        <v>296</v>
      </c>
      <c r="F33" s="30" t="s">
        <v>297</v>
      </c>
      <c r="G33" s="13">
        <v>1653.01</v>
      </c>
      <c r="H33" s="13"/>
      <c r="I33" s="32"/>
      <c r="J33" s="57">
        <f t="shared" si="3"/>
        <v>0</v>
      </c>
      <c r="O33" s="13">
        <v>22.52</v>
      </c>
    </row>
    <row r="34" ht="130.5" customHeight="1" spans="1:15">
      <c r="A34" s="10">
        <v>19</v>
      </c>
      <c r="B34" s="12" t="s">
        <v>298</v>
      </c>
      <c r="C34" s="12" t="s">
        <v>299</v>
      </c>
      <c r="D34" s="12"/>
      <c r="E34" s="12" t="s">
        <v>300</v>
      </c>
      <c r="F34" s="30" t="s">
        <v>249</v>
      </c>
      <c r="G34" s="13">
        <v>459.6</v>
      </c>
      <c r="H34" s="13"/>
      <c r="I34" s="32"/>
      <c r="J34" s="57">
        <f t="shared" si="3"/>
        <v>0</v>
      </c>
      <c r="O34" s="13">
        <v>25.03</v>
      </c>
    </row>
    <row r="35" ht="117.75" customHeight="1" spans="1:15">
      <c r="A35" s="10">
        <v>20</v>
      </c>
      <c r="B35" s="12" t="s">
        <v>301</v>
      </c>
      <c r="C35" s="12" t="s">
        <v>261</v>
      </c>
      <c r="D35" s="12"/>
      <c r="E35" s="12" t="s">
        <v>302</v>
      </c>
      <c r="F35" s="30" t="s">
        <v>263</v>
      </c>
      <c r="G35" s="13">
        <v>13090.5</v>
      </c>
      <c r="H35" s="13"/>
      <c r="I35" s="32"/>
      <c r="J35" s="57">
        <f t="shared" si="3"/>
        <v>0</v>
      </c>
      <c r="O35" s="13">
        <v>0.29</v>
      </c>
    </row>
    <row r="36" ht="15.75" customHeight="1" spans="1:15">
      <c r="A36" s="10"/>
      <c r="B36" s="12"/>
      <c r="C36" s="53" t="s">
        <v>303</v>
      </c>
      <c r="D36" s="53"/>
      <c r="E36" s="53"/>
      <c r="F36" s="50"/>
      <c r="G36" s="53"/>
      <c r="H36" s="53"/>
      <c r="I36" s="54"/>
      <c r="J36" s="55">
        <f>ROUND(SUM(J37:J39),0)</f>
        <v>0</v>
      </c>
      <c r="O36" s="53"/>
    </row>
    <row r="37" ht="130.5" customHeight="1" spans="1:15">
      <c r="A37" s="10">
        <v>21</v>
      </c>
      <c r="B37" s="12" t="s">
        <v>304</v>
      </c>
      <c r="C37" s="12" t="s">
        <v>279</v>
      </c>
      <c r="D37" s="12"/>
      <c r="E37" s="12" t="s">
        <v>280</v>
      </c>
      <c r="F37" s="30" t="s">
        <v>249</v>
      </c>
      <c r="G37" s="13">
        <v>521.8</v>
      </c>
      <c r="H37" s="13"/>
      <c r="I37" s="32"/>
      <c r="J37" s="57">
        <f t="shared" ref="J37:J39" si="4">ROUND(G37*ROUND(I37,2),0)</f>
        <v>0</v>
      </c>
      <c r="O37" s="13">
        <v>91.21</v>
      </c>
    </row>
    <row r="38" ht="130.5" customHeight="1" spans="1:15">
      <c r="A38" s="10">
        <v>22</v>
      </c>
      <c r="B38" s="12" t="s">
        <v>305</v>
      </c>
      <c r="C38" s="12" t="s">
        <v>299</v>
      </c>
      <c r="D38" s="12"/>
      <c r="E38" s="12" t="s">
        <v>300</v>
      </c>
      <c r="F38" s="30" t="s">
        <v>249</v>
      </c>
      <c r="G38" s="13">
        <v>106.5</v>
      </c>
      <c r="H38" s="13"/>
      <c r="I38" s="32"/>
      <c r="J38" s="57">
        <f t="shared" si="4"/>
        <v>0</v>
      </c>
      <c r="O38" s="13">
        <v>25.03</v>
      </c>
    </row>
    <row r="39" ht="117.75" customHeight="1" spans="1:15">
      <c r="A39" s="10">
        <v>23</v>
      </c>
      <c r="B39" s="12" t="s">
        <v>306</v>
      </c>
      <c r="C39" s="12" t="s">
        <v>261</v>
      </c>
      <c r="D39" s="12"/>
      <c r="E39" s="12" t="s">
        <v>302</v>
      </c>
      <c r="F39" s="30" t="s">
        <v>263</v>
      </c>
      <c r="G39" s="13">
        <v>6794.5</v>
      </c>
      <c r="H39" s="13"/>
      <c r="I39" s="32"/>
      <c r="J39" s="57">
        <f t="shared" si="4"/>
        <v>0</v>
      </c>
      <c r="O39" s="13">
        <v>0.29</v>
      </c>
    </row>
    <row r="40" ht="15.75" customHeight="1" spans="1:15">
      <c r="A40" s="10"/>
      <c r="B40" s="12"/>
      <c r="C40" s="53" t="s">
        <v>307</v>
      </c>
      <c r="D40" s="53"/>
      <c r="E40" s="53"/>
      <c r="F40" s="50"/>
      <c r="G40" s="53"/>
      <c r="H40" s="53"/>
      <c r="I40" s="54"/>
      <c r="J40" s="55">
        <f>ROUND(SUM(J41:J45),0)</f>
        <v>0</v>
      </c>
      <c r="O40" s="53"/>
    </row>
    <row r="41" ht="117.75" customHeight="1" spans="1:15">
      <c r="A41" s="10">
        <v>24</v>
      </c>
      <c r="B41" s="12" t="s">
        <v>308</v>
      </c>
      <c r="C41" s="12" t="s">
        <v>291</v>
      </c>
      <c r="D41" s="12"/>
      <c r="E41" s="12" t="s">
        <v>309</v>
      </c>
      <c r="F41" s="30" t="s">
        <v>263</v>
      </c>
      <c r="G41" s="13">
        <v>4745</v>
      </c>
      <c r="H41" s="13"/>
      <c r="I41" s="32"/>
      <c r="J41" s="57">
        <f t="shared" ref="J41:J45" si="5">ROUND(G41*ROUND(I41,2),0)</f>
        <v>0</v>
      </c>
      <c r="O41" s="13">
        <v>13.25</v>
      </c>
    </row>
    <row r="42" ht="117.75" customHeight="1" spans="1:15">
      <c r="A42" s="10">
        <v>25</v>
      </c>
      <c r="B42" s="12" t="s">
        <v>310</v>
      </c>
      <c r="C42" s="12" t="s">
        <v>247</v>
      </c>
      <c r="D42" s="12"/>
      <c r="E42" s="12" t="s">
        <v>311</v>
      </c>
      <c r="F42" s="30" t="s">
        <v>249</v>
      </c>
      <c r="G42" s="13">
        <v>16813.43</v>
      </c>
      <c r="H42" s="13"/>
      <c r="I42" s="32"/>
      <c r="J42" s="57">
        <f t="shared" si="5"/>
        <v>0</v>
      </c>
      <c r="O42" s="13">
        <v>5.14</v>
      </c>
    </row>
    <row r="43" ht="92.25" customHeight="1" spans="1:15">
      <c r="A43" s="10">
        <v>26</v>
      </c>
      <c r="B43" s="12" t="s">
        <v>312</v>
      </c>
      <c r="C43" s="12" t="s">
        <v>254</v>
      </c>
      <c r="D43" s="12"/>
      <c r="E43" s="12" t="s">
        <v>277</v>
      </c>
      <c r="F43" s="30" t="s">
        <v>249</v>
      </c>
      <c r="G43" s="13">
        <v>16813.43</v>
      </c>
      <c r="H43" s="13"/>
      <c r="I43" s="32"/>
      <c r="J43" s="57">
        <f t="shared" si="5"/>
        <v>0</v>
      </c>
      <c r="O43" s="13">
        <v>57.29</v>
      </c>
    </row>
    <row r="44" ht="130.5" customHeight="1" spans="1:15">
      <c r="A44" s="10">
        <v>27</v>
      </c>
      <c r="B44" s="12" t="s">
        <v>313</v>
      </c>
      <c r="C44" s="12" t="s">
        <v>279</v>
      </c>
      <c r="D44" s="12"/>
      <c r="E44" s="12" t="s">
        <v>280</v>
      </c>
      <c r="F44" s="30" t="s">
        <v>249</v>
      </c>
      <c r="G44" s="13">
        <v>9663.19</v>
      </c>
      <c r="H44" s="13"/>
      <c r="I44" s="32"/>
      <c r="J44" s="57">
        <f t="shared" si="5"/>
        <v>0</v>
      </c>
      <c r="O44" s="13">
        <v>91.21</v>
      </c>
    </row>
    <row r="45" ht="143.25" customHeight="1" spans="1:15">
      <c r="A45" s="10">
        <v>28</v>
      </c>
      <c r="B45" s="12" t="s">
        <v>314</v>
      </c>
      <c r="C45" s="12" t="s">
        <v>287</v>
      </c>
      <c r="D45" s="12"/>
      <c r="E45" s="12" t="s">
        <v>288</v>
      </c>
      <c r="F45" s="30" t="s">
        <v>249</v>
      </c>
      <c r="G45" s="13">
        <v>7150.24</v>
      </c>
      <c r="H45" s="13"/>
      <c r="I45" s="32"/>
      <c r="J45" s="57">
        <f t="shared" si="5"/>
        <v>0</v>
      </c>
      <c r="O45" s="13">
        <v>135.41</v>
      </c>
    </row>
    <row r="46" ht="15.75" customHeight="1" spans="1:15">
      <c r="A46" s="10"/>
      <c r="B46" s="12"/>
      <c r="C46" s="53" t="s">
        <v>315</v>
      </c>
      <c r="D46" s="53"/>
      <c r="E46" s="53"/>
      <c r="F46" s="50"/>
      <c r="G46" s="53"/>
      <c r="H46" s="53"/>
      <c r="I46" s="54"/>
      <c r="J46" s="55">
        <f>ROUND(SUM(J47:J52),0)</f>
        <v>0</v>
      </c>
      <c r="O46" s="53"/>
    </row>
    <row r="47" ht="117.75" customHeight="1" spans="1:15">
      <c r="A47" s="10">
        <v>29</v>
      </c>
      <c r="B47" s="12" t="s">
        <v>316</v>
      </c>
      <c r="C47" s="12" t="s">
        <v>291</v>
      </c>
      <c r="D47" s="12"/>
      <c r="E47" s="12" t="s">
        <v>309</v>
      </c>
      <c r="F47" s="30" t="s">
        <v>263</v>
      </c>
      <c r="G47" s="13">
        <v>2880</v>
      </c>
      <c r="H47" s="13"/>
      <c r="I47" s="32"/>
      <c r="J47" s="57">
        <f t="shared" ref="J47:J52" si="6">ROUND(G47*ROUND(I47,2),0)</f>
        <v>0</v>
      </c>
      <c r="O47" s="13">
        <v>13.25</v>
      </c>
    </row>
    <row r="48" ht="130.5" customHeight="1" spans="1:15">
      <c r="A48" s="10">
        <v>30</v>
      </c>
      <c r="B48" s="12" t="s">
        <v>317</v>
      </c>
      <c r="C48" s="12" t="s">
        <v>247</v>
      </c>
      <c r="D48" s="12"/>
      <c r="E48" s="12" t="s">
        <v>318</v>
      </c>
      <c r="F48" s="30" t="s">
        <v>249</v>
      </c>
      <c r="G48" s="13">
        <v>965.5</v>
      </c>
      <c r="H48" s="13"/>
      <c r="I48" s="32"/>
      <c r="J48" s="57">
        <f t="shared" si="6"/>
        <v>0</v>
      </c>
      <c r="O48" s="13">
        <v>5.14</v>
      </c>
    </row>
    <row r="49" ht="92.25" customHeight="1" spans="1:15">
      <c r="A49" s="10">
        <v>31</v>
      </c>
      <c r="B49" s="12" t="s">
        <v>319</v>
      </c>
      <c r="C49" s="12" t="s">
        <v>254</v>
      </c>
      <c r="D49" s="12"/>
      <c r="E49" s="12" t="s">
        <v>277</v>
      </c>
      <c r="F49" s="30" t="s">
        <v>249</v>
      </c>
      <c r="G49" s="13">
        <v>517.58</v>
      </c>
      <c r="H49" s="13"/>
      <c r="I49" s="32"/>
      <c r="J49" s="57">
        <f t="shared" si="6"/>
        <v>0</v>
      </c>
      <c r="O49" s="13">
        <v>57.29</v>
      </c>
    </row>
    <row r="50" ht="143.25" customHeight="1" spans="1:15">
      <c r="A50" s="10">
        <v>32</v>
      </c>
      <c r="B50" s="12" t="s">
        <v>320</v>
      </c>
      <c r="C50" s="12" t="s">
        <v>251</v>
      </c>
      <c r="D50" s="12"/>
      <c r="E50" s="12" t="s">
        <v>321</v>
      </c>
      <c r="F50" s="30" t="s">
        <v>249</v>
      </c>
      <c r="G50" s="13">
        <v>389.5</v>
      </c>
      <c r="H50" s="13"/>
      <c r="I50" s="32"/>
      <c r="J50" s="57">
        <f t="shared" si="6"/>
        <v>0</v>
      </c>
      <c r="O50" s="13">
        <v>7.95</v>
      </c>
    </row>
    <row r="51" ht="143.25" customHeight="1" spans="1:15">
      <c r="A51" s="10">
        <v>33</v>
      </c>
      <c r="B51" s="12" t="s">
        <v>322</v>
      </c>
      <c r="C51" s="12" t="s">
        <v>287</v>
      </c>
      <c r="D51" s="12"/>
      <c r="E51" s="12" t="s">
        <v>288</v>
      </c>
      <c r="F51" s="30" t="s">
        <v>249</v>
      </c>
      <c r="G51" s="13">
        <v>576</v>
      </c>
      <c r="H51" s="13"/>
      <c r="I51" s="32"/>
      <c r="J51" s="57">
        <f t="shared" si="6"/>
        <v>0</v>
      </c>
      <c r="O51" s="13">
        <v>135.41</v>
      </c>
    </row>
    <row r="52" ht="117.75" customHeight="1" spans="1:15">
      <c r="A52" s="10">
        <v>34</v>
      </c>
      <c r="B52" s="12" t="s">
        <v>323</v>
      </c>
      <c r="C52" s="12" t="s">
        <v>261</v>
      </c>
      <c r="D52" s="12"/>
      <c r="E52" s="12" t="s">
        <v>324</v>
      </c>
      <c r="F52" s="30" t="s">
        <v>263</v>
      </c>
      <c r="G52" s="13">
        <v>5460</v>
      </c>
      <c r="H52" s="13"/>
      <c r="I52" s="32"/>
      <c r="J52" s="57">
        <f t="shared" si="6"/>
        <v>0</v>
      </c>
      <c r="O52" s="13">
        <v>0.29</v>
      </c>
    </row>
    <row r="53" ht="15.75" customHeight="1" spans="1:15">
      <c r="A53" s="10"/>
      <c r="B53" s="12"/>
      <c r="C53" s="53" t="s">
        <v>325</v>
      </c>
      <c r="D53" s="53"/>
      <c r="E53" s="53"/>
      <c r="F53" s="50"/>
      <c r="G53" s="53"/>
      <c r="H53" s="53"/>
      <c r="I53" s="54"/>
      <c r="J53" s="55">
        <f>ROUND(SUM(J54:J54),0)</f>
        <v>0</v>
      </c>
      <c r="O53" s="53"/>
    </row>
    <row r="54" ht="15.75" customHeight="1" spans="1:15">
      <c r="A54" s="10"/>
      <c r="B54" s="12"/>
      <c r="C54" s="53" t="s">
        <v>326</v>
      </c>
      <c r="D54" s="53"/>
      <c r="E54" s="53"/>
      <c r="F54" s="50"/>
      <c r="G54" s="53"/>
      <c r="H54" s="53"/>
      <c r="I54" s="54"/>
      <c r="J54" s="55">
        <f>ROUND(SUM(J55:J77),0)</f>
        <v>0</v>
      </c>
      <c r="O54" s="53"/>
    </row>
    <row r="55" ht="130.5" customHeight="1" spans="1:15">
      <c r="A55" s="10">
        <v>35</v>
      </c>
      <c r="B55" s="12" t="s">
        <v>327</v>
      </c>
      <c r="C55" s="12" t="s">
        <v>328</v>
      </c>
      <c r="D55" s="12"/>
      <c r="E55" s="12" t="s">
        <v>329</v>
      </c>
      <c r="F55" s="30" t="s">
        <v>249</v>
      </c>
      <c r="G55" s="13">
        <v>827.9</v>
      </c>
      <c r="H55" s="13"/>
      <c r="I55" s="32"/>
      <c r="J55" s="57">
        <f t="shared" ref="J55:J77" si="7">ROUND(G55*ROUND(I55,2),0)</f>
        <v>0</v>
      </c>
      <c r="O55" s="13">
        <v>222.67</v>
      </c>
    </row>
    <row r="56" ht="130.5" customHeight="1" spans="1:15">
      <c r="A56" s="10">
        <v>36</v>
      </c>
      <c r="B56" s="12" t="s">
        <v>330</v>
      </c>
      <c r="C56" s="12" t="s">
        <v>331</v>
      </c>
      <c r="D56" s="12"/>
      <c r="E56" s="12" t="s">
        <v>332</v>
      </c>
      <c r="F56" s="30" t="s">
        <v>249</v>
      </c>
      <c r="G56" s="13">
        <v>22.3</v>
      </c>
      <c r="H56" s="13"/>
      <c r="I56" s="32"/>
      <c r="J56" s="57">
        <f t="shared" si="7"/>
        <v>0</v>
      </c>
      <c r="O56" s="13">
        <v>1273.61</v>
      </c>
    </row>
    <row r="57" ht="117.75" customHeight="1" spans="1:15">
      <c r="A57" s="10">
        <v>37</v>
      </c>
      <c r="B57" s="12" t="s">
        <v>333</v>
      </c>
      <c r="C57" s="12" t="s">
        <v>334</v>
      </c>
      <c r="D57" s="12"/>
      <c r="E57" s="12" t="s">
        <v>335</v>
      </c>
      <c r="F57" s="30" t="s">
        <v>336</v>
      </c>
      <c r="G57" s="13">
        <v>11.627</v>
      </c>
      <c r="H57" s="13"/>
      <c r="I57" s="32"/>
      <c r="J57" s="57">
        <f t="shared" si="7"/>
        <v>0</v>
      </c>
      <c r="O57" s="13">
        <v>7829.14</v>
      </c>
    </row>
    <row r="58" ht="130.5" customHeight="1" spans="1:15">
      <c r="A58" s="10">
        <v>38</v>
      </c>
      <c r="B58" s="12" t="s">
        <v>337</v>
      </c>
      <c r="C58" s="12" t="s">
        <v>338</v>
      </c>
      <c r="D58" s="12"/>
      <c r="E58" s="12" t="s">
        <v>339</v>
      </c>
      <c r="F58" s="30" t="s">
        <v>249</v>
      </c>
      <c r="G58" s="13">
        <v>26.2</v>
      </c>
      <c r="H58" s="13"/>
      <c r="I58" s="32"/>
      <c r="J58" s="57">
        <f t="shared" si="7"/>
        <v>0</v>
      </c>
      <c r="O58" s="13">
        <v>722.22</v>
      </c>
    </row>
    <row r="59" ht="66.75" customHeight="1" spans="1:15">
      <c r="A59" s="10">
        <v>39</v>
      </c>
      <c r="B59" s="12" t="s">
        <v>340</v>
      </c>
      <c r="C59" s="12" t="s">
        <v>295</v>
      </c>
      <c r="D59" s="12"/>
      <c r="E59" s="12" t="s">
        <v>341</v>
      </c>
      <c r="F59" s="30" t="s">
        <v>297</v>
      </c>
      <c r="G59" s="13">
        <v>52.5</v>
      </c>
      <c r="H59" s="13"/>
      <c r="I59" s="32"/>
      <c r="J59" s="57">
        <f t="shared" si="7"/>
        <v>0</v>
      </c>
      <c r="O59" s="13">
        <v>19.77</v>
      </c>
    </row>
    <row r="60" ht="105" customHeight="1" spans="1:15">
      <c r="A60" s="10">
        <v>40</v>
      </c>
      <c r="B60" s="12" t="s">
        <v>342</v>
      </c>
      <c r="C60" s="12" t="s">
        <v>343</v>
      </c>
      <c r="D60" s="12"/>
      <c r="E60" s="12" t="s">
        <v>344</v>
      </c>
      <c r="F60" s="30" t="s">
        <v>249</v>
      </c>
      <c r="G60" s="13">
        <v>17</v>
      </c>
      <c r="H60" s="13"/>
      <c r="I60" s="32"/>
      <c r="J60" s="57">
        <f t="shared" si="7"/>
        <v>0</v>
      </c>
      <c r="O60" s="13">
        <v>253.79</v>
      </c>
    </row>
    <row r="61" ht="130.5" customHeight="1" spans="1:15">
      <c r="A61" s="10">
        <v>41</v>
      </c>
      <c r="B61" s="12" t="s">
        <v>345</v>
      </c>
      <c r="C61" s="12" t="s">
        <v>299</v>
      </c>
      <c r="D61" s="12"/>
      <c r="E61" s="12" t="s">
        <v>300</v>
      </c>
      <c r="F61" s="30" t="s">
        <v>249</v>
      </c>
      <c r="G61" s="13">
        <v>181.9</v>
      </c>
      <c r="H61" s="13"/>
      <c r="I61" s="32"/>
      <c r="J61" s="57">
        <f t="shared" si="7"/>
        <v>0</v>
      </c>
      <c r="O61" s="13">
        <v>25.03</v>
      </c>
    </row>
    <row r="62" ht="105" customHeight="1" spans="1:15">
      <c r="A62" s="10">
        <v>42</v>
      </c>
      <c r="B62" s="12" t="s">
        <v>346</v>
      </c>
      <c r="C62" s="12" t="s">
        <v>343</v>
      </c>
      <c r="D62" s="12"/>
      <c r="E62" s="12" t="s">
        <v>347</v>
      </c>
      <c r="F62" s="30" t="s">
        <v>249</v>
      </c>
      <c r="G62" s="13">
        <v>110.6</v>
      </c>
      <c r="H62" s="13"/>
      <c r="I62" s="32"/>
      <c r="J62" s="57">
        <f t="shared" si="7"/>
        <v>0</v>
      </c>
      <c r="O62" s="13">
        <v>253.79</v>
      </c>
    </row>
    <row r="63" ht="130.5" customHeight="1" spans="1:15">
      <c r="A63" s="10">
        <v>43</v>
      </c>
      <c r="B63" s="12" t="s">
        <v>348</v>
      </c>
      <c r="C63" s="12" t="s">
        <v>247</v>
      </c>
      <c r="D63" s="12"/>
      <c r="E63" s="12" t="s">
        <v>349</v>
      </c>
      <c r="F63" s="30" t="s">
        <v>249</v>
      </c>
      <c r="G63" s="13">
        <v>1893.2</v>
      </c>
      <c r="H63" s="13"/>
      <c r="I63" s="32"/>
      <c r="J63" s="57">
        <f t="shared" si="7"/>
        <v>0</v>
      </c>
      <c r="O63" s="13">
        <v>5.14</v>
      </c>
    </row>
    <row r="64" ht="92.25" customHeight="1" spans="1:15">
      <c r="A64" s="10">
        <v>44</v>
      </c>
      <c r="B64" s="12" t="s">
        <v>350</v>
      </c>
      <c r="C64" s="12" t="s">
        <v>254</v>
      </c>
      <c r="D64" s="12"/>
      <c r="E64" s="12" t="s">
        <v>277</v>
      </c>
      <c r="F64" s="30" t="s">
        <v>249</v>
      </c>
      <c r="G64" s="13">
        <v>1893.2</v>
      </c>
      <c r="H64" s="13"/>
      <c r="I64" s="32"/>
      <c r="J64" s="57">
        <f t="shared" si="7"/>
        <v>0</v>
      </c>
      <c r="O64" s="13">
        <v>57.29</v>
      </c>
    </row>
    <row r="65" ht="92.25" customHeight="1" spans="1:15">
      <c r="A65" s="10">
        <v>45</v>
      </c>
      <c r="B65" s="12" t="s">
        <v>351</v>
      </c>
      <c r="C65" s="12" t="s">
        <v>352</v>
      </c>
      <c r="D65" s="12"/>
      <c r="E65" s="12" t="s">
        <v>353</v>
      </c>
      <c r="F65" s="30" t="s">
        <v>336</v>
      </c>
      <c r="G65" s="13">
        <v>1.956</v>
      </c>
      <c r="H65" s="13"/>
      <c r="I65" s="32"/>
      <c r="J65" s="57">
        <f t="shared" si="7"/>
        <v>0</v>
      </c>
      <c r="O65" s="13">
        <v>4980</v>
      </c>
    </row>
    <row r="66" ht="92.25" customHeight="1" spans="1:15">
      <c r="A66" s="10">
        <v>46</v>
      </c>
      <c r="B66" s="12" t="s">
        <v>354</v>
      </c>
      <c r="C66" s="12" t="s">
        <v>355</v>
      </c>
      <c r="D66" s="12"/>
      <c r="E66" s="12" t="s">
        <v>356</v>
      </c>
      <c r="F66" s="30" t="s">
        <v>249</v>
      </c>
      <c r="G66" s="13">
        <v>12.8</v>
      </c>
      <c r="H66" s="13"/>
      <c r="I66" s="32"/>
      <c r="J66" s="57">
        <f t="shared" si="7"/>
        <v>0</v>
      </c>
      <c r="O66" s="13">
        <v>209.35</v>
      </c>
    </row>
    <row r="67" ht="66.75" customHeight="1" spans="1:15">
      <c r="A67" s="10">
        <v>47</v>
      </c>
      <c r="B67" s="12" t="s">
        <v>357</v>
      </c>
      <c r="C67" s="12" t="s">
        <v>295</v>
      </c>
      <c r="D67" s="12"/>
      <c r="E67" s="12" t="s">
        <v>341</v>
      </c>
      <c r="F67" s="30" t="s">
        <v>297</v>
      </c>
      <c r="G67" s="13">
        <v>179</v>
      </c>
      <c r="H67" s="13"/>
      <c r="I67" s="32"/>
      <c r="J67" s="57">
        <f t="shared" si="7"/>
        <v>0</v>
      </c>
      <c r="O67" s="13">
        <v>19.77</v>
      </c>
    </row>
    <row r="68" ht="66.75" customHeight="1" spans="1:15">
      <c r="A68" s="10">
        <v>48</v>
      </c>
      <c r="B68" s="12" t="s">
        <v>358</v>
      </c>
      <c r="C68" s="12" t="s">
        <v>295</v>
      </c>
      <c r="D68" s="12"/>
      <c r="E68" s="12" t="s">
        <v>359</v>
      </c>
      <c r="F68" s="30" t="s">
        <v>297</v>
      </c>
      <c r="G68" s="13">
        <v>189.2</v>
      </c>
      <c r="H68" s="13"/>
      <c r="I68" s="32"/>
      <c r="J68" s="57">
        <f t="shared" si="7"/>
        <v>0</v>
      </c>
      <c r="O68" s="13">
        <v>45.77</v>
      </c>
    </row>
    <row r="69" ht="130.5" customHeight="1" spans="1:15">
      <c r="A69" s="10">
        <v>49</v>
      </c>
      <c r="B69" s="12" t="s">
        <v>360</v>
      </c>
      <c r="C69" s="12" t="s">
        <v>361</v>
      </c>
      <c r="D69" s="12"/>
      <c r="E69" s="12" t="s">
        <v>362</v>
      </c>
      <c r="F69" s="30" t="s">
        <v>249</v>
      </c>
      <c r="G69" s="13">
        <v>35.8</v>
      </c>
      <c r="H69" s="13"/>
      <c r="I69" s="32"/>
      <c r="J69" s="57">
        <f t="shared" si="7"/>
        <v>0</v>
      </c>
      <c r="O69" s="13">
        <v>1492.59</v>
      </c>
    </row>
    <row r="70" ht="143.25" customHeight="1" spans="1:15">
      <c r="A70" s="10">
        <v>50</v>
      </c>
      <c r="B70" s="12" t="s">
        <v>363</v>
      </c>
      <c r="C70" s="12" t="s">
        <v>364</v>
      </c>
      <c r="D70" s="12"/>
      <c r="E70" s="12" t="s">
        <v>365</v>
      </c>
      <c r="F70" s="30" t="s">
        <v>249</v>
      </c>
      <c r="G70" s="13">
        <v>161</v>
      </c>
      <c r="H70" s="13"/>
      <c r="I70" s="32"/>
      <c r="J70" s="57">
        <f t="shared" si="7"/>
        <v>0</v>
      </c>
      <c r="O70" s="13">
        <v>623.72</v>
      </c>
    </row>
    <row r="71" ht="92.25" customHeight="1" spans="1:15">
      <c r="A71" s="10">
        <v>51</v>
      </c>
      <c r="B71" s="12" t="s">
        <v>366</v>
      </c>
      <c r="C71" s="12" t="s">
        <v>352</v>
      </c>
      <c r="D71" s="12"/>
      <c r="E71" s="12" t="s">
        <v>367</v>
      </c>
      <c r="F71" s="30" t="s">
        <v>336</v>
      </c>
      <c r="G71" s="13">
        <v>7.45</v>
      </c>
      <c r="H71" s="13"/>
      <c r="I71" s="32"/>
      <c r="J71" s="57">
        <f t="shared" si="7"/>
        <v>0</v>
      </c>
      <c r="O71" s="13">
        <v>4736.37</v>
      </c>
    </row>
    <row r="72" ht="92.25" customHeight="1" spans="1:15">
      <c r="A72" s="10">
        <v>52</v>
      </c>
      <c r="B72" s="12" t="s">
        <v>368</v>
      </c>
      <c r="C72" s="12" t="s">
        <v>352</v>
      </c>
      <c r="D72" s="12"/>
      <c r="E72" s="12" t="s">
        <v>369</v>
      </c>
      <c r="F72" s="30" t="s">
        <v>336</v>
      </c>
      <c r="G72" s="13">
        <v>27.55</v>
      </c>
      <c r="H72" s="13"/>
      <c r="I72" s="32"/>
      <c r="J72" s="57">
        <f t="shared" si="7"/>
        <v>0</v>
      </c>
      <c r="O72" s="13">
        <v>4269.02</v>
      </c>
    </row>
    <row r="73" ht="168.75" customHeight="1" spans="1:15">
      <c r="A73" s="10">
        <v>53</v>
      </c>
      <c r="B73" s="12" t="s">
        <v>370</v>
      </c>
      <c r="C73" s="12" t="s">
        <v>371</v>
      </c>
      <c r="D73" s="12"/>
      <c r="E73" s="12" t="s">
        <v>372</v>
      </c>
      <c r="F73" s="30" t="s">
        <v>263</v>
      </c>
      <c r="G73" s="13">
        <v>120.1</v>
      </c>
      <c r="H73" s="13"/>
      <c r="I73" s="32"/>
      <c r="J73" s="57">
        <f t="shared" si="7"/>
        <v>0</v>
      </c>
      <c r="O73" s="13">
        <v>38.45</v>
      </c>
    </row>
    <row r="74" ht="66.75" customHeight="1" spans="1:15">
      <c r="A74" s="10">
        <v>54</v>
      </c>
      <c r="B74" s="12" t="s">
        <v>373</v>
      </c>
      <c r="C74" s="12" t="s">
        <v>291</v>
      </c>
      <c r="D74" s="12"/>
      <c r="E74" s="12" t="s">
        <v>374</v>
      </c>
      <c r="F74" s="30" t="s">
        <v>263</v>
      </c>
      <c r="G74" s="13">
        <v>638.6</v>
      </c>
      <c r="H74" s="13"/>
      <c r="I74" s="32"/>
      <c r="J74" s="57">
        <f t="shared" si="7"/>
        <v>0</v>
      </c>
      <c r="O74" s="13">
        <v>12.6</v>
      </c>
    </row>
    <row r="75" ht="66.75" customHeight="1" spans="1:15">
      <c r="A75" s="10">
        <v>55</v>
      </c>
      <c r="B75" s="12" t="s">
        <v>375</v>
      </c>
      <c r="C75" s="12" t="s">
        <v>291</v>
      </c>
      <c r="D75" s="12"/>
      <c r="E75" s="12" t="s">
        <v>376</v>
      </c>
      <c r="F75" s="30" t="s">
        <v>263</v>
      </c>
      <c r="G75" s="13">
        <v>287.7</v>
      </c>
      <c r="H75" s="13"/>
      <c r="I75" s="32"/>
      <c r="J75" s="57">
        <f t="shared" si="7"/>
        <v>0</v>
      </c>
      <c r="O75" s="13">
        <v>8.61</v>
      </c>
    </row>
    <row r="76" ht="105" customHeight="1" spans="1:15">
      <c r="A76" s="10">
        <v>56</v>
      </c>
      <c r="B76" s="12" t="s">
        <v>377</v>
      </c>
      <c r="C76" s="12" t="s">
        <v>378</v>
      </c>
      <c r="D76" s="12"/>
      <c r="E76" s="12" t="s">
        <v>379</v>
      </c>
      <c r="F76" s="30" t="s">
        <v>249</v>
      </c>
      <c r="G76" s="13">
        <v>104.8</v>
      </c>
      <c r="H76" s="13"/>
      <c r="I76" s="32"/>
      <c r="J76" s="57">
        <f t="shared" si="7"/>
        <v>0</v>
      </c>
      <c r="O76" s="13">
        <v>627.5</v>
      </c>
    </row>
    <row r="77" ht="117.75" customHeight="1" spans="1:15">
      <c r="A77" s="10">
        <v>57</v>
      </c>
      <c r="B77" s="12" t="s">
        <v>380</v>
      </c>
      <c r="C77" s="12" t="s">
        <v>381</v>
      </c>
      <c r="D77" s="12"/>
      <c r="E77" s="12" t="s">
        <v>382</v>
      </c>
      <c r="F77" s="30" t="s">
        <v>336</v>
      </c>
      <c r="G77" s="13">
        <v>115.1</v>
      </c>
      <c r="H77" s="13"/>
      <c r="I77" s="32"/>
      <c r="J77" s="57">
        <f t="shared" si="7"/>
        <v>0</v>
      </c>
      <c r="O77" s="13">
        <v>1001.9</v>
      </c>
    </row>
    <row r="78" ht="15.75" customHeight="1" spans="1:15">
      <c r="A78" s="10"/>
      <c r="B78" s="12"/>
      <c r="C78" s="53" t="s">
        <v>383</v>
      </c>
      <c r="D78" s="53"/>
      <c r="E78" s="53"/>
      <c r="F78" s="50"/>
      <c r="G78" s="53"/>
      <c r="H78" s="53"/>
      <c r="I78" s="54"/>
      <c r="J78" s="55">
        <f>ROUND(SUM(J79:J79),0)</f>
        <v>0</v>
      </c>
      <c r="O78" s="53"/>
    </row>
    <row r="79" ht="15.75" customHeight="1" spans="1:15">
      <c r="A79" s="10"/>
      <c r="B79" s="12"/>
      <c r="C79" s="53" t="s">
        <v>384</v>
      </c>
      <c r="D79" s="53"/>
      <c r="E79" s="53"/>
      <c r="F79" s="50"/>
      <c r="G79" s="53"/>
      <c r="H79" s="53"/>
      <c r="I79" s="54"/>
      <c r="J79" s="55">
        <f>ROUND(SUM(J80:J84),0)</f>
        <v>0</v>
      </c>
      <c r="O79" s="53"/>
    </row>
    <row r="80" ht="105" customHeight="1" spans="1:15">
      <c r="A80" s="10">
        <v>58</v>
      </c>
      <c r="B80" s="12" t="s">
        <v>385</v>
      </c>
      <c r="C80" s="12" t="s">
        <v>386</v>
      </c>
      <c r="D80" s="12"/>
      <c r="E80" s="12" t="s">
        <v>387</v>
      </c>
      <c r="F80" s="30" t="s">
        <v>249</v>
      </c>
      <c r="G80" s="13">
        <v>290.1</v>
      </c>
      <c r="H80" s="13"/>
      <c r="I80" s="32"/>
      <c r="J80" s="57">
        <f t="shared" ref="J80:J84" si="8">ROUND(G80*ROUND(I80,2),0)</f>
        <v>0</v>
      </c>
      <c r="O80" s="13">
        <v>8.53</v>
      </c>
    </row>
    <row r="81" ht="92.25" customHeight="1" spans="1:15">
      <c r="A81" s="10">
        <v>59</v>
      </c>
      <c r="B81" s="12" t="s">
        <v>388</v>
      </c>
      <c r="C81" s="12" t="s">
        <v>254</v>
      </c>
      <c r="D81" s="12"/>
      <c r="E81" s="12" t="s">
        <v>255</v>
      </c>
      <c r="F81" s="30" t="s">
        <v>249</v>
      </c>
      <c r="G81" s="13">
        <v>290.1</v>
      </c>
      <c r="H81" s="13"/>
      <c r="I81" s="32"/>
      <c r="J81" s="57">
        <f t="shared" si="8"/>
        <v>0</v>
      </c>
      <c r="O81" s="13">
        <v>60.13</v>
      </c>
    </row>
    <row r="82" ht="92.25" customHeight="1" spans="1:15">
      <c r="A82" s="10">
        <v>60</v>
      </c>
      <c r="B82" s="12" t="s">
        <v>389</v>
      </c>
      <c r="C82" s="12" t="s">
        <v>390</v>
      </c>
      <c r="D82" s="12"/>
      <c r="E82" s="12" t="s">
        <v>391</v>
      </c>
      <c r="F82" s="30" t="s">
        <v>249</v>
      </c>
      <c r="G82" s="13">
        <v>290.1</v>
      </c>
      <c r="H82" s="13"/>
      <c r="I82" s="32"/>
      <c r="J82" s="57">
        <f t="shared" si="8"/>
        <v>0</v>
      </c>
      <c r="O82" s="13">
        <v>945.63</v>
      </c>
    </row>
    <row r="83" ht="92.25" customHeight="1" spans="1:15">
      <c r="A83" s="10">
        <v>61</v>
      </c>
      <c r="B83" s="12" t="s">
        <v>392</v>
      </c>
      <c r="C83" s="12" t="s">
        <v>393</v>
      </c>
      <c r="D83" s="12"/>
      <c r="E83" s="12" t="s">
        <v>394</v>
      </c>
      <c r="F83" s="30" t="s">
        <v>249</v>
      </c>
      <c r="G83" s="13">
        <v>60.4</v>
      </c>
      <c r="H83" s="13"/>
      <c r="I83" s="32"/>
      <c r="J83" s="57">
        <f t="shared" si="8"/>
        <v>0</v>
      </c>
      <c r="O83" s="13">
        <v>827.81</v>
      </c>
    </row>
    <row r="84" ht="92.25" customHeight="1" spans="1:15">
      <c r="A84" s="10">
        <v>62</v>
      </c>
      <c r="B84" s="12" t="s">
        <v>395</v>
      </c>
      <c r="C84" s="12" t="s">
        <v>352</v>
      </c>
      <c r="D84" s="12"/>
      <c r="E84" s="12" t="s">
        <v>396</v>
      </c>
      <c r="F84" s="30" t="s">
        <v>336</v>
      </c>
      <c r="G84" s="13">
        <v>23.547</v>
      </c>
      <c r="H84" s="13"/>
      <c r="I84" s="32"/>
      <c r="J84" s="57">
        <f t="shared" si="8"/>
        <v>0</v>
      </c>
      <c r="O84" s="13">
        <v>4756.59</v>
      </c>
    </row>
    <row r="85" ht="15.75" customHeight="1" spans="1:15">
      <c r="A85" s="10"/>
      <c r="B85" s="12"/>
      <c r="C85" s="53" t="s">
        <v>397</v>
      </c>
      <c r="D85" s="53"/>
      <c r="E85" s="53"/>
      <c r="F85" s="50"/>
      <c r="G85" s="53"/>
      <c r="H85" s="53"/>
      <c r="I85" s="54"/>
      <c r="J85" s="55">
        <f>ROUND(SUM(J86:J86),0)</f>
        <v>0</v>
      </c>
      <c r="O85" s="53"/>
    </row>
    <row r="86" ht="15.75" customHeight="1" spans="1:15">
      <c r="A86" s="10"/>
      <c r="B86" s="12"/>
      <c r="C86" s="53" t="s">
        <v>398</v>
      </c>
      <c r="D86" s="53"/>
      <c r="E86" s="53"/>
      <c r="F86" s="50"/>
      <c r="G86" s="53"/>
      <c r="H86" s="53"/>
      <c r="I86" s="54"/>
      <c r="J86" s="55">
        <f>ROUND(SUM(J87:J87),0)</f>
        <v>0</v>
      </c>
      <c r="O86" s="53"/>
    </row>
    <row r="87" ht="143.25" customHeight="1" spans="1:15">
      <c r="A87" s="10">
        <v>63</v>
      </c>
      <c r="B87" s="12" t="s">
        <v>399</v>
      </c>
      <c r="C87" s="12" t="s">
        <v>400</v>
      </c>
      <c r="D87" s="12"/>
      <c r="E87" s="12" t="s">
        <v>401</v>
      </c>
      <c r="F87" s="30" t="s">
        <v>263</v>
      </c>
      <c r="G87" s="13">
        <v>4369.2</v>
      </c>
      <c r="H87" s="13"/>
      <c r="I87" s="32"/>
      <c r="J87" s="57">
        <f t="shared" ref="J87:J92" si="9">ROUND(G87*ROUND(I87,2),0)</f>
        <v>0</v>
      </c>
      <c r="O87" s="13">
        <v>18.6</v>
      </c>
    </row>
    <row r="88" ht="15.75" customHeight="1" spans="1:15">
      <c r="A88" s="10"/>
      <c r="B88" s="12"/>
      <c r="C88" s="53" t="s">
        <v>402</v>
      </c>
      <c r="D88" s="53"/>
      <c r="E88" s="53"/>
      <c r="F88" s="50"/>
      <c r="G88" s="53"/>
      <c r="H88" s="53"/>
      <c r="I88" s="54"/>
      <c r="J88" s="55">
        <f>ROUND(SUM(J89:J92),0)</f>
        <v>0</v>
      </c>
      <c r="O88" s="53"/>
    </row>
    <row r="89" ht="194.25" customHeight="1" spans="1:15">
      <c r="A89" s="10">
        <v>64</v>
      </c>
      <c r="B89" s="12" t="s">
        <v>403</v>
      </c>
      <c r="C89" s="12" t="s">
        <v>400</v>
      </c>
      <c r="D89" s="12"/>
      <c r="E89" s="12" t="s">
        <v>404</v>
      </c>
      <c r="F89" s="30" t="s">
        <v>263</v>
      </c>
      <c r="G89" s="13">
        <v>6772.4</v>
      </c>
      <c r="H89" s="13"/>
      <c r="I89" s="32"/>
      <c r="J89" s="57">
        <f t="shared" si="9"/>
        <v>0</v>
      </c>
      <c r="O89" s="13">
        <v>41.93</v>
      </c>
    </row>
    <row r="90" ht="92.25" customHeight="1" spans="1:15">
      <c r="A90" s="10">
        <v>65</v>
      </c>
      <c r="B90" s="12" t="s">
        <v>405</v>
      </c>
      <c r="C90" s="12" t="s">
        <v>338</v>
      </c>
      <c r="D90" s="12"/>
      <c r="E90" s="12" t="s">
        <v>406</v>
      </c>
      <c r="F90" s="30" t="s">
        <v>249</v>
      </c>
      <c r="G90" s="13">
        <v>260.4</v>
      </c>
      <c r="H90" s="13"/>
      <c r="I90" s="32"/>
      <c r="J90" s="57">
        <f t="shared" si="9"/>
        <v>0</v>
      </c>
      <c r="O90" s="13">
        <v>631.46</v>
      </c>
    </row>
    <row r="91" ht="92.25" customHeight="1" spans="1:15">
      <c r="A91" s="10">
        <v>66</v>
      </c>
      <c r="B91" s="12" t="s">
        <v>407</v>
      </c>
      <c r="C91" s="12" t="s">
        <v>247</v>
      </c>
      <c r="D91" s="12"/>
      <c r="E91" s="12" t="s">
        <v>408</v>
      </c>
      <c r="F91" s="30" t="s">
        <v>249</v>
      </c>
      <c r="G91" s="13">
        <v>279</v>
      </c>
      <c r="H91" s="13"/>
      <c r="I91" s="32"/>
      <c r="J91" s="57">
        <f t="shared" si="9"/>
        <v>0</v>
      </c>
      <c r="O91" s="13">
        <v>5.14</v>
      </c>
    </row>
    <row r="92" ht="92.25" customHeight="1" spans="1:15">
      <c r="A92" s="10">
        <v>67</v>
      </c>
      <c r="B92" s="12" t="s">
        <v>409</v>
      </c>
      <c r="C92" s="12" t="s">
        <v>254</v>
      </c>
      <c r="D92" s="12"/>
      <c r="E92" s="12" t="s">
        <v>255</v>
      </c>
      <c r="F92" s="30" t="s">
        <v>249</v>
      </c>
      <c r="G92" s="13">
        <v>279</v>
      </c>
      <c r="H92" s="13"/>
      <c r="I92" s="32"/>
      <c r="J92" s="57">
        <f t="shared" si="9"/>
        <v>0</v>
      </c>
      <c r="O92" s="13">
        <v>57.29</v>
      </c>
    </row>
    <row r="93" ht="15.75" customHeight="1" spans="1:15">
      <c r="A93" s="10"/>
      <c r="B93" s="12"/>
      <c r="C93" s="53" t="s">
        <v>410</v>
      </c>
      <c r="D93" s="53"/>
      <c r="E93" s="53"/>
      <c r="F93" s="50"/>
      <c r="G93" s="53"/>
      <c r="H93" s="53"/>
      <c r="I93" s="54"/>
      <c r="J93" s="55">
        <f>ROUND(SUM(J94:J106),0)</f>
        <v>0</v>
      </c>
      <c r="O93" s="53"/>
    </row>
    <row r="94" ht="92.25" customHeight="1" spans="1:15">
      <c r="A94" s="10">
        <v>68</v>
      </c>
      <c r="B94" s="12" t="s">
        <v>411</v>
      </c>
      <c r="C94" s="12" t="s">
        <v>247</v>
      </c>
      <c r="D94" s="12"/>
      <c r="E94" s="12" t="s">
        <v>408</v>
      </c>
      <c r="F94" s="30" t="s">
        <v>249</v>
      </c>
      <c r="G94" s="13">
        <v>9503.55</v>
      </c>
      <c r="H94" s="13"/>
      <c r="I94" s="32"/>
      <c r="J94" s="57">
        <f t="shared" ref="J94:J106" si="10">ROUND(G94*ROUND(I94,2),0)</f>
        <v>0</v>
      </c>
      <c r="O94" s="13">
        <v>5.14</v>
      </c>
    </row>
    <row r="95" ht="92.25" customHeight="1" spans="1:15">
      <c r="A95" s="10">
        <v>69</v>
      </c>
      <c r="B95" s="12" t="s">
        <v>412</v>
      </c>
      <c r="C95" s="12" t="s">
        <v>254</v>
      </c>
      <c r="D95" s="12"/>
      <c r="E95" s="12" t="s">
        <v>255</v>
      </c>
      <c r="F95" s="30" t="s">
        <v>249</v>
      </c>
      <c r="G95" s="13">
        <v>1640.88</v>
      </c>
      <c r="H95" s="13"/>
      <c r="I95" s="32"/>
      <c r="J95" s="57">
        <f t="shared" si="10"/>
        <v>0</v>
      </c>
      <c r="O95" s="13">
        <v>57.29</v>
      </c>
    </row>
    <row r="96" ht="143.25" customHeight="1" spans="1:15">
      <c r="A96" s="10">
        <v>70</v>
      </c>
      <c r="B96" s="12" t="s">
        <v>413</v>
      </c>
      <c r="C96" s="12" t="s">
        <v>414</v>
      </c>
      <c r="D96" s="12"/>
      <c r="E96" s="12" t="s">
        <v>415</v>
      </c>
      <c r="F96" s="30" t="s">
        <v>249</v>
      </c>
      <c r="G96" s="13">
        <v>6837.1</v>
      </c>
      <c r="H96" s="13"/>
      <c r="I96" s="32"/>
      <c r="J96" s="57">
        <f t="shared" si="10"/>
        <v>0</v>
      </c>
      <c r="O96" s="13">
        <v>15.16</v>
      </c>
    </row>
    <row r="97" ht="130.5" customHeight="1" spans="1:15">
      <c r="A97" s="10">
        <v>71</v>
      </c>
      <c r="B97" s="12" t="s">
        <v>416</v>
      </c>
      <c r="C97" s="12" t="s">
        <v>299</v>
      </c>
      <c r="D97" s="12"/>
      <c r="E97" s="12" t="s">
        <v>300</v>
      </c>
      <c r="F97" s="30" t="s">
        <v>249</v>
      </c>
      <c r="G97" s="13">
        <v>7531.43</v>
      </c>
      <c r="H97" s="13"/>
      <c r="I97" s="32"/>
      <c r="J97" s="57">
        <f t="shared" si="10"/>
        <v>0</v>
      </c>
      <c r="O97" s="13">
        <v>25.03</v>
      </c>
    </row>
    <row r="98" ht="245.25" customHeight="1" spans="1:15">
      <c r="A98" s="10">
        <v>72</v>
      </c>
      <c r="B98" s="12" t="s">
        <v>417</v>
      </c>
      <c r="C98" s="12" t="s">
        <v>418</v>
      </c>
      <c r="D98" s="12"/>
      <c r="E98" s="12" t="s">
        <v>419</v>
      </c>
      <c r="F98" s="30" t="s">
        <v>249</v>
      </c>
      <c r="G98" s="13">
        <v>4889.27</v>
      </c>
      <c r="H98" s="13"/>
      <c r="I98" s="32"/>
      <c r="J98" s="57">
        <f t="shared" si="10"/>
        <v>0</v>
      </c>
      <c r="O98" s="13">
        <v>840.25</v>
      </c>
    </row>
    <row r="99" ht="130.5" customHeight="1" spans="1:15">
      <c r="A99" s="10">
        <v>73</v>
      </c>
      <c r="B99" s="12" t="s">
        <v>420</v>
      </c>
      <c r="C99" s="12" t="s">
        <v>279</v>
      </c>
      <c r="D99" s="12"/>
      <c r="E99" s="12" t="s">
        <v>280</v>
      </c>
      <c r="F99" s="30" t="s">
        <v>249</v>
      </c>
      <c r="G99" s="13">
        <v>2506.28</v>
      </c>
      <c r="H99" s="13"/>
      <c r="I99" s="32"/>
      <c r="J99" s="57">
        <f t="shared" si="10"/>
        <v>0</v>
      </c>
      <c r="O99" s="13">
        <v>91.21</v>
      </c>
    </row>
    <row r="100" ht="143.25" customHeight="1" spans="1:15">
      <c r="A100" s="10">
        <v>74</v>
      </c>
      <c r="B100" s="12" t="s">
        <v>421</v>
      </c>
      <c r="C100" s="12" t="s">
        <v>378</v>
      </c>
      <c r="D100" s="12"/>
      <c r="E100" s="12" t="s">
        <v>422</v>
      </c>
      <c r="F100" s="30" t="s">
        <v>249</v>
      </c>
      <c r="G100" s="13">
        <v>473.85</v>
      </c>
      <c r="H100" s="13"/>
      <c r="I100" s="32"/>
      <c r="J100" s="57">
        <f t="shared" si="10"/>
        <v>0</v>
      </c>
      <c r="O100" s="13">
        <v>643.36</v>
      </c>
    </row>
    <row r="101" ht="66.75" customHeight="1" spans="1:15">
      <c r="A101" s="10">
        <v>75</v>
      </c>
      <c r="B101" s="12" t="s">
        <v>423</v>
      </c>
      <c r="C101" s="12" t="s">
        <v>291</v>
      </c>
      <c r="D101" s="12"/>
      <c r="E101" s="12" t="s">
        <v>424</v>
      </c>
      <c r="F101" s="30" t="s">
        <v>263</v>
      </c>
      <c r="G101" s="13">
        <v>1449</v>
      </c>
      <c r="H101" s="13"/>
      <c r="I101" s="32"/>
      <c r="J101" s="57">
        <f t="shared" si="10"/>
        <v>0</v>
      </c>
      <c r="O101" s="13">
        <v>8.61</v>
      </c>
    </row>
    <row r="102" ht="92.25" customHeight="1" spans="1:15">
      <c r="A102" s="10">
        <v>76</v>
      </c>
      <c r="B102" s="12" t="s">
        <v>425</v>
      </c>
      <c r="C102" s="12" t="s">
        <v>352</v>
      </c>
      <c r="D102" s="12"/>
      <c r="E102" s="12" t="s">
        <v>396</v>
      </c>
      <c r="F102" s="30" t="s">
        <v>336</v>
      </c>
      <c r="G102" s="13">
        <v>9.38</v>
      </c>
      <c r="H102" s="13"/>
      <c r="I102" s="32"/>
      <c r="J102" s="57">
        <f t="shared" si="10"/>
        <v>0</v>
      </c>
      <c r="O102" s="13">
        <v>4736.37</v>
      </c>
    </row>
    <row r="103" ht="92.25" customHeight="1" spans="1:15">
      <c r="A103" s="10">
        <v>77</v>
      </c>
      <c r="B103" s="12" t="s">
        <v>426</v>
      </c>
      <c r="C103" s="12" t="s">
        <v>352</v>
      </c>
      <c r="D103" s="12"/>
      <c r="E103" s="12" t="s">
        <v>369</v>
      </c>
      <c r="F103" s="30" t="s">
        <v>336</v>
      </c>
      <c r="G103" s="13">
        <v>415.88</v>
      </c>
      <c r="H103" s="13"/>
      <c r="I103" s="32"/>
      <c r="J103" s="57">
        <f t="shared" si="10"/>
        <v>0</v>
      </c>
      <c r="O103" s="13">
        <v>4269.02</v>
      </c>
    </row>
    <row r="104" ht="105" customHeight="1" spans="1:15">
      <c r="A104" s="10">
        <v>78</v>
      </c>
      <c r="B104" s="12" t="s">
        <v>427</v>
      </c>
      <c r="C104" s="12" t="s">
        <v>343</v>
      </c>
      <c r="D104" s="12"/>
      <c r="E104" s="12" t="s">
        <v>428</v>
      </c>
      <c r="F104" s="30" t="s">
        <v>249</v>
      </c>
      <c r="G104" s="13">
        <v>1052.3</v>
      </c>
      <c r="H104" s="13"/>
      <c r="I104" s="32"/>
      <c r="J104" s="57">
        <f t="shared" si="10"/>
        <v>0</v>
      </c>
      <c r="O104" s="13">
        <v>253.79</v>
      </c>
    </row>
    <row r="105" ht="130.5" customHeight="1" spans="1:15">
      <c r="A105" s="10">
        <v>79</v>
      </c>
      <c r="B105" s="12" t="s">
        <v>429</v>
      </c>
      <c r="C105" s="12" t="s">
        <v>414</v>
      </c>
      <c r="D105" s="12"/>
      <c r="E105" s="12" t="s">
        <v>430</v>
      </c>
      <c r="F105" s="30" t="s">
        <v>249</v>
      </c>
      <c r="G105" s="13">
        <v>4570.35</v>
      </c>
      <c r="H105" s="13"/>
      <c r="I105" s="32"/>
      <c r="J105" s="57">
        <f t="shared" si="10"/>
        <v>0</v>
      </c>
      <c r="O105" s="13">
        <v>179.08</v>
      </c>
    </row>
    <row r="106" ht="168.75" customHeight="1" spans="1:15">
      <c r="A106" s="10">
        <v>80</v>
      </c>
      <c r="B106" s="12" t="s">
        <v>431</v>
      </c>
      <c r="C106" s="12" t="s">
        <v>371</v>
      </c>
      <c r="D106" s="12"/>
      <c r="E106" s="12" t="s">
        <v>432</v>
      </c>
      <c r="F106" s="30" t="s">
        <v>263</v>
      </c>
      <c r="G106" s="13">
        <v>5582.17</v>
      </c>
      <c r="H106" s="13"/>
      <c r="I106" s="32"/>
      <c r="J106" s="57">
        <f t="shared" si="10"/>
        <v>0</v>
      </c>
      <c r="O106" s="13">
        <v>38.45</v>
      </c>
    </row>
    <row r="107" ht="15.75" customHeight="1" spans="1:15">
      <c r="A107" s="10"/>
      <c r="B107" s="12"/>
      <c r="C107" s="53" t="s">
        <v>433</v>
      </c>
      <c r="D107" s="53"/>
      <c r="E107" s="53"/>
      <c r="F107" s="50"/>
      <c r="G107" s="53"/>
      <c r="H107" s="53"/>
      <c r="I107" s="54"/>
      <c r="J107" s="55">
        <f>ROUND(SUM(J108:J112),0)</f>
        <v>0</v>
      </c>
      <c r="O107" s="53"/>
    </row>
    <row r="108" ht="92.25" customHeight="1" spans="1:15">
      <c r="A108" s="10">
        <v>81</v>
      </c>
      <c r="B108" s="12" t="s">
        <v>434</v>
      </c>
      <c r="C108" s="12" t="s">
        <v>247</v>
      </c>
      <c r="D108" s="12"/>
      <c r="E108" s="12" t="s">
        <v>408</v>
      </c>
      <c r="F108" s="30" t="s">
        <v>249</v>
      </c>
      <c r="G108" s="13">
        <v>201.12</v>
      </c>
      <c r="H108" s="13"/>
      <c r="I108" s="32"/>
      <c r="J108" s="57">
        <f t="shared" ref="J108:J112" si="11">ROUND(G108*ROUND(I108,2),0)</f>
        <v>0</v>
      </c>
      <c r="O108" s="13">
        <v>5.14</v>
      </c>
    </row>
    <row r="109" ht="92.25" customHeight="1" spans="1:15">
      <c r="A109" s="10">
        <v>82</v>
      </c>
      <c r="B109" s="12" t="s">
        <v>435</v>
      </c>
      <c r="C109" s="12" t="s">
        <v>254</v>
      </c>
      <c r="D109" s="12"/>
      <c r="E109" s="12" t="s">
        <v>255</v>
      </c>
      <c r="F109" s="30" t="s">
        <v>249</v>
      </c>
      <c r="G109" s="13">
        <v>124.02</v>
      </c>
      <c r="H109" s="13"/>
      <c r="I109" s="32"/>
      <c r="J109" s="57">
        <f t="shared" si="11"/>
        <v>0</v>
      </c>
      <c r="O109" s="13">
        <v>57.29</v>
      </c>
    </row>
    <row r="110" ht="143.25" customHeight="1" spans="1:15">
      <c r="A110" s="10">
        <v>83</v>
      </c>
      <c r="B110" s="12" t="s">
        <v>436</v>
      </c>
      <c r="C110" s="12" t="s">
        <v>414</v>
      </c>
      <c r="D110" s="12"/>
      <c r="E110" s="12" t="s">
        <v>415</v>
      </c>
      <c r="F110" s="30" t="s">
        <v>249</v>
      </c>
      <c r="G110" s="13">
        <v>67.04</v>
      </c>
      <c r="H110" s="13"/>
      <c r="I110" s="32"/>
      <c r="J110" s="57">
        <f t="shared" si="11"/>
        <v>0</v>
      </c>
      <c r="O110" s="13">
        <v>15.16</v>
      </c>
    </row>
    <row r="111" ht="245.25" customHeight="1" spans="1:15">
      <c r="A111" s="10">
        <v>84</v>
      </c>
      <c r="B111" s="12" t="s">
        <v>437</v>
      </c>
      <c r="C111" s="12" t="s">
        <v>418</v>
      </c>
      <c r="D111" s="12"/>
      <c r="E111" s="12" t="s">
        <v>419</v>
      </c>
      <c r="F111" s="30" t="s">
        <v>249</v>
      </c>
      <c r="G111" s="13">
        <v>261.76</v>
      </c>
      <c r="H111" s="13"/>
      <c r="I111" s="32"/>
      <c r="J111" s="57">
        <f t="shared" si="11"/>
        <v>0</v>
      </c>
      <c r="O111" s="13">
        <v>936.15</v>
      </c>
    </row>
    <row r="112" ht="168.75" customHeight="1" spans="1:15">
      <c r="A112" s="10">
        <v>85</v>
      </c>
      <c r="B112" s="12" t="s">
        <v>438</v>
      </c>
      <c r="C112" s="12" t="s">
        <v>371</v>
      </c>
      <c r="D112" s="12"/>
      <c r="E112" s="12" t="s">
        <v>432</v>
      </c>
      <c r="F112" s="30" t="s">
        <v>263</v>
      </c>
      <c r="G112" s="13">
        <v>693.21</v>
      </c>
      <c r="H112" s="13"/>
      <c r="I112" s="32"/>
      <c r="J112" s="57">
        <f t="shared" si="11"/>
        <v>0</v>
      </c>
      <c r="O112" s="13">
        <v>38.45</v>
      </c>
    </row>
    <row r="113" ht="15.75" customHeight="1" spans="1:15">
      <c r="A113" s="10"/>
      <c r="B113" s="12"/>
      <c r="C113" s="53" t="s">
        <v>439</v>
      </c>
      <c r="D113" s="53"/>
      <c r="E113" s="53"/>
      <c r="F113" s="50"/>
      <c r="G113" s="53"/>
      <c r="H113" s="53"/>
      <c r="I113" s="54"/>
      <c r="J113" s="55">
        <f>ROUND(SUM(J114:J117),0)</f>
        <v>0</v>
      </c>
      <c r="O113" s="53"/>
    </row>
    <row r="114" ht="143.25" customHeight="1" spans="1:15">
      <c r="A114" s="10">
        <v>86</v>
      </c>
      <c r="B114" s="12" t="s">
        <v>440</v>
      </c>
      <c r="C114" s="12" t="s">
        <v>361</v>
      </c>
      <c r="D114" s="12"/>
      <c r="E114" s="12" t="s">
        <v>441</v>
      </c>
      <c r="F114" s="30" t="s">
        <v>249</v>
      </c>
      <c r="G114" s="13">
        <v>686.42</v>
      </c>
      <c r="H114" s="13"/>
      <c r="I114" s="32"/>
      <c r="J114" s="57">
        <f t="shared" ref="J114:J117" si="12">ROUND(G114*ROUND(I114,2),0)</f>
        <v>0</v>
      </c>
      <c r="O114" s="13">
        <v>1442.67</v>
      </c>
    </row>
    <row r="115" ht="130.5" customHeight="1" spans="1:15">
      <c r="A115" s="10">
        <v>87</v>
      </c>
      <c r="B115" s="12" t="s">
        <v>442</v>
      </c>
      <c r="C115" s="12" t="s">
        <v>338</v>
      </c>
      <c r="D115" s="12"/>
      <c r="E115" s="12" t="s">
        <v>443</v>
      </c>
      <c r="F115" s="30" t="s">
        <v>249</v>
      </c>
      <c r="G115" s="13">
        <v>184.64</v>
      </c>
      <c r="H115" s="13"/>
      <c r="I115" s="32"/>
      <c r="J115" s="57">
        <f t="shared" si="12"/>
        <v>0</v>
      </c>
      <c r="O115" s="13">
        <v>732.53</v>
      </c>
    </row>
    <row r="116" ht="92.25" customHeight="1" spans="1:15">
      <c r="A116" s="10">
        <v>88</v>
      </c>
      <c r="B116" s="12" t="s">
        <v>444</v>
      </c>
      <c r="C116" s="12" t="s">
        <v>352</v>
      </c>
      <c r="D116" s="12"/>
      <c r="E116" s="12" t="s">
        <v>445</v>
      </c>
      <c r="F116" s="30" t="s">
        <v>336</v>
      </c>
      <c r="G116" s="13">
        <v>37</v>
      </c>
      <c r="H116" s="13"/>
      <c r="I116" s="32"/>
      <c r="J116" s="57">
        <f t="shared" si="12"/>
        <v>0</v>
      </c>
      <c r="O116" s="13">
        <v>4736.37</v>
      </c>
    </row>
    <row r="117" ht="92.25" customHeight="1" spans="1:15">
      <c r="A117" s="10">
        <v>89</v>
      </c>
      <c r="B117" s="12" t="s">
        <v>446</v>
      </c>
      <c r="C117" s="12" t="s">
        <v>352</v>
      </c>
      <c r="D117" s="12"/>
      <c r="E117" s="12" t="s">
        <v>369</v>
      </c>
      <c r="F117" s="30" t="s">
        <v>336</v>
      </c>
      <c r="G117" s="13">
        <v>119.12</v>
      </c>
      <c r="H117" s="13"/>
      <c r="I117" s="32"/>
      <c r="J117" s="57">
        <f t="shared" si="12"/>
        <v>0</v>
      </c>
      <c r="O117" s="13">
        <v>4269.02</v>
      </c>
    </row>
    <row r="118" ht="15.75" customHeight="1" spans="1:15">
      <c r="A118" s="10"/>
      <c r="B118" s="12"/>
      <c r="C118" s="53" t="s">
        <v>447</v>
      </c>
      <c r="D118" s="53"/>
      <c r="E118" s="53"/>
      <c r="F118" s="50"/>
      <c r="G118" s="53"/>
      <c r="H118" s="53"/>
      <c r="I118" s="54"/>
      <c r="J118" s="55">
        <f>ROUND(SUM(J119:J126),0)</f>
        <v>0</v>
      </c>
      <c r="O118" s="53"/>
    </row>
    <row r="119" ht="270.75" customHeight="1" spans="1:15">
      <c r="A119" s="10">
        <v>90</v>
      </c>
      <c r="B119" s="12" t="s">
        <v>448</v>
      </c>
      <c r="C119" s="12" t="s">
        <v>418</v>
      </c>
      <c r="D119" s="12"/>
      <c r="E119" s="12" t="s">
        <v>449</v>
      </c>
      <c r="F119" s="30" t="s">
        <v>249</v>
      </c>
      <c r="G119" s="13">
        <v>3361.8</v>
      </c>
      <c r="H119" s="13"/>
      <c r="I119" s="32"/>
      <c r="J119" s="57">
        <f t="shared" ref="J119:J126" si="13">ROUND(G119*ROUND(I119,2),0)</f>
        <v>0</v>
      </c>
      <c r="O119" s="13">
        <v>732.12</v>
      </c>
    </row>
    <row r="120" ht="130.5" customHeight="1" spans="1:15">
      <c r="A120" s="10">
        <v>91</v>
      </c>
      <c r="B120" s="12" t="s">
        <v>450</v>
      </c>
      <c r="C120" s="12" t="s">
        <v>247</v>
      </c>
      <c r="D120" s="12"/>
      <c r="E120" s="12" t="s">
        <v>349</v>
      </c>
      <c r="F120" s="30" t="s">
        <v>249</v>
      </c>
      <c r="G120" s="13">
        <v>1982.5</v>
      </c>
      <c r="H120" s="13"/>
      <c r="I120" s="32"/>
      <c r="J120" s="57">
        <f t="shared" si="13"/>
        <v>0</v>
      </c>
      <c r="O120" s="13">
        <v>5.14</v>
      </c>
    </row>
    <row r="121" ht="92.25" customHeight="1" spans="1:15">
      <c r="A121" s="10">
        <v>92</v>
      </c>
      <c r="B121" s="12" t="s">
        <v>451</v>
      </c>
      <c r="C121" s="12" t="s">
        <v>254</v>
      </c>
      <c r="D121" s="12"/>
      <c r="E121" s="12" t="s">
        <v>255</v>
      </c>
      <c r="F121" s="30" t="s">
        <v>249</v>
      </c>
      <c r="G121" s="13">
        <v>1982.5</v>
      </c>
      <c r="H121" s="13"/>
      <c r="I121" s="32"/>
      <c r="J121" s="57">
        <f t="shared" si="13"/>
        <v>0</v>
      </c>
      <c r="O121" s="13">
        <v>57.29</v>
      </c>
    </row>
    <row r="122" ht="156" customHeight="1" spans="1:15">
      <c r="A122" s="10">
        <v>93</v>
      </c>
      <c r="B122" s="12" t="s">
        <v>452</v>
      </c>
      <c r="C122" s="12" t="s">
        <v>299</v>
      </c>
      <c r="D122" s="12"/>
      <c r="E122" s="12" t="s">
        <v>453</v>
      </c>
      <c r="F122" s="30" t="s">
        <v>249</v>
      </c>
      <c r="G122" s="13">
        <v>93.1</v>
      </c>
      <c r="H122" s="13"/>
      <c r="I122" s="32"/>
      <c r="J122" s="57">
        <f t="shared" si="13"/>
        <v>0</v>
      </c>
      <c r="O122" s="13">
        <v>25.03</v>
      </c>
    </row>
    <row r="123" ht="156" customHeight="1" spans="1:15">
      <c r="A123" s="10">
        <v>94</v>
      </c>
      <c r="B123" s="12" t="s">
        <v>454</v>
      </c>
      <c r="C123" s="12" t="s">
        <v>381</v>
      </c>
      <c r="D123" s="12"/>
      <c r="E123" s="12" t="s">
        <v>455</v>
      </c>
      <c r="F123" s="30" t="s">
        <v>336</v>
      </c>
      <c r="G123" s="13">
        <v>238.5</v>
      </c>
      <c r="H123" s="13"/>
      <c r="I123" s="32"/>
      <c r="J123" s="57">
        <f t="shared" si="13"/>
        <v>0</v>
      </c>
      <c r="O123" s="13">
        <v>1146.46</v>
      </c>
    </row>
    <row r="124" ht="92.25" customHeight="1" spans="1:15">
      <c r="A124" s="10">
        <v>95</v>
      </c>
      <c r="B124" s="12" t="s">
        <v>456</v>
      </c>
      <c r="C124" s="12" t="s">
        <v>457</v>
      </c>
      <c r="D124" s="12"/>
      <c r="E124" s="12" t="s">
        <v>458</v>
      </c>
      <c r="F124" s="30" t="s">
        <v>336</v>
      </c>
      <c r="G124" s="13">
        <v>147.96</v>
      </c>
      <c r="H124" s="13"/>
      <c r="I124" s="32"/>
      <c r="J124" s="57">
        <f t="shared" si="13"/>
        <v>0</v>
      </c>
      <c r="O124" s="13">
        <v>4414.14</v>
      </c>
    </row>
    <row r="125" ht="92.25" customHeight="1" spans="1:15">
      <c r="A125" s="10">
        <v>96</v>
      </c>
      <c r="B125" s="12" t="s">
        <v>459</v>
      </c>
      <c r="C125" s="12" t="s">
        <v>457</v>
      </c>
      <c r="D125" s="12"/>
      <c r="E125" s="12" t="s">
        <v>460</v>
      </c>
      <c r="F125" s="30" t="s">
        <v>336</v>
      </c>
      <c r="G125" s="13">
        <v>153</v>
      </c>
      <c r="H125" s="13"/>
      <c r="I125" s="32"/>
      <c r="J125" s="57">
        <f t="shared" si="13"/>
        <v>0</v>
      </c>
      <c r="O125" s="13">
        <v>4607.03</v>
      </c>
    </row>
    <row r="126" ht="168.75" customHeight="1" spans="1:15">
      <c r="A126" s="10">
        <v>97</v>
      </c>
      <c r="B126" s="12" t="s">
        <v>461</v>
      </c>
      <c r="C126" s="12" t="s">
        <v>371</v>
      </c>
      <c r="D126" s="12"/>
      <c r="E126" s="12" t="s">
        <v>372</v>
      </c>
      <c r="F126" s="30" t="s">
        <v>263</v>
      </c>
      <c r="G126" s="13">
        <v>1810.1</v>
      </c>
      <c r="H126" s="13"/>
      <c r="I126" s="32"/>
      <c r="J126" s="57">
        <f t="shared" si="13"/>
        <v>0</v>
      </c>
      <c r="O126" s="13">
        <v>38.45</v>
      </c>
    </row>
    <row r="127" ht="15.75" customHeight="1" spans="1:15">
      <c r="A127" s="10"/>
      <c r="B127" s="12"/>
      <c r="C127" s="53" t="s">
        <v>462</v>
      </c>
      <c r="D127" s="53"/>
      <c r="E127" s="53"/>
      <c r="F127" s="50"/>
      <c r="G127" s="53"/>
      <c r="H127" s="53"/>
      <c r="I127" s="54"/>
      <c r="J127" s="55">
        <f>ROUND(SUM(J128:J132),0)</f>
        <v>0</v>
      </c>
      <c r="O127" s="53"/>
    </row>
    <row r="128" ht="105" customHeight="1" spans="1:15">
      <c r="A128" s="10">
        <v>98</v>
      </c>
      <c r="B128" s="12" t="s">
        <v>463</v>
      </c>
      <c r="C128" s="12" t="s">
        <v>251</v>
      </c>
      <c r="D128" s="12"/>
      <c r="E128" s="12" t="s">
        <v>464</v>
      </c>
      <c r="F128" s="30" t="s">
        <v>249</v>
      </c>
      <c r="G128" s="13">
        <v>420</v>
      </c>
      <c r="H128" s="13"/>
      <c r="I128" s="32"/>
      <c r="J128" s="57">
        <f t="shared" ref="J128:J132" si="14">ROUND(G128*ROUND(I128,2),0)</f>
        <v>0</v>
      </c>
      <c r="O128" s="13">
        <v>26.54</v>
      </c>
    </row>
    <row r="129" ht="143.25" customHeight="1" spans="1:15">
      <c r="A129" s="10">
        <v>99</v>
      </c>
      <c r="B129" s="12" t="s">
        <v>465</v>
      </c>
      <c r="C129" s="12" t="s">
        <v>400</v>
      </c>
      <c r="D129" s="12"/>
      <c r="E129" s="12" t="s">
        <v>401</v>
      </c>
      <c r="F129" s="30" t="s">
        <v>263</v>
      </c>
      <c r="G129" s="13">
        <v>360.56</v>
      </c>
      <c r="H129" s="13"/>
      <c r="I129" s="32"/>
      <c r="J129" s="57">
        <f t="shared" si="14"/>
        <v>0</v>
      </c>
      <c r="O129" s="13">
        <v>18.6</v>
      </c>
    </row>
    <row r="130" ht="92.25" customHeight="1" spans="1:15">
      <c r="A130" s="10">
        <v>100</v>
      </c>
      <c r="B130" s="12" t="s">
        <v>466</v>
      </c>
      <c r="C130" s="12" t="s">
        <v>390</v>
      </c>
      <c r="D130" s="12"/>
      <c r="E130" s="12" t="s">
        <v>467</v>
      </c>
      <c r="F130" s="30" t="s">
        <v>249</v>
      </c>
      <c r="G130" s="13">
        <v>100</v>
      </c>
      <c r="H130" s="13"/>
      <c r="I130" s="32"/>
      <c r="J130" s="57">
        <f t="shared" si="14"/>
        <v>0</v>
      </c>
      <c r="O130" s="13">
        <v>384.38</v>
      </c>
    </row>
    <row r="131" ht="92.25" customHeight="1" spans="1:15">
      <c r="A131" s="10">
        <v>101</v>
      </c>
      <c r="B131" s="12" t="s">
        <v>468</v>
      </c>
      <c r="C131" s="12" t="s">
        <v>469</v>
      </c>
      <c r="D131" s="12"/>
      <c r="E131" s="12" t="s">
        <v>470</v>
      </c>
      <c r="F131" s="30" t="s">
        <v>263</v>
      </c>
      <c r="G131" s="13">
        <v>270</v>
      </c>
      <c r="H131" s="13"/>
      <c r="I131" s="32"/>
      <c r="J131" s="57">
        <f t="shared" si="14"/>
        <v>0</v>
      </c>
      <c r="O131" s="13">
        <v>133.28</v>
      </c>
    </row>
    <row r="132" ht="79.5" customHeight="1" spans="1:15">
      <c r="A132" s="10">
        <v>102</v>
      </c>
      <c r="B132" s="12" t="s">
        <v>471</v>
      </c>
      <c r="C132" s="12" t="s">
        <v>472</v>
      </c>
      <c r="D132" s="12"/>
      <c r="E132" s="12" t="s">
        <v>473</v>
      </c>
      <c r="F132" s="30" t="s">
        <v>263</v>
      </c>
      <c r="G132" s="13">
        <v>270</v>
      </c>
      <c r="H132" s="13"/>
      <c r="I132" s="32"/>
      <c r="J132" s="57">
        <f t="shared" si="14"/>
        <v>0</v>
      </c>
      <c r="O132" s="13">
        <v>34.9</v>
      </c>
    </row>
    <row r="133" ht="41.25" customHeight="1" spans="1:15">
      <c r="A133" s="10"/>
      <c r="B133" s="12"/>
      <c r="C133" s="53" t="s">
        <v>474</v>
      </c>
      <c r="D133" s="53"/>
      <c r="E133" s="53"/>
      <c r="F133" s="50"/>
      <c r="G133" s="53"/>
      <c r="H133" s="53"/>
      <c r="I133" s="54"/>
      <c r="J133" s="55">
        <f>ROUND(J134,0)</f>
        <v>0</v>
      </c>
      <c r="O133" s="53"/>
    </row>
    <row r="134" ht="15.75" customHeight="1" spans="1:15">
      <c r="A134" s="10"/>
      <c r="B134" s="12"/>
      <c r="C134" s="53" t="s">
        <v>241</v>
      </c>
      <c r="D134" s="53"/>
      <c r="E134" s="53"/>
      <c r="F134" s="50"/>
      <c r="G134" s="53"/>
      <c r="H134" s="53"/>
      <c r="I134" s="54"/>
      <c r="J134" s="55">
        <f>ROUND(J135,0)</f>
        <v>0</v>
      </c>
      <c r="O134" s="53"/>
    </row>
    <row r="135" ht="15.75" customHeight="1" spans="1:15">
      <c r="A135" s="10"/>
      <c r="B135" s="12"/>
      <c r="C135" s="53" t="s">
        <v>475</v>
      </c>
      <c r="D135" s="53"/>
      <c r="E135" s="53"/>
      <c r="F135" s="50"/>
      <c r="G135" s="53"/>
      <c r="H135" s="53"/>
      <c r="I135" s="54"/>
      <c r="J135" s="55">
        <f>ROUND(J136+J159+J166+J176+J185+J198+J203+J207+J212+J214+J216+J225,0)</f>
        <v>0</v>
      </c>
      <c r="O135" s="53"/>
    </row>
    <row r="136" ht="15.75" customHeight="1" spans="1:15">
      <c r="A136" s="10"/>
      <c r="B136" s="12"/>
      <c r="C136" s="53" t="s">
        <v>476</v>
      </c>
      <c r="D136" s="53"/>
      <c r="E136" s="53"/>
      <c r="F136" s="50"/>
      <c r="G136" s="53"/>
      <c r="H136" s="53"/>
      <c r="I136" s="54"/>
      <c r="J136" s="55">
        <f>ROUND(J137+J143+J148,0)</f>
        <v>0</v>
      </c>
      <c r="O136" s="53"/>
    </row>
    <row r="137" ht="28.5" customHeight="1" spans="1:15">
      <c r="A137" s="10"/>
      <c r="B137" s="12"/>
      <c r="C137" s="53" t="s">
        <v>477</v>
      </c>
      <c r="D137" s="53"/>
      <c r="E137" s="53"/>
      <c r="F137" s="50"/>
      <c r="G137" s="53"/>
      <c r="H137" s="53"/>
      <c r="I137" s="54"/>
      <c r="J137" s="55">
        <f>ROUND(SUM(J138:J142),0)</f>
        <v>0</v>
      </c>
      <c r="O137" s="53"/>
    </row>
    <row r="138" ht="92.25" customHeight="1" spans="1:15">
      <c r="A138" s="10">
        <v>103</v>
      </c>
      <c r="B138" s="12" t="s">
        <v>478</v>
      </c>
      <c r="C138" s="12" t="s">
        <v>479</v>
      </c>
      <c r="D138" s="12"/>
      <c r="E138" s="12" t="s">
        <v>480</v>
      </c>
      <c r="F138" s="30" t="s">
        <v>263</v>
      </c>
      <c r="G138" s="13">
        <v>11237.7</v>
      </c>
      <c r="H138" s="13"/>
      <c r="I138" s="32"/>
      <c r="J138" s="57">
        <f t="shared" ref="J138:J142" si="15">ROUND(G138*ROUND(I138,2),0)</f>
        <v>0</v>
      </c>
      <c r="O138" s="13">
        <v>2.37</v>
      </c>
    </row>
    <row r="139" ht="79.5" customHeight="1" spans="1:15">
      <c r="A139" s="10">
        <v>104</v>
      </c>
      <c r="B139" s="12" t="s">
        <v>471</v>
      </c>
      <c r="C139" s="12" t="s">
        <v>472</v>
      </c>
      <c r="D139" s="12"/>
      <c r="E139" s="12" t="s">
        <v>473</v>
      </c>
      <c r="F139" s="30" t="s">
        <v>263</v>
      </c>
      <c r="G139" s="13">
        <v>11237.7</v>
      </c>
      <c r="H139" s="13"/>
      <c r="I139" s="32"/>
      <c r="J139" s="57">
        <f t="shared" si="15"/>
        <v>0</v>
      </c>
      <c r="O139" s="13">
        <v>34.9</v>
      </c>
    </row>
    <row r="140" ht="105" customHeight="1" spans="1:15">
      <c r="A140" s="10">
        <v>105</v>
      </c>
      <c r="B140" s="12" t="s">
        <v>481</v>
      </c>
      <c r="C140" s="12" t="s">
        <v>482</v>
      </c>
      <c r="D140" s="12"/>
      <c r="E140" s="12" t="s">
        <v>483</v>
      </c>
      <c r="F140" s="30" t="s">
        <v>263</v>
      </c>
      <c r="G140" s="13">
        <v>10642.6</v>
      </c>
      <c r="H140" s="13"/>
      <c r="I140" s="32"/>
      <c r="J140" s="57">
        <f t="shared" si="15"/>
        <v>0</v>
      </c>
      <c r="O140" s="13">
        <v>115.18</v>
      </c>
    </row>
    <row r="141" ht="105" customHeight="1" spans="1:15">
      <c r="A141" s="10">
        <v>106</v>
      </c>
      <c r="B141" s="12" t="s">
        <v>484</v>
      </c>
      <c r="C141" s="12" t="s">
        <v>482</v>
      </c>
      <c r="D141" s="12"/>
      <c r="E141" s="12" t="s">
        <v>485</v>
      </c>
      <c r="F141" s="30" t="s">
        <v>263</v>
      </c>
      <c r="G141" s="13">
        <v>10642.6</v>
      </c>
      <c r="H141" s="13"/>
      <c r="I141" s="32"/>
      <c r="J141" s="57">
        <f t="shared" si="15"/>
        <v>0</v>
      </c>
      <c r="O141" s="13">
        <v>89.2</v>
      </c>
    </row>
    <row r="142" ht="105" customHeight="1" spans="1:15">
      <c r="A142" s="10">
        <v>107</v>
      </c>
      <c r="B142" s="12" t="s">
        <v>486</v>
      </c>
      <c r="C142" s="12" t="s">
        <v>482</v>
      </c>
      <c r="D142" s="12"/>
      <c r="E142" s="12" t="s">
        <v>487</v>
      </c>
      <c r="F142" s="30" t="s">
        <v>263</v>
      </c>
      <c r="G142" s="13">
        <v>11420.3</v>
      </c>
      <c r="H142" s="13"/>
      <c r="I142" s="32"/>
      <c r="J142" s="57">
        <f t="shared" si="15"/>
        <v>0</v>
      </c>
      <c r="O142" s="13">
        <v>89.2</v>
      </c>
    </row>
    <row r="143" ht="28.5" customHeight="1" spans="1:15">
      <c r="A143" s="10"/>
      <c r="B143" s="12"/>
      <c r="C143" s="53" t="s">
        <v>488</v>
      </c>
      <c r="D143" s="53"/>
      <c r="E143" s="53"/>
      <c r="F143" s="50"/>
      <c r="G143" s="53"/>
      <c r="H143" s="53"/>
      <c r="I143" s="54"/>
      <c r="J143" s="55">
        <f>ROUND(SUM(J144:J147),0)</f>
        <v>0</v>
      </c>
      <c r="O143" s="53"/>
    </row>
    <row r="144" ht="92.25" customHeight="1" spans="1:15">
      <c r="A144" s="10">
        <v>108</v>
      </c>
      <c r="B144" s="12" t="s">
        <v>489</v>
      </c>
      <c r="C144" s="12" t="s">
        <v>479</v>
      </c>
      <c r="D144" s="12"/>
      <c r="E144" s="12" t="s">
        <v>480</v>
      </c>
      <c r="F144" s="30" t="s">
        <v>263</v>
      </c>
      <c r="G144" s="13">
        <v>40018.3</v>
      </c>
      <c r="H144" s="13"/>
      <c r="I144" s="32"/>
      <c r="J144" s="57">
        <f t="shared" ref="J144:J147" si="16">ROUND(G144*ROUND(I144,2),0)</f>
        <v>0</v>
      </c>
      <c r="O144" s="13">
        <v>2.37</v>
      </c>
    </row>
    <row r="145" ht="79.5" customHeight="1" spans="1:15">
      <c r="A145" s="10">
        <v>109</v>
      </c>
      <c r="B145" s="12" t="s">
        <v>490</v>
      </c>
      <c r="C145" s="12" t="s">
        <v>472</v>
      </c>
      <c r="D145" s="12"/>
      <c r="E145" s="12" t="s">
        <v>473</v>
      </c>
      <c r="F145" s="30" t="s">
        <v>263</v>
      </c>
      <c r="G145" s="13">
        <v>40018.3</v>
      </c>
      <c r="H145" s="13"/>
      <c r="I145" s="32"/>
      <c r="J145" s="57">
        <f t="shared" si="16"/>
        <v>0</v>
      </c>
      <c r="O145" s="13">
        <v>34.9</v>
      </c>
    </row>
    <row r="146" ht="92.25" customHeight="1" spans="1:15">
      <c r="A146" s="10">
        <v>110</v>
      </c>
      <c r="B146" s="12" t="s">
        <v>491</v>
      </c>
      <c r="C146" s="12" t="s">
        <v>482</v>
      </c>
      <c r="D146" s="12"/>
      <c r="E146" s="12" t="s">
        <v>492</v>
      </c>
      <c r="F146" s="30" t="s">
        <v>263</v>
      </c>
      <c r="G146" s="13">
        <v>38702.4</v>
      </c>
      <c r="H146" s="13"/>
      <c r="I146" s="32"/>
      <c r="J146" s="57">
        <f t="shared" si="16"/>
        <v>0</v>
      </c>
      <c r="O146" s="13">
        <v>115.18</v>
      </c>
    </row>
    <row r="147" ht="92.25" customHeight="1" spans="1:15">
      <c r="A147" s="10">
        <v>111</v>
      </c>
      <c r="B147" s="12" t="s">
        <v>493</v>
      </c>
      <c r="C147" s="12" t="s">
        <v>482</v>
      </c>
      <c r="D147" s="12"/>
      <c r="E147" s="12" t="s">
        <v>494</v>
      </c>
      <c r="F147" s="30" t="s">
        <v>263</v>
      </c>
      <c r="G147" s="13">
        <v>39610.1</v>
      </c>
      <c r="H147" s="13"/>
      <c r="I147" s="32"/>
      <c r="J147" s="57">
        <f t="shared" si="16"/>
        <v>0</v>
      </c>
      <c r="O147" s="13">
        <v>115.18</v>
      </c>
    </row>
    <row r="148" ht="28.5" customHeight="1" spans="1:15">
      <c r="A148" s="10"/>
      <c r="B148" s="12"/>
      <c r="C148" s="53" t="s">
        <v>495</v>
      </c>
      <c r="D148" s="53"/>
      <c r="E148" s="53"/>
      <c r="F148" s="50"/>
      <c r="G148" s="53"/>
      <c r="H148" s="53"/>
      <c r="I148" s="54"/>
      <c r="J148" s="55">
        <f>ROUND(SUM(J149:J158),0)</f>
        <v>0</v>
      </c>
      <c r="O148" s="53"/>
    </row>
    <row r="149" ht="66.75" customHeight="1" spans="1:15">
      <c r="A149" s="10">
        <v>112</v>
      </c>
      <c r="B149" s="12" t="s">
        <v>496</v>
      </c>
      <c r="C149" s="12" t="s">
        <v>497</v>
      </c>
      <c r="D149" s="12"/>
      <c r="E149" s="12" t="s">
        <v>498</v>
      </c>
      <c r="F149" s="30" t="s">
        <v>263</v>
      </c>
      <c r="G149" s="13">
        <v>2022.3</v>
      </c>
      <c r="H149" s="13"/>
      <c r="I149" s="32"/>
      <c r="J149" s="57">
        <f t="shared" ref="J149:J158" si="17">ROUND(G149*ROUND(I149,2),0)</f>
        <v>0</v>
      </c>
      <c r="O149" s="13">
        <v>4.37</v>
      </c>
    </row>
    <row r="150" ht="66.75" customHeight="1" spans="1:15">
      <c r="A150" s="10">
        <v>113</v>
      </c>
      <c r="B150" s="12" t="s">
        <v>499</v>
      </c>
      <c r="C150" s="12" t="s">
        <v>497</v>
      </c>
      <c r="D150" s="12"/>
      <c r="E150" s="12" t="s">
        <v>500</v>
      </c>
      <c r="F150" s="30" t="s">
        <v>263</v>
      </c>
      <c r="G150" s="13">
        <v>1555.17</v>
      </c>
      <c r="H150" s="13"/>
      <c r="I150" s="32"/>
      <c r="J150" s="57">
        <f t="shared" si="17"/>
        <v>0</v>
      </c>
      <c r="O150" s="13">
        <v>15.13</v>
      </c>
    </row>
    <row r="151" ht="66.75" customHeight="1" spans="1:15">
      <c r="A151" s="10">
        <v>114</v>
      </c>
      <c r="B151" s="12" t="s">
        <v>501</v>
      </c>
      <c r="C151" s="12" t="s">
        <v>502</v>
      </c>
      <c r="D151" s="12"/>
      <c r="E151" s="12" t="s">
        <v>503</v>
      </c>
      <c r="F151" s="30" t="s">
        <v>263</v>
      </c>
      <c r="G151" s="13">
        <v>777.8</v>
      </c>
      <c r="H151" s="13"/>
      <c r="I151" s="32"/>
      <c r="J151" s="57">
        <f t="shared" si="17"/>
        <v>0</v>
      </c>
      <c r="O151" s="13">
        <v>16.18</v>
      </c>
    </row>
    <row r="152" ht="66.75" customHeight="1" spans="1:15">
      <c r="A152" s="10">
        <v>115</v>
      </c>
      <c r="B152" s="12" t="s">
        <v>504</v>
      </c>
      <c r="C152" s="12" t="s">
        <v>502</v>
      </c>
      <c r="D152" s="12"/>
      <c r="E152" s="12" t="s">
        <v>505</v>
      </c>
      <c r="F152" s="30" t="s">
        <v>263</v>
      </c>
      <c r="G152" s="13">
        <v>684.5</v>
      </c>
      <c r="H152" s="13"/>
      <c r="I152" s="32"/>
      <c r="J152" s="57">
        <f t="shared" si="17"/>
        <v>0</v>
      </c>
      <c r="O152" s="13">
        <v>22.13</v>
      </c>
    </row>
    <row r="153" ht="66.75" customHeight="1" spans="1:15">
      <c r="A153" s="10">
        <v>116</v>
      </c>
      <c r="B153" s="12" t="s">
        <v>506</v>
      </c>
      <c r="C153" s="12" t="s">
        <v>497</v>
      </c>
      <c r="D153" s="12"/>
      <c r="E153" s="12" t="s">
        <v>498</v>
      </c>
      <c r="F153" s="30" t="s">
        <v>263</v>
      </c>
      <c r="G153" s="13">
        <v>2360.3</v>
      </c>
      <c r="H153" s="13"/>
      <c r="I153" s="32"/>
      <c r="J153" s="57">
        <f t="shared" si="17"/>
        <v>0</v>
      </c>
      <c r="O153" s="13">
        <v>4.37</v>
      </c>
    </row>
    <row r="154" ht="66.75" customHeight="1" spans="1:15">
      <c r="A154" s="10">
        <v>117</v>
      </c>
      <c r="B154" s="12" t="s">
        <v>507</v>
      </c>
      <c r="C154" s="12" t="s">
        <v>497</v>
      </c>
      <c r="D154" s="12"/>
      <c r="E154" s="12" t="s">
        <v>508</v>
      </c>
      <c r="F154" s="30" t="s">
        <v>263</v>
      </c>
      <c r="G154" s="13">
        <v>1815.5</v>
      </c>
      <c r="H154" s="13"/>
      <c r="I154" s="32"/>
      <c r="J154" s="57">
        <f t="shared" si="17"/>
        <v>0</v>
      </c>
      <c r="O154" s="13">
        <v>14.05</v>
      </c>
    </row>
    <row r="155" ht="66.75" customHeight="1" spans="1:15">
      <c r="A155" s="10">
        <v>118</v>
      </c>
      <c r="B155" s="12" t="s">
        <v>509</v>
      </c>
      <c r="C155" s="12" t="s">
        <v>502</v>
      </c>
      <c r="D155" s="12"/>
      <c r="E155" s="12" t="s">
        <v>505</v>
      </c>
      <c r="F155" s="30" t="s">
        <v>263</v>
      </c>
      <c r="G155" s="13">
        <v>1706.7</v>
      </c>
      <c r="H155" s="13"/>
      <c r="I155" s="32"/>
      <c r="J155" s="57">
        <f t="shared" si="17"/>
        <v>0</v>
      </c>
      <c r="O155" s="13">
        <v>22.13</v>
      </c>
    </row>
    <row r="156" ht="105" customHeight="1" spans="1:15">
      <c r="A156" s="10">
        <v>119</v>
      </c>
      <c r="B156" s="12" t="s">
        <v>246</v>
      </c>
      <c r="C156" s="12" t="s">
        <v>247</v>
      </c>
      <c r="D156" s="12"/>
      <c r="E156" s="12" t="s">
        <v>248</v>
      </c>
      <c r="F156" s="30" t="s">
        <v>249</v>
      </c>
      <c r="G156" s="13">
        <v>14190</v>
      </c>
      <c r="H156" s="13"/>
      <c r="I156" s="32"/>
      <c r="J156" s="57">
        <f t="shared" si="17"/>
        <v>0</v>
      </c>
      <c r="O156" s="13">
        <v>5.14</v>
      </c>
    </row>
    <row r="157" ht="92.25" customHeight="1" spans="1:15">
      <c r="A157" s="10">
        <v>120</v>
      </c>
      <c r="B157" s="12" t="s">
        <v>253</v>
      </c>
      <c r="C157" s="12" t="s">
        <v>254</v>
      </c>
      <c r="D157" s="12"/>
      <c r="E157" s="12" t="s">
        <v>255</v>
      </c>
      <c r="F157" s="30" t="s">
        <v>249</v>
      </c>
      <c r="G157" s="13">
        <v>14190</v>
      </c>
      <c r="H157" s="13"/>
      <c r="I157" s="32"/>
      <c r="J157" s="57">
        <f t="shared" si="17"/>
        <v>0</v>
      </c>
      <c r="O157" s="13">
        <v>57.29</v>
      </c>
    </row>
    <row r="158" ht="66.75" customHeight="1" spans="1:15">
      <c r="A158" s="10">
        <v>121</v>
      </c>
      <c r="B158" s="12" t="s">
        <v>290</v>
      </c>
      <c r="C158" s="12" t="s">
        <v>291</v>
      </c>
      <c r="D158" s="12"/>
      <c r="E158" s="12" t="s">
        <v>510</v>
      </c>
      <c r="F158" s="30" t="s">
        <v>263</v>
      </c>
      <c r="G158" s="13">
        <v>13484.7</v>
      </c>
      <c r="H158" s="13"/>
      <c r="I158" s="32"/>
      <c r="J158" s="57">
        <f t="shared" si="17"/>
        <v>0</v>
      </c>
      <c r="O158" s="13">
        <v>16.28</v>
      </c>
    </row>
    <row r="159" ht="15.75" customHeight="1" spans="1:15">
      <c r="A159" s="10"/>
      <c r="B159" s="12"/>
      <c r="C159" s="53" t="s">
        <v>511</v>
      </c>
      <c r="D159" s="53"/>
      <c r="E159" s="53"/>
      <c r="F159" s="50"/>
      <c r="G159" s="53"/>
      <c r="H159" s="53"/>
      <c r="I159" s="54"/>
      <c r="J159" s="55">
        <f>ROUND(SUM(J160:J165),0)</f>
        <v>0</v>
      </c>
      <c r="O159" s="53"/>
    </row>
    <row r="160" ht="92.25" customHeight="1" spans="1:15">
      <c r="A160" s="10">
        <v>122</v>
      </c>
      <c r="B160" s="12" t="s">
        <v>512</v>
      </c>
      <c r="C160" s="12" t="s">
        <v>513</v>
      </c>
      <c r="D160" s="12"/>
      <c r="E160" s="12" t="s">
        <v>514</v>
      </c>
      <c r="F160" s="30" t="s">
        <v>263</v>
      </c>
      <c r="G160" s="13">
        <v>24159</v>
      </c>
      <c r="H160" s="13"/>
      <c r="I160" s="32"/>
      <c r="J160" s="57">
        <f t="shared" ref="J160:J165" si="18">ROUND(G160*ROUND(I160,2),0)</f>
        <v>0</v>
      </c>
      <c r="O160" s="13">
        <v>54.23</v>
      </c>
    </row>
    <row r="161" ht="92.25" customHeight="1" spans="1:15">
      <c r="A161" s="10">
        <v>123</v>
      </c>
      <c r="B161" s="12" t="s">
        <v>515</v>
      </c>
      <c r="C161" s="12" t="s">
        <v>513</v>
      </c>
      <c r="D161" s="12"/>
      <c r="E161" s="12" t="s">
        <v>514</v>
      </c>
      <c r="F161" s="30" t="s">
        <v>263</v>
      </c>
      <c r="G161" s="13">
        <v>18145.22</v>
      </c>
      <c r="H161" s="13"/>
      <c r="I161" s="32"/>
      <c r="J161" s="57">
        <f t="shared" si="18"/>
        <v>0</v>
      </c>
      <c r="O161" s="13">
        <v>54.23</v>
      </c>
    </row>
    <row r="162" ht="92.25" customHeight="1" spans="1:15">
      <c r="A162" s="10">
        <v>124</v>
      </c>
      <c r="B162" s="12" t="s">
        <v>516</v>
      </c>
      <c r="C162" s="12" t="s">
        <v>513</v>
      </c>
      <c r="D162" s="12"/>
      <c r="E162" s="12" t="s">
        <v>517</v>
      </c>
      <c r="F162" s="30" t="s">
        <v>263</v>
      </c>
      <c r="G162" s="13">
        <v>20231</v>
      </c>
      <c r="H162" s="13"/>
      <c r="I162" s="32"/>
      <c r="J162" s="57">
        <f t="shared" si="18"/>
        <v>0</v>
      </c>
      <c r="O162" s="13">
        <v>53.35</v>
      </c>
    </row>
    <row r="163" ht="79.5" customHeight="1" spans="1:15">
      <c r="A163" s="10">
        <v>125</v>
      </c>
      <c r="B163" s="12" t="s">
        <v>518</v>
      </c>
      <c r="C163" s="12" t="s">
        <v>472</v>
      </c>
      <c r="D163" s="12"/>
      <c r="E163" s="12" t="s">
        <v>473</v>
      </c>
      <c r="F163" s="30" t="s">
        <v>263</v>
      </c>
      <c r="G163" s="13">
        <v>32932</v>
      </c>
      <c r="H163" s="13"/>
      <c r="I163" s="32"/>
      <c r="J163" s="57">
        <f t="shared" si="18"/>
        <v>0</v>
      </c>
      <c r="O163" s="13">
        <v>34.9</v>
      </c>
    </row>
    <row r="164" ht="92.25" customHeight="1" spans="1:15">
      <c r="A164" s="10">
        <v>126</v>
      </c>
      <c r="B164" s="12" t="s">
        <v>519</v>
      </c>
      <c r="C164" s="12" t="s">
        <v>513</v>
      </c>
      <c r="D164" s="12"/>
      <c r="E164" s="12" t="s">
        <v>520</v>
      </c>
      <c r="F164" s="30" t="s">
        <v>263</v>
      </c>
      <c r="G164" s="13">
        <v>7589</v>
      </c>
      <c r="H164" s="13"/>
      <c r="I164" s="32"/>
      <c r="J164" s="57">
        <f t="shared" si="18"/>
        <v>0</v>
      </c>
      <c r="O164" s="13">
        <v>60.26</v>
      </c>
    </row>
    <row r="165" ht="92.25" customHeight="1" spans="1:15">
      <c r="A165" s="10">
        <v>127</v>
      </c>
      <c r="B165" s="12" t="s">
        <v>521</v>
      </c>
      <c r="C165" s="12" t="s">
        <v>513</v>
      </c>
      <c r="D165" s="12"/>
      <c r="E165" s="12" t="s">
        <v>522</v>
      </c>
      <c r="F165" s="30" t="s">
        <v>263</v>
      </c>
      <c r="G165" s="13">
        <v>7450</v>
      </c>
      <c r="H165" s="13"/>
      <c r="I165" s="32"/>
      <c r="J165" s="57">
        <f t="shared" si="18"/>
        <v>0</v>
      </c>
      <c r="O165" s="13">
        <v>59.28</v>
      </c>
    </row>
    <row r="166" ht="15.75" customHeight="1" spans="1:15">
      <c r="A166" s="10"/>
      <c r="B166" s="12"/>
      <c r="C166" s="53" t="s">
        <v>523</v>
      </c>
      <c r="D166" s="53"/>
      <c r="E166" s="53"/>
      <c r="F166" s="50"/>
      <c r="G166" s="53"/>
      <c r="H166" s="53"/>
      <c r="I166" s="54"/>
      <c r="J166" s="55">
        <f>ROUND(SUM(J167:J175),0)</f>
        <v>0</v>
      </c>
      <c r="O166" s="53"/>
    </row>
    <row r="167" ht="66.75" customHeight="1" spans="1:15">
      <c r="A167" s="10">
        <v>128</v>
      </c>
      <c r="B167" s="12" t="s">
        <v>524</v>
      </c>
      <c r="C167" s="12" t="s">
        <v>497</v>
      </c>
      <c r="D167" s="12"/>
      <c r="E167" s="12" t="s">
        <v>525</v>
      </c>
      <c r="F167" s="30" t="s">
        <v>263</v>
      </c>
      <c r="G167" s="13">
        <v>37981.9</v>
      </c>
      <c r="H167" s="13"/>
      <c r="I167" s="32"/>
      <c r="J167" s="57">
        <f t="shared" ref="J167:J175" si="19">ROUND(G167*ROUND(I167,2),0)</f>
        <v>0</v>
      </c>
      <c r="O167" s="13">
        <v>18.56</v>
      </c>
    </row>
    <row r="168" ht="66.75" customHeight="1" spans="1:15">
      <c r="A168" s="10">
        <v>129</v>
      </c>
      <c r="B168" s="12" t="s">
        <v>526</v>
      </c>
      <c r="C168" s="12" t="s">
        <v>497</v>
      </c>
      <c r="D168" s="12"/>
      <c r="E168" s="12" t="s">
        <v>527</v>
      </c>
      <c r="F168" s="30" t="s">
        <v>263</v>
      </c>
      <c r="G168" s="13">
        <v>71039.2</v>
      </c>
      <c r="H168" s="13"/>
      <c r="I168" s="32"/>
      <c r="J168" s="57">
        <f t="shared" si="19"/>
        <v>0</v>
      </c>
      <c r="O168" s="13">
        <v>19.75</v>
      </c>
    </row>
    <row r="169" ht="66.75" customHeight="1" spans="1:15">
      <c r="A169" s="10">
        <v>130</v>
      </c>
      <c r="B169" s="12" t="s">
        <v>528</v>
      </c>
      <c r="C169" s="12" t="s">
        <v>502</v>
      </c>
      <c r="D169" s="12"/>
      <c r="E169" s="12" t="s">
        <v>529</v>
      </c>
      <c r="F169" s="30" t="s">
        <v>263</v>
      </c>
      <c r="G169" s="13">
        <v>35570.4</v>
      </c>
      <c r="H169" s="13"/>
      <c r="I169" s="32"/>
      <c r="J169" s="57">
        <f t="shared" si="19"/>
        <v>0</v>
      </c>
      <c r="O169" s="13">
        <v>57.81</v>
      </c>
    </row>
    <row r="170" ht="66.75" customHeight="1" spans="1:15">
      <c r="A170" s="10">
        <v>131</v>
      </c>
      <c r="B170" s="12" t="s">
        <v>530</v>
      </c>
      <c r="C170" s="12" t="s">
        <v>502</v>
      </c>
      <c r="D170" s="12"/>
      <c r="E170" s="12" t="s">
        <v>531</v>
      </c>
      <c r="F170" s="30" t="s">
        <v>263</v>
      </c>
      <c r="G170" s="13">
        <v>20206.7</v>
      </c>
      <c r="H170" s="13"/>
      <c r="I170" s="32"/>
      <c r="J170" s="57">
        <f t="shared" si="19"/>
        <v>0</v>
      </c>
      <c r="O170" s="13">
        <v>45.92</v>
      </c>
    </row>
    <row r="171" ht="66.75" customHeight="1" spans="1:15">
      <c r="A171" s="10">
        <v>132</v>
      </c>
      <c r="B171" s="12" t="s">
        <v>532</v>
      </c>
      <c r="C171" s="12" t="s">
        <v>533</v>
      </c>
      <c r="D171" s="12"/>
      <c r="E171" s="12" t="s">
        <v>531</v>
      </c>
      <c r="F171" s="30" t="s">
        <v>263</v>
      </c>
      <c r="G171" s="13">
        <v>46643.25</v>
      </c>
      <c r="H171" s="13"/>
      <c r="I171" s="32"/>
      <c r="J171" s="57">
        <f t="shared" si="19"/>
        <v>0</v>
      </c>
      <c r="O171" s="13">
        <v>42.17</v>
      </c>
    </row>
    <row r="172" ht="54" customHeight="1" spans="1:15">
      <c r="A172" s="10">
        <v>133</v>
      </c>
      <c r="B172" s="12" t="s">
        <v>534</v>
      </c>
      <c r="C172" s="12" t="s">
        <v>535</v>
      </c>
      <c r="D172" s="12"/>
      <c r="E172" s="12" t="s">
        <v>536</v>
      </c>
      <c r="F172" s="30" t="s">
        <v>297</v>
      </c>
      <c r="G172" s="13">
        <v>51660.59</v>
      </c>
      <c r="H172" s="13"/>
      <c r="I172" s="32"/>
      <c r="J172" s="57">
        <f t="shared" si="19"/>
        <v>0</v>
      </c>
      <c r="O172" s="13">
        <v>9.2</v>
      </c>
    </row>
    <row r="173" ht="92.25" customHeight="1" spans="1:15">
      <c r="A173" s="10">
        <v>134</v>
      </c>
      <c r="B173" s="12" t="s">
        <v>537</v>
      </c>
      <c r="C173" s="12" t="s">
        <v>538</v>
      </c>
      <c r="D173" s="12"/>
      <c r="E173" s="12" t="s">
        <v>539</v>
      </c>
      <c r="F173" s="30" t="s">
        <v>263</v>
      </c>
      <c r="G173" s="13">
        <v>42602.69</v>
      </c>
      <c r="H173" s="13"/>
      <c r="I173" s="32"/>
      <c r="J173" s="57">
        <f t="shared" si="19"/>
        <v>0</v>
      </c>
      <c r="O173" s="13">
        <v>8.92</v>
      </c>
    </row>
    <row r="174" ht="66.75" customHeight="1" spans="1:15">
      <c r="A174" s="10">
        <v>135</v>
      </c>
      <c r="B174" s="12" t="s">
        <v>540</v>
      </c>
      <c r="C174" s="12" t="s">
        <v>502</v>
      </c>
      <c r="D174" s="12"/>
      <c r="E174" s="12" t="s">
        <v>503</v>
      </c>
      <c r="F174" s="30" t="s">
        <v>263</v>
      </c>
      <c r="G174" s="13">
        <v>42602.69</v>
      </c>
      <c r="H174" s="13"/>
      <c r="I174" s="32"/>
      <c r="J174" s="57">
        <f t="shared" si="19"/>
        <v>0</v>
      </c>
      <c r="O174" s="13">
        <v>16.18</v>
      </c>
    </row>
    <row r="175" ht="54" customHeight="1" spans="1:15">
      <c r="A175" s="10">
        <v>136</v>
      </c>
      <c r="B175" s="12" t="s">
        <v>268</v>
      </c>
      <c r="C175" s="12" t="s">
        <v>269</v>
      </c>
      <c r="D175" s="12"/>
      <c r="E175" s="12" t="s">
        <v>541</v>
      </c>
      <c r="F175" s="30" t="s">
        <v>249</v>
      </c>
      <c r="G175" s="13">
        <v>386.7</v>
      </c>
      <c r="H175" s="13"/>
      <c r="I175" s="32"/>
      <c r="J175" s="57">
        <f t="shared" si="19"/>
        <v>0</v>
      </c>
      <c r="O175" s="13">
        <v>66.62</v>
      </c>
    </row>
    <row r="176" ht="15.75" customHeight="1" spans="1:15">
      <c r="A176" s="10"/>
      <c r="B176" s="12"/>
      <c r="C176" s="53" t="s">
        <v>542</v>
      </c>
      <c r="D176" s="53"/>
      <c r="E176" s="53"/>
      <c r="F176" s="50"/>
      <c r="G176" s="53"/>
      <c r="H176" s="53"/>
      <c r="I176" s="54"/>
      <c r="J176" s="55">
        <f>ROUND(SUM(J177:J184),0)</f>
        <v>0</v>
      </c>
      <c r="O176" s="53"/>
    </row>
    <row r="177" ht="66.75" customHeight="1" spans="1:15">
      <c r="A177" s="10">
        <v>137</v>
      </c>
      <c r="B177" s="12" t="s">
        <v>543</v>
      </c>
      <c r="C177" s="12" t="s">
        <v>497</v>
      </c>
      <c r="D177" s="12"/>
      <c r="E177" s="12" t="s">
        <v>544</v>
      </c>
      <c r="F177" s="30" t="s">
        <v>263</v>
      </c>
      <c r="G177" s="13">
        <v>12615.7</v>
      </c>
      <c r="H177" s="13"/>
      <c r="I177" s="32"/>
      <c r="J177" s="57">
        <f t="shared" ref="J177:J184" si="20">ROUND(G177*ROUND(I177,2),0)</f>
        <v>0</v>
      </c>
      <c r="O177" s="13">
        <v>10.8</v>
      </c>
    </row>
    <row r="178" ht="66.75" customHeight="1" spans="1:15">
      <c r="A178" s="10">
        <v>138</v>
      </c>
      <c r="B178" s="12" t="s">
        <v>545</v>
      </c>
      <c r="C178" s="12" t="s">
        <v>497</v>
      </c>
      <c r="D178" s="12"/>
      <c r="E178" s="12" t="s">
        <v>546</v>
      </c>
      <c r="F178" s="30" t="s">
        <v>263</v>
      </c>
      <c r="G178" s="13">
        <v>6958.6</v>
      </c>
      <c r="H178" s="13"/>
      <c r="I178" s="32"/>
      <c r="J178" s="57">
        <f t="shared" si="20"/>
        <v>0</v>
      </c>
      <c r="O178" s="13">
        <v>10.25</v>
      </c>
    </row>
    <row r="179" ht="66.75" customHeight="1" spans="1:15">
      <c r="A179" s="10">
        <v>139</v>
      </c>
      <c r="B179" s="12" t="s">
        <v>547</v>
      </c>
      <c r="C179" s="12" t="s">
        <v>497</v>
      </c>
      <c r="D179" s="12"/>
      <c r="E179" s="12" t="s">
        <v>548</v>
      </c>
      <c r="F179" s="30" t="s">
        <v>263</v>
      </c>
      <c r="G179" s="13">
        <v>4141.3</v>
      </c>
      <c r="H179" s="13"/>
      <c r="I179" s="32"/>
      <c r="J179" s="57">
        <f t="shared" si="20"/>
        <v>0</v>
      </c>
      <c r="O179" s="13">
        <v>9.98</v>
      </c>
    </row>
    <row r="180" ht="66.75" customHeight="1" spans="1:15">
      <c r="A180" s="10">
        <v>140</v>
      </c>
      <c r="B180" s="12" t="s">
        <v>549</v>
      </c>
      <c r="C180" s="12" t="s">
        <v>502</v>
      </c>
      <c r="D180" s="12"/>
      <c r="E180" s="12" t="s">
        <v>550</v>
      </c>
      <c r="F180" s="30" t="s">
        <v>263</v>
      </c>
      <c r="G180" s="13">
        <v>2957.5</v>
      </c>
      <c r="H180" s="13"/>
      <c r="I180" s="32"/>
      <c r="J180" s="57">
        <f t="shared" si="20"/>
        <v>0</v>
      </c>
      <c r="O180" s="13">
        <v>34.02</v>
      </c>
    </row>
    <row r="181" ht="66.75" customHeight="1" spans="1:15">
      <c r="A181" s="10">
        <v>141</v>
      </c>
      <c r="B181" s="12" t="s">
        <v>551</v>
      </c>
      <c r="C181" s="12" t="s">
        <v>502</v>
      </c>
      <c r="D181" s="12"/>
      <c r="E181" s="12" t="s">
        <v>552</v>
      </c>
      <c r="F181" s="30" t="s">
        <v>263</v>
      </c>
      <c r="G181" s="13">
        <v>3402.8</v>
      </c>
      <c r="H181" s="13"/>
      <c r="I181" s="32"/>
      <c r="J181" s="57">
        <f t="shared" si="20"/>
        <v>0</v>
      </c>
      <c r="O181" s="13">
        <v>45.92</v>
      </c>
    </row>
    <row r="182" ht="92.25" customHeight="1" spans="1:15">
      <c r="A182" s="10">
        <v>142</v>
      </c>
      <c r="B182" s="12" t="s">
        <v>553</v>
      </c>
      <c r="C182" s="12" t="s">
        <v>482</v>
      </c>
      <c r="D182" s="12"/>
      <c r="E182" s="12" t="s">
        <v>554</v>
      </c>
      <c r="F182" s="30" t="s">
        <v>263</v>
      </c>
      <c r="G182" s="13">
        <v>6360.32</v>
      </c>
      <c r="H182" s="13"/>
      <c r="I182" s="32"/>
      <c r="J182" s="57">
        <f t="shared" si="20"/>
        <v>0</v>
      </c>
      <c r="O182" s="13">
        <v>115.18</v>
      </c>
    </row>
    <row r="183" ht="92.25" customHeight="1" spans="1:15">
      <c r="A183" s="10">
        <v>143</v>
      </c>
      <c r="B183" s="12" t="s">
        <v>555</v>
      </c>
      <c r="C183" s="12" t="s">
        <v>482</v>
      </c>
      <c r="D183" s="12"/>
      <c r="E183" s="12" t="s">
        <v>494</v>
      </c>
      <c r="F183" s="30" t="s">
        <v>263</v>
      </c>
      <c r="G183" s="13">
        <v>6360.32</v>
      </c>
      <c r="H183" s="13"/>
      <c r="I183" s="32"/>
      <c r="J183" s="57">
        <f t="shared" si="20"/>
        <v>0</v>
      </c>
      <c r="O183" s="13">
        <v>115.18</v>
      </c>
    </row>
    <row r="184" ht="143.25" customHeight="1" spans="1:15">
      <c r="A184" s="10">
        <v>144</v>
      </c>
      <c r="B184" s="12" t="s">
        <v>556</v>
      </c>
      <c r="C184" s="12" t="s">
        <v>557</v>
      </c>
      <c r="D184" s="12"/>
      <c r="E184" s="12" t="s">
        <v>558</v>
      </c>
      <c r="F184" s="30" t="s">
        <v>249</v>
      </c>
      <c r="G184" s="13">
        <v>151.39</v>
      </c>
      <c r="H184" s="13"/>
      <c r="I184" s="32"/>
      <c r="J184" s="57">
        <f t="shared" si="20"/>
        <v>0</v>
      </c>
      <c r="O184" s="13">
        <v>2147.11</v>
      </c>
    </row>
    <row r="185" ht="15.75" customHeight="1" spans="1:15">
      <c r="A185" s="10"/>
      <c r="B185" s="12"/>
      <c r="C185" s="53" t="s">
        <v>559</v>
      </c>
      <c r="D185" s="53"/>
      <c r="E185" s="53"/>
      <c r="F185" s="50"/>
      <c r="G185" s="53"/>
      <c r="H185" s="53"/>
      <c r="I185" s="54"/>
      <c r="J185" s="55">
        <f>ROUND(J186+J190+J194,0)</f>
        <v>0</v>
      </c>
      <c r="O185" s="53"/>
    </row>
    <row r="186" ht="15.75" customHeight="1" spans="1:15">
      <c r="A186" s="10"/>
      <c r="B186" s="12"/>
      <c r="C186" s="53" t="s">
        <v>560</v>
      </c>
      <c r="D186" s="53"/>
      <c r="E186" s="53"/>
      <c r="F186" s="50"/>
      <c r="G186" s="53"/>
      <c r="H186" s="53"/>
      <c r="I186" s="54"/>
      <c r="J186" s="55">
        <f>ROUND(SUM(J187:J189),0)</f>
        <v>0</v>
      </c>
      <c r="O186" s="53"/>
    </row>
    <row r="187" ht="66.75" customHeight="1" spans="1:15">
      <c r="A187" s="10">
        <v>145</v>
      </c>
      <c r="B187" s="12" t="s">
        <v>354</v>
      </c>
      <c r="C187" s="12" t="s">
        <v>355</v>
      </c>
      <c r="D187" s="12"/>
      <c r="E187" s="12" t="s">
        <v>561</v>
      </c>
      <c r="F187" s="30" t="s">
        <v>249</v>
      </c>
      <c r="G187" s="13">
        <v>19.1</v>
      </c>
      <c r="H187" s="13"/>
      <c r="I187" s="32"/>
      <c r="J187" s="57">
        <f t="shared" ref="J187:J189" si="21">ROUND(G187*ROUND(I187,2),0)</f>
        <v>0</v>
      </c>
      <c r="O187" s="13">
        <v>209.35</v>
      </c>
    </row>
    <row r="188" ht="66.75" customHeight="1" spans="1:15">
      <c r="A188" s="10">
        <v>146</v>
      </c>
      <c r="B188" s="12" t="s">
        <v>294</v>
      </c>
      <c r="C188" s="12" t="s">
        <v>295</v>
      </c>
      <c r="D188" s="12"/>
      <c r="E188" s="12" t="s">
        <v>562</v>
      </c>
      <c r="F188" s="30" t="s">
        <v>297</v>
      </c>
      <c r="G188" s="13">
        <v>595</v>
      </c>
      <c r="H188" s="13"/>
      <c r="I188" s="32"/>
      <c r="J188" s="57">
        <f t="shared" si="21"/>
        <v>0</v>
      </c>
      <c r="O188" s="13">
        <v>12.76</v>
      </c>
    </row>
    <row r="189" ht="66.75" customHeight="1" spans="1:15">
      <c r="A189" s="10">
        <v>147</v>
      </c>
      <c r="B189" s="12" t="s">
        <v>308</v>
      </c>
      <c r="C189" s="12" t="s">
        <v>291</v>
      </c>
      <c r="D189" s="12"/>
      <c r="E189" s="12" t="s">
        <v>376</v>
      </c>
      <c r="F189" s="30" t="s">
        <v>263</v>
      </c>
      <c r="G189" s="13">
        <v>860.2</v>
      </c>
      <c r="H189" s="13"/>
      <c r="I189" s="32"/>
      <c r="J189" s="57">
        <f t="shared" si="21"/>
        <v>0</v>
      </c>
      <c r="O189" s="13">
        <v>8.61</v>
      </c>
    </row>
    <row r="190" ht="15.75" customHeight="1" spans="1:15">
      <c r="A190" s="10"/>
      <c r="B190" s="12"/>
      <c r="C190" s="53" t="s">
        <v>563</v>
      </c>
      <c r="D190" s="53"/>
      <c r="E190" s="53"/>
      <c r="F190" s="50"/>
      <c r="G190" s="53"/>
      <c r="H190" s="53"/>
      <c r="I190" s="54"/>
      <c r="J190" s="55">
        <f>ROUND(SUM(J191:J193),0)</f>
        <v>0</v>
      </c>
      <c r="O190" s="53"/>
    </row>
    <row r="191" ht="66.75" customHeight="1" spans="1:15">
      <c r="A191" s="10">
        <v>148</v>
      </c>
      <c r="B191" s="12" t="s">
        <v>316</v>
      </c>
      <c r="C191" s="12" t="s">
        <v>291</v>
      </c>
      <c r="D191" s="12"/>
      <c r="E191" s="12" t="s">
        <v>374</v>
      </c>
      <c r="F191" s="30" t="s">
        <v>263</v>
      </c>
      <c r="G191" s="13">
        <v>4913.2</v>
      </c>
      <c r="H191" s="13"/>
      <c r="I191" s="32"/>
      <c r="J191" s="57">
        <f t="shared" ref="J191:J193" si="22">ROUND(G191*ROUND(I191,2),0)</f>
        <v>0</v>
      </c>
      <c r="O191" s="13">
        <v>12.6</v>
      </c>
    </row>
    <row r="192" ht="66.75" customHeight="1" spans="1:15">
      <c r="A192" s="10">
        <v>149</v>
      </c>
      <c r="B192" s="12" t="s">
        <v>373</v>
      </c>
      <c r="C192" s="12" t="s">
        <v>291</v>
      </c>
      <c r="D192" s="12"/>
      <c r="E192" s="12" t="s">
        <v>376</v>
      </c>
      <c r="F192" s="30" t="s">
        <v>263</v>
      </c>
      <c r="G192" s="13">
        <v>6541.4</v>
      </c>
      <c r="H192" s="13"/>
      <c r="I192" s="32"/>
      <c r="J192" s="57">
        <f t="shared" si="22"/>
        <v>0</v>
      </c>
      <c r="O192" s="13">
        <v>8.61</v>
      </c>
    </row>
    <row r="193" ht="105" customHeight="1" spans="1:15">
      <c r="A193" s="10">
        <v>150</v>
      </c>
      <c r="B193" s="12" t="s">
        <v>564</v>
      </c>
      <c r="C193" s="12" t="s">
        <v>565</v>
      </c>
      <c r="D193" s="12"/>
      <c r="E193" s="12" t="s">
        <v>566</v>
      </c>
      <c r="F193" s="30" t="s">
        <v>263</v>
      </c>
      <c r="G193" s="13">
        <v>12385.73</v>
      </c>
      <c r="H193" s="13"/>
      <c r="I193" s="32"/>
      <c r="J193" s="57">
        <f t="shared" si="22"/>
        <v>0</v>
      </c>
      <c r="O193" s="13">
        <v>46.6</v>
      </c>
    </row>
    <row r="194" ht="15.75" customHeight="1" spans="1:15">
      <c r="A194" s="10"/>
      <c r="B194" s="12"/>
      <c r="C194" s="53" t="s">
        <v>567</v>
      </c>
      <c r="D194" s="53"/>
      <c r="E194" s="53"/>
      <c r="F194" s="50"/>
      <c r="G194" s="53"/>
      <c r="H194" s="53"/>
      <c r="I194" s="54"/>
      <c r="J194" s="55">
        <f>ROUND(SUM(J195:J197),0)</f>
        <v>0</v>
      </c>
      <c r="O194" s="53"/>
    </row>
    <row r="195" ht="105" customHeight="1" spans="1:15">
      <c r="A195" s="10">
        <v>151</v>
      </c>
      <c r="B195" s="12" t="s">
        <v>258</v>
      </c>
      <c r="C195" s="12" t="s">
        <v>247</v>
      </c>
      <c r="D195" s="12"/>
      <c r="E195" s="12" t="s">
        <v>248</v>
      </c>
      <c r="F195" s="30" t="s">
        <v>249</v>
      </c>
      <c r="G195" s="13">
        <v>54277.44</v>
      </c>
      <c r="H195" s="13"/>
      <c r="I195" s="32"/>
      <c r="J195" s="57">
        <f t="shared" ref="J195:J197" si="23">ROUND(G195*ROUND(I195,2),0)</f>
        <v>0</v>
      </c>
      <c r="O195" s="13">
        <v>5.14</v>
      </c>
    </row>
    <row r="196" ht="130.5" customHeight="1" spans="1:15">
      <c r="A196" s="10">
        <v>152</v>
      </c>
      <c r="B196" s="12" t="s">
        <v>250</v>
      </c>
      <c r="C196" s="12" t="s">
        <v>251</v>
      </c>
      <c r="D196" s="12"/>
      <c r="E196" s="12" t="s">
        <v>568</v>
      </c>
      <c r="F196" s="30" t="s">
        <v>249</v>
      </c>
      <c r="G196" s="13">
        <v>33468.9</v>
      </c>
      <c r="H196" s="13"/>
      <c r="I196" s="32"/>
      <c r="J196" s="57">
        <f t="shared" si="23"/>
        <v>0</v>
      </c>
      <c r="O196" s="13">
        <v>7.95</v>
      </c>
    </row>
    <row r="197" ht="66.75" customHeight="1" spans="1:15">
      <c r="A197" s="10">
        <v>153</v>
      </c>
      <c r="B197" s="12" t="s">
        <v>375</v>
      </c>
      <c r="C197" s="12" t="s">
        <v>291</v>
      </c>
      <c r="D197" s="12"/>
      <c r="E197" s="12" t="s">
        <v>374</v>
      </c>
      <c r="F197" s="30" t="s">
        <v>263</v>
      </c>
      <c r="G197" s="13">
        <v>12681.05</v>
      </c>
      <c r="H197" s="13"/>
      <c r="I197" s="32"/>
      <c r="J197" s="57">
        <f t="shared" si="23"/>
        <v>0</v>
      </c>
      <c r="O197" s="13">
        <v>12.6</v>
      </c>
    </row>
    <row r="198" ht="15.75" customHeight="1" spans="1:15">
      <c r="A198" s="10"/>
      <c r="B198" s="12"/>
      <c r="C198" s="53" t="s">
        <v>569</v>
      </c>
      <c r="D198" s="53"/>
      <c r="E198" s="53"/>
      <c r="F198" s="50"/>
      <c r="G198" s="53"/>
      <c r="H198" s="53"/>
      <c r="I198" s="54"/>
      <c r="J198" s="55">
        <f>ROUND(SUM(J199:J202),0)</f>
        <v>0</v>
      </c>
      <c r="O198" s="53"/>
    </row>
    <row r="199" ht="105" customHeight="1" spans="1:15">
      <c r="A199" s="10">
        <v>154</v>
      </c>
      <c r="B199" s="12" t="s">
        <v>570</v>
      </c>
      <c r="C199" s="12" t="s">
        <v>472</v>
      </c>
      <c r="D199" s="12"/>
      <c r="E199" s="12" t="s">
        <v>571</v>
      </c>
      <c r="F199" s="30" t="s">
        <v>263</v>
      </c>
      <c r="G199" s="13">
        <v>22065.89</v>
      </c>
      <c r="H199" s="13"/>
      <c r="I199" s="32"/>
      <c r="J199" s="57">
        <f t="shared" ref="J199:J202" si="24">ROUND(G199*ROUND(I199,2),0)</f>
        <v>0</v>
      </c>
      <c r="O199" s="13">
        <v>34.9</v>
      </c>
    </row>
    <row r="200" ht="105" customHeight="1" spans="1:15">
      <c r="A200" s="10">
        <v>155</v>
      </c>
      <c r="B200" s="12" t="s">
        <v>572</v>
      </c>
      <c r="C200" s="12" t="s">
        <v>482</v>
      </c>
      <c r="D200" s="12"/>
      <c r="E200" s="12" t="s">
        <v>573</v>
      </c>
      <c r="F200" s="30" t="s">
        <v>263</v>
      </c>
      <c r="G200" s="13">
        <v>21294.08</v>
      </c>
      <c r="H200" s="13"/>
      <c r="I200" s="32"/>
      <c r="J200" s="57">
        <f t="shared" si="24"/>
        <v>0</v>
      </c>
      <c r="O200" s="13">
        <v>108.48</v>
      </c>
    </row>
    <row r="201" ht="130.5" customHeight="1" spans="1:15">
      <c r="A201" s="10">
        <v>156</v>
      </c>
      <c r="B201" s="12" t="s">
        <v>574</v>
      </c>
      <c r="C201" s="12" t="s">
        <v>575</v>
      </c>
      <c r="D201" s="12"/>
      <c r="E201" s="12" t="s">
        <v>576</v>
      </c>
      <c r="F201" s="30" t="s">
        <v>263</v>
      </c>
      <c r="G201" s="13">
        <v>19245.54</v>
      </c>
      <c r="H201" s="13"/>
      <c r="I201" s="32"/>
      <c r="J201" s="57">
        <f t="shared" si="24"/>
        <v>0</v>
      </c>
      <c r="O201" s="13">
        <v>92.73</v>
      </c>
    </row>
    <row r="202" ht="130.5" customHeight="1" spans="1:15">
      <c r="A202" s="10">
        <v>157</v>
      </c>
      <c r="B202" s="12" t="s">
        <v>577</v>
      </c>
      <c r="C202" s="12" t="s">
        <v>575</v>
      </c>
      <c r="D202" s="12"/>
      <c r="E202" s="12" t="s">
        <v>578</v>
      </c>
      <c r="F202" s="30" t="s">
        <v>263</v>
      </c>
      <c r="G202" s="13">
        <v>2048.54</v>
      </c>
      <c r="H202" s="13"/>
      <c r="I202" s="32"/>
      <c r="J202" s="57">
        <f t="shared" si="24"/>
        <v>0</v>
      </c>
      <c r="O202" s="13">
        <v>92.73</v>
      </c>
    </row>
    <row r="203" ht="15.75" customHeight="1" spans="1:15">
      <c r="A203" s="10"/>
      <c r="B203" s="12"/>
      <c r="C203" s="53" t="s">
        <v>579</v>
      </c>
      <c r="D203" s="53"/>
      <c r="E203" s="53"/>
      <c r="F203" s="50"/>
      <c r="G203" s="53"/>
      <c r="H203" s="53"/>
      <c r="I203" s="54"/>
      <c r="J203" s="55">
        <f>ROUND(SUM(J204:J206),0)</f>
        <v>0</v>
      </c>
      <c r="O203" s="53"/>
    </row>
    <row r="204" ht="66.75" customHeight="1" spans="1:15">
      <c r="A204" s="10">
        <v>158</v>
      </c>
      <c r="B204" s="12" t="s">
        <v>580</v>
      </c>
      <c r="C204" s="12" t="s">
        <v>479</v>
      </c>
      <c r="D204" s="12"/>
      <c r="E204" s="12" t="s">
        <v>581</v>
      </c>
      <c r="F204" s="30" t="s">
        <v>263</v>
      </c>
      <c r="G204" s="13">
        <v>20536.8</v>
      </c>
      <c r="H204" s="13"/>
      <c r="I204" s="32"/>
      <c r="J204" s="57">
        <f t="shared" ref="J204:J206" si="25">ROUND(G204*ROUND(I204,2),0)</f>
        <v>0</v>
      </c>
      <c r="O204" s="13">
        <v>2.37</v>
      </c>
    </row>
    <row r="205" ht="105" customHeight="1" spans="1:15">
      <c r="A205" s="10">
        <v>159</v>
      </c>
      <c r="B205" s="12" t="s">
        <v>582</v>
      </c>
      <c r="C205" s="12" t="s">
        <v>472</v>
      </c>
      <c r="D205" s="12"/>
      <c r="E205" s="12" t="s">
        <v>583</v>
      </c>
      <c r="F205" s="30" t="s">
        <v>263</v>
      </c>
      <c r="G205" s="13">
        <v>20536.8</v>
      </c>
      <c r="H205" s="13"/>
      <c r="I205" s="32"/>
      <c r="J205" s="57">
        <f t="shared" si="25"/>
        <v>0</v>
      </c>
      <c r="O205" s="13">
        <v>34.9</v>
      </c>
    </row>
    <row r="206" ht="105" customHeight="1" spans="1:15">
      <c r="A206" s="10">
        <v>160</v>
      </c>
      <c r="B206" s="12" t="s">
        <v>584</v>
      </c>
      <c r="C206" s="12" t="s">
        <v>482</v>
      </c>
      <c r="D206" s="12"/>
      <c r="E206" s="12" t="s">
        <v>585</v>
      </c>
      <c r="F206" s="30" t="s">
        <v>263</v>
      </c>
      <c r="G206" s="13">
        <v>20536.8</v>
      </c>
      <c r="H206" s="13"/>
      <c r="I206" s="32"/>
      <c r="J206" s="57">
        <f t="shared" si="25"/>
        <v>0</v>
      </c>
      <c r="O206" s="13">
        <v>83.5</v>
      </c>
    </row>
    <row r="207" ht="15.75" customHeight="1" spans="1:15">
      <c r="A207" s="10"/>
      <c r="B207" s="12"/>
      <c r="C207" s="53" t="s">
        <v>586</v>
      </c>
      <c r="D207" s="53"/>
      <c r="E207" s="53"/>
      <c r="F207" s="50"/>
      <c r="G207" s="53"/>
      <c r="H207" s="53"/>
      <c r="I207" s="54"/>
      <c r="J207" s="55">
        <f>ROUND(SUM(J208:J211),0)</f>
        <v>0</v>
      </c>
      <c r="O207" s="53"/>
    </row>
    <row r="208" ht="181.5" customHeight="1" spans="1:15">
      <c r="A208" s="10">
        <v>161</v>
      </c>
      <c r="B208" s="12" t="s">
        <v>587</v>
      </c>
      <c r="C208" s="12" t="s">
        <v>588</v>
      </c>
      <c r="D208" s="12"/>
      <c r="E208" s="12" t="s">
        <v>589</v>
      </c>
      <c r="F208" s="30" t="s">
        <v>297</v>
      </c>
      <c r="G208" s="13">
        <v>3541.77</v>
      </c>
      <c r="H208" s="13"/>
      <c r="I208" s="32"/>
      <c r="J208" s="57">
        <f t="shared" ref="J208:J211" si="26">ROUND(G208*ROUND(I208,2),0)</f>
        <v>0</v>
      </c>
      <c r="O208" s="13">
        <v>233.99</v>
      </c>
    </row>
    <row r="209" ht="181.5" customHeight="1" spans="1:15">
      <c r="A209" s="10">
        <v>162</v>
      </c>
      <c r="B209" s="12" t="s">
        <v>590</v>
      </c>
      <c r="C209" s="12" t="s">
        <v>588</v>
      </c>
      <c r="D209" s="12"/>
      <c r="E209" s="12" t="s">
        <v>591</v>
      </c>
      <c r="F209" s="30" t="s">
        <v>297</v>
      </c>
      <c r="G209" s="13">
        <v>29524.54</v>
      </c>
      <c r="H209" s="13"/>
      <c r="I209" s="32"/>
      <c r="J209" s="57">
        <f t="shared" si="26"/>
        <v>0</v>
      </c>
      <c r="O209" s="13">
        <v>139.99</v>
      </c>
    </row>
    <row r="210" ht="181.5" customHeight="1" spans="1:15">
      <c r="A210" s="10">
        <v>163</v>
      </c>
      <c r="B210" s="12" t="s">
        <v>592</v>
      </c>
      <c r="C210" s="12" t="s">
        <v>588</v>
      </c>
      <c r="D210" s="12"/>
      <c r="E210" s="12" t="s">
        <v>593</v>
      </c>
      <c r="F210" s="30" t="s">
        <v>297</v>
      </c>
      <c r="G210" s="13">
        <v>15307.59</v>
      </c>
      <c r="H210" s="13"/>
      <c r="I210" s="32"/>
      <c r="J210" s="57">
        <f t="shared" si="26"/>
        <v>0</v>
      </c>
      <c r="O210" s="13">
        <v>85.29</v>
      </c>
    </row>
    <row r="211" ht="181.5" customHeight="1" spans="1:15">
      <c r="A211" s="10">
        <v>164</v>
      </c>
      <c r="B211" s="12" t="s">
        <v>594</v>
      </c>
      <c r="C211" s="12" t="s">
        <v>588</v>
      </c>
      <c r="D211" s="12"/>
      <c r="E211" s="12" t="s">
        <v>595</v>
      </c>
      <c r="F211" s="30" t="s">
        <v>297</v>
      </c>
      <c r="G211" s="13">
        <v>6828.46</v>
      </c>
      <c r="H211" s="13"/>
      <c r="I211" s="32"/>
      <c r="J211" s="57">
        <f t="shared" si="26"/>
        <v>0</v>
      </c>
      <c r="O211" s="13">
        <v>52.01</v>
      </c>
    </row>
    <row r="212" ht="15.75" customHeight="1" spans="1:15">
      <c r="A212" s="10"/>
      <c r="B212" s="12"/>
      <c r="C212" s="53" t="s">
        <v>596</v>
      </c>
      <c r="D212" s="53"/>
      <c r="E212" s="53"/>
      <c r="F212" s="50"/>
      <c r="G212" s="53"/>
      <c r="H212" s="53"/>
      <c r="I212" s="54"/>
      <c r="J212" s="55">
        <f>ROUND(SUM(J213:J213),0)</f>
        <v>0</v>
      </c>
      <c r="O212" s="53"/>
    </row>
    <row r="213" ht="66.75" customHeight="1" spans="1:15">
      <c r="A213" s="10">
        <v>165</v>
      </c>
      <c r="B213" s="12" t="s">
        <v>597</v>
      </c>
      <c r="C213" s="12" t="s">
        <v>598</v>
      </c>
      <c r="D213" s="12"/>
      <c r="E213" s="12" t="s">
        <v>599</v>
      </c>
      <c r="F213" s="30" t="s">
        <v>263</v>
      </c>
      <c r="G213" s="13">
        <v>17712.6</v>
      </c>
      <c r="H213" s="13"/>
      <c r="I213" s="32"/>
      <c r="J213" s="57">
        <f t="shared" ref="J213:J224" si="27">ROUND(G213*ROUND(I213,2),0)</f>
        <v>0</v>
      </c>
      <c r="O213" s="13">
        <v>5.46</v>
      </c>
    </row>
    <row r="214" ht="28.5" customHeight="1" spans="1:15">
      <c r="A214" s="10"/>
      <c r="B214" s="12"/>
      <c r="C214" s="53" t="s">
        <v>600</v>
      </c>
      <c r="D214" s="53"/>
      <c r="E214" s="53"/>
      <c r="F214" s="50"/>
      <c r="G214" s="53"/>
      <c r="H214" s="53"/>
      <c r="I214" s="54"/>
      <c r="J214" s="55">
        <f>ROUND(SUM(J215:J215),0)</f>
        <v>0</v>
      </c>
      <c r="O214" s="53"/>
    </row>
    <row r="215" ht="66.75" customHeight="1" spans="1:15">
      <c r="A215" s="10">
        <v>166</v>
      </c>
      <c r="B215" s="12" t="s">
        <v>601</v>
      </c>
      <c r="C215" s="12" t="s">
        <v>598</v>
      </c>
      <c r="D215" s="12"/>
      <c r="E215" s="12" t="s">
        <v>599</v>
      </c>
      <c r="F215" s="30" t="s">
        <v>263</v>
      </c>
      <c r="G215" s="13">
        <v>3884.3</v>
      </c>
      <c r="H215" s="13"/>
      <c r="I215" s="32"/>
      <c r="J215" s="57">
        <f t="shared" si="27"/>
        <v>0</v>
      </c>
      <c r="O215" s="13">
        <v>5.46</v>
      </c>
    </row>
    <row r="216" ht="15.75" customHeight="1" spans="1:15">
      <c r="A216" s="10"/>
      <c r="B216" s="12"/>
      <c r="C216" s="53" t="s">
        <v>602</v>
      </c>
      <c r="D216" s="53"/>
      <c r="E216" s="53"/>
      <c r="F216" s="50"/>
      <c r="G216" s="53"/>
      <c r="H216" s="53"/>
      <c r="I216" s="54"/>
      <c r="J216" s="55">
        <f>ROUND(SUM(J217:J224),0)</f>
        <v>0</v>
      </c>
      <c r="O216" s="53"/>
    </row>
    <row r="217" ht="117.75" customHeight="1" spans="1:15">
      <c r="A217" s="10">
        <v>167</v>
      </c>
      <c r="B217" s="12" t="s">
        <v>468</v>
      </c>
      <c r="C217" s="12" t="s">
        <v>469</v>
      </c>
      <c r="D217" s="12"/>
      <c r="E217" s="12" t="s">
        <v>603</v>
      </c>
      <c r="F217" s="30" t="s">
        <v>263</v>
      </c>
      <c r="G217" s="13">
        <v>788</v>
      </c>
      <c r="H217" s="13"/>
      <c r="I217" s="32"/>
      <c r="J217" s="57">
        <f t="shared" si="27"/>
        <v>0</v>
      </c>
      <c r="O217" s="13">
        <v>220.33</v>
      </c>
    </row>
    <row r="218" ht="92.25" customHeight="1" spans="1:15">
      <c r="A218" s="10">
        <v>168</v>
      </c>
      <c r="B218" s="12" t="s">
        <v>333</v>
      </c>
      <c r="C218" s="12" t="s">
        <v>352</v>
      </c>
      <c r="D218" s="12"/>
      <c r="E218" s="12" t="s">
        <v>604</v>
      </c>
      <c r="F218" s="30" t="s">
        <v>336</v>
      </c>
      <c r="G218" s="13">
        <v>1.499</v>
      </c>
      <c r="H218" s="13"/>
      <c r="I218" s="32"/>
      <c r="J218" s="57">
        <f t="shared" si="27"/>
        <v>0</v>
      </c>
      <c r="O218" s="13">
        <v>4699.88</v>
      </c>
    </row>
    <row r="219" ht="92.25" customHeight="1" spans="1:15">
      <c r="A219" s="10">
        <v>169</v>
      </c>
      <c r="B219" s="12" t="s">
        <v>351</v>
      </c>
      <c r="C219" s="12" t="s">
        <v>352</v>
      </c>
      <c r="D219" s="12"/>
      <c r="E219" s="12" t="s">
        <v>605</v>
      </c>
      <c r="F219" s="30" t="s">
        <v>336</v>
      </c>
      <c r="G219" s="13">
        <v>6.113</v>
      </c>
      <c r="H219" s="13"/>
      <c r="I219" s="32"/>
      <c r="J219" s="57">
        <f t="shared" si="27"/>
        <v>0</v>
      </c>
      <c r="O219" s="13">
        <v>4821.1</v>
      </c>
    </row>
    <row r="220" ht="117.75" customHeight="1" spans="1:15">
      <c r="A220" s="10">
        <v>170</v>
      </c>
      <c r="B220" s="12" t="s">
        <v>606</v>
      </c>
      <c r="C220" s="12" t="s">
        <v>469</v>
      </c>
      <c r="D220" s="12"/>
      <c r="E220" s="12" t="s">
        <v>607</v>
      </c>
      <c r="F220" s="30" t="s">
        <v>263</v>
      </c>
      <c r="G220" s="13">
        <v>16.8</v>
      </c>
      <c r="H220" s="13"/>
      <c r="I220" s="32"/>
      <c r="J220" s="57">
        <f t="shared" si="27"/>
        <v>0</v>
      </c>
      <c r="O220" s="13">
        <v>187.48</v>
      </c>
    </row>
    <row r="221" ht="79.5" customHeight="1" spans="1:15">
      <c r="A221" s="10">
        <v>171</v>
      </c>
      <c r="B221" s="12" t="s">
        <v>608</v>
      </c>
      <c r="C221" s="12" t="s">
        <v>472</v>
      </c>
      <c r="D221" s="12"/>
      <c r="E221" s="12" t="s">
        <v>473</v>
      </c>
      <c r="F221" s="30" t="s">
        <v>263</v>
      </c>
      <c r="G221" s="13">
        <v>528</v>
      </c>
      <c r="H221" s="13"/>
      <c r="I221" s="32"/>
      <c r="J221" s="57">
        <f t="shared" si="27"/>
        <v>0</v>
      </c>
      <c r="O221" s="13">
        <v>34.9</v>
      </c>
    </row>
    <row r="222" ht="117.75" customHeight="1" spans="1:15">
      <c r="A222" s="10">
        <v>172</v>
      </c>
      <c r="B222" s="12" t="s">
        <v>609</v>
      </c>
      <c r="C222" s="12" t="s">
        <v>610</v>
      </c>
      <c r="D222" s="12"/>
      <c r="E222" s="12" t="s">
        <v>611</v>
      </c>
      <c r="F222" s="30" t="s">
        <v>612</v>
      </c>
      <c r="G222" s="13">
        <v>141</v>
      </c>
      <c r="H222" s="13"/>
      <c r="I222" s="32"/>
      <c r="J222" s="57">
        <f t="shared" si="27"/>
        <v>0</v>
      </c>
      <c r="O222" s="13">
        <v>26.12</v>
      </c>
    </row>
    <row r="223" ht="117.75" customHeight="1" spans="1:15">
      <c r="A223" s="10">
        <v>173</v>
      </c>
      <c r="B223" s="12" t="s">
        <v>377</v>
      </c>
      <c r="C223" s="12" t="s">
        <v>378</v>
      </c>
      <c r="D223" s="12"/>
      <c r="E223" s="12" t="s">
        <v>613</v>
      </c>
      <c r="F223" s="30" t="s">
        <v>249</v>
      </c>
      <c r="G223" s="13">
        <v>834.4</v>
      </c>
      <c r="H223" s="13"/>
      <c r="I223" s="32"/>
      <c r="J223" s="57">
        <f t="shared" si="27"/>
        <v>0</v>
      </c>
      <c r="O223" s="13">
        <v>556.04</v>
      </c>
    </row>
    <row r="224" ht="79.5" customHeight="1" spans="1:15">
      <c r="A224" s="10">
        <v>174</v>
      </c>
      <c r="B224" s="12" t="s">
        <v>423</v>
      </c>
      <c r="C224" s="12" t="s">
        <v>291</v>
      </c>
      <c r="D224" s="12"/>
      <c r="E224" s="12" t="s">
        <v>614</v>
      </c>
      <c r="F224" s="30" t="s">
        <v>263</v>
      </c>
      <c r="G224" s="13">
        <v>667.2</v>
      </c>
      <c r="H224" s="13"/>
      <c r="I224" s="32"/>
      <c r="J224" s="57">
        <f t="shared" si="27"/>
        <v>0</v>
      </c>
      <c r="O224" s="13">
        <v>11.79</v>
      </c>
    </row>
    <row r="225" ht="15.75" customHeight="1" spans="1:15">
      <c r="A225" s="10"/>
      <c r="B225" s="12"/>
      <c r="C225" s="53" t="s">
        <v>615</v>
      </c>
      <c r="D225" s="53"/>
      <c r="E225" s="53"/>
      <c r="F225" s="50"/>
      <c r="G225" s="53"/>
      <c r="H225" s="53"/>
      <c r="I225" s="54"/>
      <c r="J225" s="55">
        <f>ROUND(SUM(J226:J245),0)</f>
        <v>0</v>
      </c>
      <c r="O225" s="53"/>
    </row>
    <row r="226" ht="409.5" customHeight="1" spans="1:15">
      <c r="A226" s="10">
        <v>175</v>
      </c>
      <c r="B226" s="12" t="s">
        <v>616</v>
      </c>
      <c r="C226" s="12" t="s">
        <v>617</v>
      </c>
      <c r="D226" s="12"/>
      <c r="E226" s="12" t="s">
        <v>618</v>
      </c>
      <c r="F226" s="30" t="s">
        <v>619</v>
      </c>
      <c r="G226" s="13">
        <v>8</v>
      </c>
      <c r="H226" s="13"/>
      <c r="I226" s="32"/>
      <c r="J226" s="57">
        <f t="shared" ref="J226:J245" si="28">ROUND(G226*ROUND(I226,2),0)</f>
        <v>0</v>
      </c>
      <c r="O226" s="13">
        <v>200000</v>
      </c>
    </row>
    <row r="227" ht="409.5" customHeight="1" spans="1:15">
      <c r="A227" s="10"/>
      <c r="B227" s="12"/>
      <c r="C227" s="12"/>
      <c r="D227" s="12"/>
      <c r="E227" s="12" t="s">
        <v>620</v>
      </c>
      <c r="F227" s="30"/>
      <c r="G227" s="13"/>
      <c r="H227" s="13"/>
      <c r="I227" s="58"/>
      <c r="J227" s="57"/>
      <c r="O227" s="13"/>
    </row>
    <row r="228" ht="66.75" customHeight="1" spans="1:15">
      <c r="A228" s="10">
        <v>176</v>
      </c>
      <c r="B228" s="12" t="s">
        <v>621</v>
      </c>
      <c r="C228" s="12" t="s">
        <v>622</v>
      </c>
      <c r="D228" s="12"/>
      <c r="E228" s="12" t="s">
        <v>623</v>
      </c>
      <c r="F228" s="30" t="s">
        <v>619</v>
      </c>
      <c r="G228" s="13">
        <v>8</v>
      </c>
      <c r="H228" s="13"/>
      <c r="I228" s="32"/>
      <c r="J228" s="57">
        <f t="shared" si="28"/>
        <v>0</v>
      </c>
      <c r="O228" s="13">
        <v>2579.05</v>
      </c>
    </row>
    <row r="229" ht="54" customHeight="1" spans="1:15">
      <c r="A229" s="10">
        <v>177</v>
      </c>
      <c r="B229" s="12" t="s">
        <v>624</v>
      </c>
      <c r="C229" s="12" t="s">
        <v>625</v>
      </c>
      <c r="D229" s="12"/>
      <c r="E229" s="12" t="s">
        <v>626</v>
      </c>
      <c r="F229" s="30" t="s">
        <v>627</v>
      </c>
      <c r="G229" s="13">
        <v>8</v>
      </c>
      <c r="H229" s="13"/>
      <c r="I229" s="32"/>
      <c r="J229" s="57">
        <f t="shared" si="28"/>
        <v>0</v>
      </c>
      <c r="O229" s="13">
        <v>2801.06</v>
      </c>
    </row>
    <row r="230" ht="54" customHeight="1" spans="1:15">
      <c r="A230" s="10">
        <v>178</v>
      </c>
      <c r="B230" s="12" t="s">
        <v>628</v>
      </c>
      <c r="C230" s="12" t="s">
        <v>629</v>
      </c>
      <c r="D230" s="12"/>
      <c r="E230" s="12" t="s">
        <v>630</v>
      </c>
      <c r="F230" s="30" t="s">
        <v>631</v>
      </c>
      <c r="G230" s="13">
        <v>8</v>
      </c>
      <c r="H230" s="13"/>
      <c r="I230" s="32"/>
      <c r="J230" s="57">
        <f t="shared" si="28"/>
        <v>0</v>
      </c>
      <c r="O230" s="13">
        <v>965.1</v>
      </c>
    </row>
    <row r="231" ht="54" customHeight="1" spans="1:15">
      <c r="A231" s="10">
        <v>179</v>
      </c>
      <c r="B231" s="12" t="s">
        <v>632</v>
      </c>
      <c r="C231" s="12" t="s">
        <v>633</v>
      </c>
      <c r="D231" s="12"/>
      <c r="E231" s="12" t="s">
        <v>634</v>
      </c>
      <c r="F231" s="30" t="s">
        <v>627</v>
      </c>
      <c r="G231" s="13">
        <v>8</v>
      </c>
      <c r="H231" s="13"/>
      <c r="I231" s="32"/>
      <c r="J231" s="57">
        <f t="shared" si="28"/>
        <v>0</v>
      </c>
      <c r="O231" s="13">
        <v>56</v>
      </c>
    </row>
    <row r="232" ht="143.25" customHeight="1" spans="1:15">
      <c r="A232" s="10">
        <v>180</v>
      </c>
      <c r="B232" s="12" t="s">
        <v>635</v>
      </c>
      <c r="C232" s="12" t="s">
        <v>636</v>
      </c>
      <c r="D232" s="12"/>
      <c r="E232" s="12" t="s">
        <v>637</v>
      </c>
      <c r="F232" s="30" t="s">
        <v>631</v>
      </c>
      <c r="G232" s="13">
        <v>16</v>
      </c>
      <c r="H232" s="13"/>
      <c r="I232" s="32"/>
      <c r="J232" s="57">
        <f t="shared" si="28"/>
        <v>0</v>
      </c>
      <c r="O232" s="13">
        <v>688.51</v>
      </c>
    </row>
    <row r="233" ht="207" customHeight="1" spans="1:15">
      <c r="A233" s="10">
        <v>181</v>
      </c>
      <c r="B233" s="12" t="s">
        <v>638</v>
      </c>
      <c r="C233" s="12" t="s">
        <v>639</v>
      </c>
      <c r="D233" s="12"/>
      <c r="E233" s="12" t="s">
        <v>640</v>
      </c>
      <c r="F233" s="30" t="s">
        <v>631</v>
      </c>
      <c r="G233" s="13">
        <v>8</v>
      </c>
      <c r="H233" s="13"/>
      <c r="I233" s="32"/>
      <c r="J233" s="57">
        <f t="shared" si="28"/>
        <v>0</v>
      </c>
      <c r="O233" s="13">
        <v>503.22</v>
      </c>
    </row>
    <row r="234" ht="79.5" customHeight="1" spans="1:15">
      <c r="A234" s="10">
        <v>182</v>
      </c>
      <c r="B234" s="12" t="s">
        <v>641</v>
      </c>
      <c r="C234" s="12" t="s">
        <v>642</v>
      </c>
      <c r="D234" s="12"/>
      <c r="E234" s="12" t="s">
        <v>643</v>
      </c>
      <c r="F234" s="30" t="s">
        <v>631</v>
      </c>
      <c r="G234" s="13">
        <v>8</v>
      </c>
      <c r="H234" s="13"/>
      <c r="I234" s="32"/>
      <c r="J234" s="57">
        <f t="shared" si="28"/>
        <v>0</v>
      </c>
      <c r="O234" s="13">
        <v>916</v>
      </c>
    </row>
    <row r="235" ht="181.5" customHeight="1" spans="1:15">
      <c r="A235" s="10">
        <v>183</v>
      </c>
      <c r="B235" s="12" t="s">
        <v>644</v>
      </c>
      <c r="C235" s="12" t="s">
        <v>645</v>
      </c>
      <c r="D235" s="12"/>
      <c r="E235" s="12" t="s">
        <v>646</v>
      </c>
      <c r="F235" s="30" t="s">
        <v>631</v>
      </c>
      <c r="G235" s="13">
        <v>8</v>
      </c>
      <c r="H235" s="13"/>
      <c r="I235" s="32"/>
      <c r="J235" s="57">
        <f t="shared" si="28"/>
        <v>0</v>
      </c>
      <c r="O235" s="13">
        <v>816.46</v>
      </c>
    </row>
    <row r="236" ht="66.75" customHeight="1" spans="1:15">
      <c r="A236" s="10">
        <v>184</v>
      </c>
      <c r="B236" s="12" t="s">
        <v>647</v>
      </c>
      <c r="C236" s="12" t="s">
        <v>648</v>
      </c>
      <c r="D236" s="12"/>
      <c r="E236" s="12" t="s">
        <v>649</v>
      </c>
      <c r="F236" s="30" t="s">
        <v>631</v>
      </c>
      <c r="G236" s="13">
        <v>8</v>
      </c>
      <c r="H236" s="13"/>
      <c r="I236" s="32"/>
      <c r="J236" s="57">
        <f t="shared" si="28"/>
        <v>0</v>
      </c>
      <c r="O236" s="13">
        <v>943.92</v>
      </c>
    </row>
    <row r="237" ht="66.75" customHeight="1" spans="1:15">
      <c r="A237" s="10">
        <v>185</v>
      </c>
      <c r="B237" s="12" t="s">
        <v>650</v>
      </c>
      <c r="C237" s="12" t="s">
        <v>651</v>
      </c>
      <c r="D237" s="12"/>
      <c r="E237" s="12" t="s">
        <v>652</v>
      </c>
      <c r="F237" s="30" t="s">
        <v>631</v>
      </c>
      <c r="G237" s="13">
        <v>8</v>
      </c>
      <c r="H237" s="13"/>
      <c r="I237" s="32"/>
      <c r="J237" s="57">
        <f t="shared" si="28"/>
        <v>0</v>
      </c>
      <c r="O237" s="13">
        <v>1836.08</v>
      </c>
    </row>
    <row r="238" ht="398.25" customHeight="1" spans="1:15">
      <c r="A238" s="10">
        <v>186</v>
      </c>
      <c r="B238" s="12" t="s">
        <v>653</v>
      </c>
      <c r="C238" s="12" t="s">
        <v>654</v>
      </c>
      <c r="D238" s="12"/>
      <c r="E238" s="12" t="s">
        <v>655</v>
      </c>
      <c r="F238" s="30" t="s">
        <v>631</v>
      </c>
      <c r="G238" s="13">
        <v>8</v>
      </c>
      <c r="H238" s="13"/>
      <c r="I238" s="32"/>
      <c r="J238" s="57">
        <f t="shared" si="28"/>
        <v>0</v>
      </c>
      <c r="O238" s="13">
        <v>3416.73</v>
      </c>
    </row>
    <row r="239" ht="207" customHeight="1" spans="1:15">
      <c r="A239" s="10">
        <v>187</v>
      </c>
      <c r="B239" s="12" t="s">
        <v>656</v>
      </c>
      <c r="C239" s="12" t="s">
        <v>657</v>
      </c>
      <c r="D239" s="12"/>
      <c r="E239" s="12" t="s">
        <v>658</v>
      </c>
      <c r="F239" s="30" t="s">
        <v>631</v>
      </c>
      <c r="G239" s="13">
        <v>8</v>
      </c>
      <c r="H239" s="13"/>
      <c r="I239" s="32"/>
      <c r="J239" s="57">
        <f t="shared" si="28"/>
        <v>0</v>
      </c>
      <c r="O239" s="13">
        <v>1484.52</v>
      </c>
    </row>
    <row r="240" ht="309" customHeight="1" spans="1:15">
      <c r="A240" s="10">
        <v>188</v>
      </c>
      <c r="B240" s="12" t="s">
        <v>659</v>
      </c>
      <c r="C240" s="12" t="s">
        <v>660</v>
      </c>
      <c r="D240" s="12"/>
      <c r="E240" s="12" t="s">
        <v>661</v>
      </c>
      <c r="F240" s="30" t="s">
        <v>662</v>
      </c>
      <c r="G240" s="13">
        <v>8</v>
      </c>
      <c r="H240" s="13"/>
      <c r="I240" s="32"/>
      <c r="J240" s="57">
        <f t="shared" si="28"/>
        <v>0</v>
      </c>
      <c r="O240" s="13">
        <v>1281.96</v>
      </c>
    </row>
    <row r="241" ht="207" customHeight="1" spans="1:15">
      <c r="A241" s="10">
        <v>189</v>
      </c>
      <c r="B241" s="12" t="s">
        <v>663</v>
      </c>
      <c r="C241" s="12" t="s">
        <v>664</v>
      </c>
      <c r="D241" s="12"/>
      <c r="E241" s="12" t="s">
        <v>665</v>
      </c>
      <c r="F241" s="30" t="s">
        <v>619</v>
      </c>
      <c r="G241" s="13">
        <v>8</v>
      </c>
      <c r="H241" s="13"/>
      <c r="I241" s="32"/>
      <c r="J241" s="57">
        <f t="shared" si="28"/>
        <v>0</v>
      </c>
      <c r="O241" s="13">
        <v>19581.11</v>
      </c>
    </row>
    <row r="242" ht="117.75" customHeight="1" spans="1:15">
      <c r="A242" s="10">
        <v>190</v>
      </c>
      <c r="B242" s="12" t="s">
        <v>666</v>
      </c>
      <c r="C242" s="12" t="s">
        <v>667</v>
      </c>
      <c r="D242" s="12"/>
      <c r="E242" s="12" t="s">
        <v>668</v>
      </c>
      <c r="F242" s="30" t="s">
        <v>297</v>
      </c>
      <c r="G242" s="13">
        <v>8000</v>
      </c>
      <c r="H242" s="13"/>
      <c r="I242" s="32"/>
      <c r="J242" s="57">
        <f t="shared" si="28"/>
        <v>0</v>
      </c>
      <c r="O242" s="13">
        <v>23.12</v>
      </c>
    </row>
    <row r="243" ht="117.75" customHeight="1" spans="1:15">
      <c r="A243" s="10">
        <v>191</v>
      </c>
      <c r="B243" s="12" t="s">
        <v>669</v>
      </c>
      <c r="C243" s="12" t="s">
        <v>670</v>
      </c>
      <c r="D243" s="12"/>
      <c r="E243" s="12" t="s">
        <v>671</v>
      </c>
      <c r="F243" s="30" t="s">
        <v>297</v>
      </c>
      <c r="G243" s="13">
        <v>4000</v>
      </c>
      <c r="H243" s="13"/>
      <c r="I243" s="32"/>
      <c r="J243" s="57">
        <f t="shared" si="28"/>
        <v>0</v>
      </c>
      <c r="O243" s="13">
        <v>47.32</v>
      </c>
    </row>
    <row r="244" ht="92.25" customHeight="1" spans="1:15">
      <c r="A244" s="10">
        <v>192</v>
      </c>
      <c r="B244" s="12" t="s">
        <v>672</v>
      </c>
      <c r="C244" s="12" t="s">
        <v>673</v>
      </c>
      <c r="D244" s="12"/>
      <c r="E244" s="12" t="s">
        <v>674</v>
      </c>
      <c r="F244" s="30" t="s">
        <v>297</v>
      </c>
      <c r="G244" s="13">
        <v>4000</v>
      </c>
      <c r="H244" s="13"/>
      <c r="I244" s="32"/>
      <c r="J244" s="57">
        <f t="shared" si="28"/>
        <v>0</v>
      </c>
      <c r="O244" s="13">
        <v>9.37</v>
      </c>
    </row>
    <row r="245" ht="92.25" customHeight="1" spans="1:15">
      <c r="A245" s="10">
        <v>193</v>
      </c>
      <c r="B245" s="12" t="s">
        <v>675</v>
      </c>
      <c r="C245" s="12" t="s">
        <v>676</v>
      </c>
      <c r="D245" s="12"/>
      <c r="E245" s="12" t="s">
        <v>677</v>
      </c>
      <c r="F245" s="30" t="s">
        <v>619</v>
      </c>
      <c r="G245" s="13">
        <v>6</v>
      </c>
      <c r="H245" s="13"/>
      <c r="I245" s="32"/>
      <c r="J245" s="57">
        <f t="shared" si="28"/>
        <v>0</v>
      </c>
      <c r="O245" s="13">
        <v>384.62</v>
      </c>
    </row>
    <row r="246" ht="41.25" customHeight="1" spans="1:15">
      <c r="A246" s="10"/>
      <c r="B246" s="12"/>
      <c r="C246" s="53" t="s">
        <v>678</v>
      </c>
      <c r="D246" s="53"/>
      <c r="E246" s="53"/>
      <c r="F246" s="50"/>
      <c r="G246" s="53"/>
      <c r="H246" s="53"/>
      <c r="I246" s="54"/>
      <c r="J246" s="55">
        <f>ROUND(J247,0)</f>
        <v>0</v>
      </c>
      <c r="O246" s="53"/>
    </row>
    <row r="247" ht="15.75" customHeight="1" spans="1:15">
      <c r="A247" s="10"/>
      <c r="B247" s="12"/>
      <c r="C247" s="53" t="s">
        <v>241</v>
      </c>
      <c r="D247" s="53"/>
      <c r="E247" s="53"/>
      <c r="F247" s="50"/>
      <c r="G247" s="53"/>
      <c r="H247" s="53"/>
      <c r="I247" s="54"/>
      <c r="J247" s="55">
        <f>ROUND(J248,0)</f>
        <v>0</v>
      </c>
      <c r="O247" s="53"/>
    </row>
    <row r="248" ht="15.75" customHeight="1" spans="1:15">
      <c r="A248" s="10"/>
      <c r="B248" s="12"/>
      <c r="C248" s="53" t="s">
        <v>679</v>
      </c>
      <c r="D248" s="53"/>
      <c r="E248" s="53"/>
      <c r="F248" s="50"/>
      <c r="G248" s="53"/>
      <c r="H248" s="53"/>
      <c r="I248" s="54"/>
      <c r="J248" s="55">
        <f>ROUND(SUM(J249:J258),0)</f>
        <v>0</v>
      </c>
      <c r="O248" s="53"/>
    </row>
    <row r="249" ht="79.5" customHeight="1" spans="1:15">
      <c r="A249" s="10">
        <v>194</v>
      </c>
      <c r="B249" s="12" t="s">
        <v>413</v>
      </c>
      <c r="C249" s="12" t="s">
        <v>414</v>
      </c>
      <c r="D249" s="12"/>
      <c r="E249" s="12" t="s">
        <v>680</v>
      </c>
      <c r="F249" s="30" t="s">
        <v>249</v>
      </c>
      <c r="G249" s="13">
        <v>86</v>
      </c>
      <c r="H249" s="13"/>
      <c r="I249" s="32"/>
      <c r="J249" s="57">
        <f t="shared" ref="J249:J258" si="29">ROUND(G249*ROUND(I249,2),0)</f>
        <v>0</v>
      </c>
      <c r="O249" s="13">
        <v>207.91</v>
      </c>
    </row>
    <row r="250" ht="105" customHeight="1" spans="1:15">
      <c r="A250" s="10">
        <v>195</v>
      </c>
      <c r="B250" s="12" t="s">
        <v>290</v>
      </c>
      <c r="C250" s="12" t="s">
        <v>291</v>
      </c>
      <c r="D250" s="12"/>
      <c r="E250" s="12" t="s">
        <v>681</v>
      </c>
      <c r="F250" s="30" t="s">
        <v>263</v>
      </c>
      <c r="G250" s="13">
        <v>1717</v>
      </c>
      <c r="H250" s="13"/>
      <c r="I250" s="32"/>
      <c r="J250" s="57">
        <f t="shared" si="29"/>
        <v>0</v>
      </c>
      <c r="O250" s="13">
        <v>8.61</v>
      </c>
    </row>
    <row r="251" ht="66.75" customHeight="1" spans="1:15">
      <c r="A251" s="10">
        <v>196</v>
      </c>
      <c r="B251" s="12" t="s">
        <v>682</v>
      </c>
      <c r="C251" s="12" t="s">
        <v>683</v>
      </c>
      <c r="D251" s="12"/>
      <c r="E251" s="12" t="s">
        <v>684</v>
      </c>
      <c r="F251" s="30" t="s">
        <v>249</v>
      </c>
      <c r="G251" s="13">
        <v>515</v>
      </c>
      <c r="H251" s="13"/>
      <c r="I251" s="32"/>
      <c r="J251" s="57">
        <f t="shared" si="29"/>
        <v>0</v>
      </c>
      <c r="O251" s="13">
        <v>219.74</v>
      </c>
    </row>
    <row r="252" ht="79.5" customHeight="1" spans="1:15">
      <c r="A252" s="10">
        <v>197</v>
      </c>
      <c r="B252" s="12" t="s">
        <v>294</v>
      </c>
      <c r="C252" s="12" t="s">
        <v>295</v>
      </c>
      <c r="D252" s="12"/>
      <c r="E252" s="12" t="s">
        <v>685</v>
      </c>
      <c r="F252" s="30" t="s">
        <v>297</v>
      </c>
      <c r="G252" s="13">
        <v>672</v>
      </c>
      <c r="H252" s="13"/>
      <c r="I252" s="32"/>
      <c r="J252" s="57">
        <f t="shared" si="29"/>
        <v>0</v>
      </c>
      <c r="O252" s="13">
        <v>45.79</v>
      </c>
    </row>
    <row r="253" ht="66.75" customHeight="1" spans="1:15">
      <c r="A253" s="10">
        <v>198</v>
      </c>
      <c r="B253" s="12" t="s">
        <v>308</v>
      </c>
      <c r="C253" s="12" t="s">
        <v>291</v>
      </c>
      <c r="D253" s="12"/>
      <c r="E253" s="12" t="s">
        <v>686</v>
      </c>
      <c r="F253" s="30" t="s">
        <v>263</v>
      </c>
      <c r="G253" s="13">
        <v>2061</v>
      </c>
      <c r="H253" s="13"/>
      <c r="I253" s="32"/>
      <c r="J253" s="57">
        <f t="shared" si="29"/>
        <v>0</v>
      </c>
      <c r="O253" s="13">
        <v>8.61</v>
      </c>
    </row>
    <row r="254" ht="143.25" customHeight="1" spans="1:15">
      <c r="A254" s="10">
        <v>199</v>
      </c>
      <c r="B254" s="12" t="s">
        <v>687</v>
      </c>
      <c r="C254" s="12" t="s">
        <v>688</v>
      </c>
      <c r="D254" s="12"/>
      <c r="E254" s="12" t="s">
        <v>689</v>
      </c>
      <c r="F254" s="30" t="s">
        <v>297</v>
      </c>
      <c r="G254" s="13">
        <v>56</v>
      </c>
      <c r="H254" s="13"/>
      <c r="I254" s="32"/>
      <c r="J254" s="57">
        <f t="shared" si="29"/>
        <v>0</v>
      </c>
      <c r="O254" s="13">
        <v>162.5</v>
      </c>
    </row>
    <row r="255" ht="296.25" customHeight="1" spans="1:15">
      <c r="A255" s="10">
        <v>200</v>
      </c>
      <c r="B255" s="12" t="s">
        <v>690</v>
      </c>
      <c r="C255" s="12" t="s">
        <v>691</v>
      </c>
      <c r="D255" s="12"/>
      <c r="E255" s="12" t="s">
        <v>692</v>
      </c>
      <c r="F255" s="30" t="s">
        <v>662</v>
      </c>
      <c r="G255" s="13">
        <v>15</v>
      </c>
      <c r="H255" s="13"/>
      <c r="I255" s="32"/>
      <c r="J255" s="57">
        <f t="shared" si="29"/>
        <v>0</v>
      </c>
      <c r="O255" s="13">
        <v>1520.16</v>
      </c>
    </row>
    <row r="256" ht="105" customHeight="1" spans="1:15">
      <c r="A256" s="10">
        <v>201</v>
      </c>
      <c r="B256" s="12" t="s">
        <v>385</v>
      </c>
      <c r="C256" s="12" t="s">
        <v>386</v>
      </c>
      <c r="D256" s="12"/>
      <c r="E256" s="12" t="s">
        <v>387</v>
      </c>
      <c r="F256" s="30" t="s">
        <v>249</v>
      </c>
      <c r="G256" s="13">
        <v>36</v>
      </c>
      <c r="H256" s="13"/>
      <c r="I256" s="32"/>
      <c r="J256" s="57">
        <f t="shared" si="29"/>
        <v>0</v>
      </c>
      <c r="O256" s="13">
        <v>8.53</v>
      </c>
    </row>
    <row r="257" ht="92.25" customHeight="1" spans="1:15">
      <c r="A257" s="10">
        <v>202</v>
      </c>
      <c r="B257" s="12" t="s">
        <v>253</v>
      </c>
      <c r="C257" s="12" t="s">
        <v>254</v>
      </c>
      <c r="D257" s="12"/>
      <c r="E257" s="12" t="s">
        <v>255</v>
      </c>
      <c r="F257" s="30" t="s">
        <v>249</v>
      </c>
      <c r="G257" s="13">
        <v>36</v>
      </c>
      <c r="H257" s="13"/>
      <c r="I257" s="32"/>
      <c r="J257" s="57">
        <f t="shared" si="29"/>
        <v>0</v>
      </c>
      <c r="O257" s="13">
        <v>60.13</v>
      </c>
    </row>
    <row r="258" ht="130.5" customHeight="1" spans="1:15">
      <c r="A258" s="10">
        <v>203</v>
      </c>
      <c r="B258" s="12" t="s">
        <v>429</v>
      </c>
      <c r="C258" s="12" t="s">
        <v>414</v>
      </c>
      <c r="D258" s="12"/>
      <c r="E258" s="12" t="s">
        <v>693</v>
      </c>
      <c r="F258" s="30" t="s">
        <v>249</v>
      </c>
      <c r="G258" s="13">
        <v>26</v>
      </c>
      <c r="H258" s="13"/>
      <c r="I258" s="32"/>
      <c r="J258" s="57">
        <f t="shared" si="29"/>
        <v>0</v>
      </c>
      <c r="O258" s="13">
        <v>110.59</v>
      </c>
    </row>
    <row r="259" ht="28.5" customHeight="1" spans="1:15">
      <c r="A259" s="10"/>
      <c r="B259" s="12"/>
      <c r="C259" s="53" t="s">
        <v>694</v>
      </c>
      <c r="D259" s="53"/>
      <c r="E259" s="53"/>
      <c r="F259" s="50"/>
      <c r="G259" s="53"/>
      <c r="H259" s="53"/>
      <c r="I259" s="54"/>
      <c r="J259" s="55">
        <f>ROUND(J260,0)</f>
        <v>0</v>
      </c>
      <c r="O259" s="53"/>
    </row>
    <row r="260" ht="15.75" customHeight="1" spans="1:15">
      <c r="A260" s="10"/>
      <c r="B260" s="12"/>
      <c r="C260" s="53" t="s">
        <v>241</v>
      </c>
      <c r="D260" s="53"/>
      <c r="E260" s="53"/>
      <c r="F260" s="50"/>
      <c r="G260" s="53"/>
      <c r="H260" s="53"/>
      <c r="I260" s="54"/>
      <c r="J260" s="55">
        <f>ROUND(J261,0)</f>
        <v>0</v>
      </c>
      <c r="O260" s="53"/>
    </row>
    <row r="261" ht="15.75" customHeight="1" spans="1:15">
      <c r="A261" s="10"/>
      <c r="B261" s="12"/>
      <c r="C261" s="53" t="s">
        <v>695</v>
      </c>
      <c r="D261" s="53"/>
      <c r="E261" s="53"/>
      <c r="F261" s="50"/>
      <c r="G261" s="53"/>
      <c r="H261" s="53"/>
      <c r="I261" s="54"/>
      <c r="J261" s="55">
        <f>ROUND(SUM(J262:J264),0)</f>
        <v>0</v>
      </c>
      <c r="O261" s="53"/>
    </row>
    <row r="262" ht="168.75" customHeight="1" spans="1:15">
      <c r="A262" s="10">
        <v>204</v>
      </c>
      <c r="B262" s="12" t="s">
        <v>696</v>
      </c>
      <c r="C262" s="12" t="s">
        <v>697</v>
      </c>
      <c r="D262" s="12"/>
      <c r="E262" s="12" t="s">
        <v>698</v>
      </c>
      <c r="F262" s="30" t="s">
        <v>699</v>
      </c>
      <c r="G262" s="13">
        <v>2668</v>
      </c>
      <c r="H262" s="13"/>
      <c r="I262" s="32"/>
      <c r="J262" s="57">
        <f t="shared" ref="J262:J264" si="30">ROUND(G262*ROUND(I262,2),0)</f>
        <v>0</v>
      </c>
      <c r="O262" s="13">
        <v>1046.39</v>
      </c>
    </row>
    <row r="263" ht="117.75" customHeight="1" spans="1:15">
      <c r="A263" s="10">
        <v>205</v>
      </c>
      <c r="B263" s="12" t="s">
        <v>700</v>
      </c>
      <c r="C263" s="12" t="s">
        <v>701</v>
      </c>
      <c r="D263" s="12"/>
      <c r="E263" s="12" t="s">
        <v>702</v>
      </c>
      <c r="F263" s="30" t="s">
        <v>699</v>
      </c>
      <c r="G263" s="13">
        <v>1410</v>
      </c>
      <c r="H263" s="13"/>
      <c r="I263" s="32"/>
      <c r="J263" s="57">
        <f t="shared" si="30"/>
        <v>0</v>
      </c>
      <c r="O263" s="13">
        <v>23.79</v>
      </c>
    </row>
    <row r="264" ht="117.75" customHeight="1" spans="1:15">
      <c r="A264" s="10">
        <v>206</v>
      </c>
      <c r="B264" s="12" t="s">
        <v>703</v>
      </c>
      <c r="C264" s="12" t="s">
        <v>704</v>
      </c>
      <c r="D264" s="12"/>
      <c r="E264" s="12" t="s">
        <v>705</v>
      </c>
      <c r="F264" s="30" t="s">
        <v>619</v>
      </c>
      <c r="G264" s="13">
        <v>2668</v>
      </c>
      <c r="H264" s="13"/>
      <c r="I264" s="32"/>
      <c r="J264" s="57">
        <f t="shared" si="30"/>
        <v>0</v>
      </c>
      <c r="O264" s="13">
        <v>139.17</v>
      </c>
    </row>
    <row r="265" ht="41.25" customHeight="1" spans="1:15">
      <c r="A265" s="10"/>
      <c r="B265" s="12"/>
      <c r="C265" s="53" t="s">
        <v>706</v>
      </c>
      <c r="D265" s="53"/>
      <c r="E265" s="53"/>
      <c r="F265" s="50"/>
      <c r="G265" s="53"/>
      <c r="H265" s="53"/>
      <c r="I265" s="54"/>
      <c r="J265" s="55">
        <f>ROUND(J267+J318+J397+J453,0)</f>
        <v>0</v>
      </c>
      <c r="O265" s="53"/>
    </row>
    <row r="266" ht="41.25" customHeight="1" spans="1:15">
      <c r="A266" s="10"/>
      <c r="B266" s="12"/>
      <c r="C266" s="53" t="s">
        <v>707</v>
      </c>
      <c r="D266" s="53"/>
      <c r="E266" s="53"/>
      <c r="F266" s="50"/>
      <c r="G266" s="53"/>
      <c r="H266" s="53"/>
      <c r="I266" s="54"/>
      <c r="J266" s="55">
        <f>ROUND(J267,0)</f>
        <v>0</v>
      </c>
      <c r="O266" s="53"/>
    </row>
    <row r="267" ht="15.75" customHeight="1" spans="1:15">
      <c r="A267" s="10"/>
      <c r="B267" s="12"/>
      <c r="C267" s="53" t="s">
        <v>241</v>
      </c>
      <c r="D267" s="53"/>
      <c r="E267" s="53"/>
      <c r="F267" s="50"/>
      <c r="G267" s="53"/>
      <c r="H267" s="53"/>
      <c r="I267" s="54"/>
      <c r="J267" s="55">
        <f>ROUND(J268+J272+J302+J310,0)</f>
        <v>0</v>
      </c>
      <c r="O267" s="53"/>
    </row>
    <row r="268" ht="15.75" customHeight="1" spans="1:15">
      <c r="A268" s="10"/>
      <c r="B268" s="12"/>
      <c r="C268" s="53" t="s">
        <v>708</v>
      </c>
      <c r="D268" s="53"/>
      <c r="E268" s="53"/>
      <c r="F268" s="50"/>
      <c r="G268" s="53"/>
      <c r="H268" s="53"/>
      <c r="I268" s="54"/>
      <c r="J268" s="55">
        <f>ROUND(SUM(J269:J271),0)</f>
        <v>0</v>
      </c>
      <c r="O268" s="53"/>
    </row>
    <row r="269" ht="105" customHeight="1" spans="1:15">
      <c r="A269" s="10">
        <v>207</v>
      </c>
      <c r="B269" s="12" t="s">
        <v>385</v>
      </c>
      <c r="C269" s="12" t="s">
        <v>386</v>
      </c>
      <c r="D269" s="12"/>
      <c r="E269" s="12" t="s">
        <v>387</v>
      </c>
      <c r="F269" s="30" t="s">
        <v>249</v>
      </c>
      <c r="G269" s="13">
        <v>8502</v>
      </c>
      <c r="H269" s="13"/>
      <c r="I269" s="32"/>
      <c r="J269" s="57">
        <f t="shared" ref="J269:J271" si="31">ROUND(G269*ROUND(I269,2),0)</f>
        <v>0</v>
      </c>
      <c r="O269" s="13">
        <v>8.53</v>
      </c>
    </row>
    <row r="270" ht="168.75" customHeight="1" spans="1:15">
      <c r="A270" s="10">
        <v>208</v>
      </c>
      <c r="B270" s="12" t="s">
        <v>413</v>
      </c>
      <c r="C270" s="12" t="s">
        <v>414</v>
      </c>
      <c r="D270" s="12"/>
      <c r="E270" s="12" t="s">
        <v>709</v>
      </c>
      <c r="F270" s="30" t="s">
        <v>249</v>
      </c>
      <c r="G270" s="13">
        <v>8341</v>
      </c>
      <c r="H270" s="13"/>
      <c r="I270" s="32"/>
      <c r="J270" s="57">
        <f t="shared" si="31"/>
        <v>0</v>
      </c>
      <c r="O270" s="13">
        <v>19.72</v>
      </c>
    </row>
    <row r="271" ht="143.25" customHeight="1" spans="1:15">
      <c r="A271" s="10">
        <v>209</v>
      </c>
      <c r="B271" s="12" t="s">
        <v>429</v>
      </c>
      <c r="C271" s="12" t="s">
        <v>414</v>
      </c>
      <c r="D271" s="12"/>
      <c r="E271" s="12" t="s">
        <v>710</v>
      </c>
      <c r="F271" s="30" t="s">
        <v>249</v>
      </c>
      <c r="G271" s="13">
        <v>161</v>
      </c>
      <c r="H271" s="13"/>
      <c r="I271" s="32"/>
      <c r="J271" s="57">
        <f t="shared" si="31"/>
        <v>0</v>
      </c>
      <c r="O271" s="13">
        <v>207.91</v>
      </c>
    </row>
    <row r="272" ht="15.75" customHeight="1" spans="1:15">
      <c r="A272" s="10"/>
      <c r="B272" s="12"/>
      <c r="C272" s="53" t="s">
        <v>711</v>
      </c>
      <c r="D272" s="53"/>
      <c r="E272" s="53"/>
      <c r="F272" s="50"/>
      <c r="G272" s="53"/>
      <c r="H272" s="53"/>
      <c r="I272" s="54"/>
      <c r="J272" s="55">
        <f>ROUND(J273+J295,0)</f>
        <v>0</v>
      </c>
      <c r="O272" s="53"/>
    </row>
    <row r="273" ht="15.75" customHeight="1" spans="1:15">
      <c r="A273" s="10"/>
      <c r="B273" s="12"/>
      <c r="C273" s="53" t="s">
        <v>712</v>
      </c>
      <c r="D273" s="53"/>
      <c r="E273" s="53"/>
      <c r="F273" s="50"/>
      <c r="G273" s="53"/>
      <c r="H273" s="53"/>
      <c r="I273" s="54"/>
      <c r="J273" s="55">
        <f>ROUND(SUM(J274:J294),0)</f>
        <v>0</v>
      </c>
      <c r="O273" s="53"/>
    </row>
    <row r="274" ht="117.75" customHeight="1" spans="1:15">
      <c r="A274" s="10">
        <v>210</v>
      </c>
      <c r="B274" s="12" t="s">
        <v>713</v>
      </c>
      <c r="C274" s="12" t="s">
        <v>714</v>
      </c>
      <c r="D274" s="12"/>
      <c r="E274" s="12" t="s">
        <v>715</v>
      </c>
      <c r="F274" s="30" t="s">
        <v>297</v>
      </c>
      <c r="G274" s="13">
        <v>490</v>
      </c>
      <c r="H274" s="13"/>
      <c r="I274" s="32"/>
      <c r="J274" s="57">
        <f t="shared" ref="J274:J294" si="32">ROUND(G274*ROUND(I274,2),0)</f>
        <v>0</v>
      </c>
      <c r="O274" s="13">
        <v>15.73</v>
      </c>
    </row>
    <row r="275" ht="117.75" customHeight="1" spans="1:15">
      <c r="A275" s="10">
        <v>211</v>
      </c>
      <c r="B275" s="12" t="s">
        <v>716</v>
      </c>
      <c r="C275" s="12" t="s">
        <v>714</v>
      </c>
      <c r="D275" s="12"/>
      <c r="E275" s="12" t="s">
        <v>717</v>
      </c>
      <c r="F275" s="30" t="s">
        <v>297</v>
      </c>
      <c r="G275" s="13">
        <v>615</v>
      </c>
      <c r="H275" s="13"/>
      <c r="I275" s="32"/>
      <c r="J275" s="57">
        <f t="shared" si="32"/>
        <v>0</v>
      </c>
      <c r="O275" s="13">
        <v>30.44</v>
      </c>
    </row>
    <row r="276" ht="117.75" customHeight="1" spans="1:15">
      <c r="A276" s="10">
        <v>212</v>
      </c>
      <c r="B276" s="12" t="s">
        <v>718</v>
      </c>
      <c r="C276" s="12" t="s">
        <v>714</v>
      </c>
      <c r="D276" s="12"/>
      <c r="E276" s="12" t="s">
        <v>719</v>
      </c>
      <c r="F276" s="30" t="s">
        <v>297</v>
      </c>
      <c r="G276" s="13">
        <v>120</v>
      </c>
      <c r="H276" s="13"/>
      <c r="I276" s="32"/>
      <c r="J276" s="57">
        <f t="shared" si="32"/>
        <v>0</v>
      </c>
      <c r="O276" s="13">
        <v>45.61</v>
      </c>
    </row>
    <row r="277" ht="117.75" customHeight="1" spans="1:15">
      <c r="A277" s="10">
        <v>213</v>
      </c>
      <c r="B277" s="12" t="s">
        <v>720</v>
      </c>
      <c r="C277" s="12" t="s">
        <v>714</v>
      </c>
      <c r="D277" s="12"/>
      <c r="E277" s="12" t="s">
        <v>721</v>
      </c>
      <c r="F277" s="30" t="s">
        <v>297</v>
      </c>
      <c r="G277" s="13">
        <v>125</v>
      </c>
      <c r="H277" s="13"/>
      <c r="I277" s="32"/>
      <c r="J277" s="57">
        <f t="shared" si="32"/>
        <v>0</v>
      </c>
      <c r="O277" s="13">
        <v>80.65</v>
      </c>
    </row>
    <row r="278" ht="117.75" customHeight="1" spans="1:15">
      <c r="A278" s="10">
        <v>214</v>
      </c>
      <c r="B278" s="12" t="s">
        <v>722</v>
      </c>
      <c r="C278" s="12" t="s">
        <v>714</v>
      </c>
      <c r="D278" s="12"/>
      <c r="E278" s="12" t="s">
        <v>723</v>
      </c>
      <c r="F278" s="30" t="s">
        <v>297</v>
      </c>
      <c r="G278" s="13">
        <v>145</v>
      </c>
      <c r="H278" s="13"/>
      <c r="I278" s="32"/>
      <c r="J278" s="57">
        <f t="shared" si="32"/>
        <v>0</v>
      </c>
      <c r="O278" s="13">
        <v>92.05</v>
      </c>
    </row>
    <row r="279" ht="117.75" customHeight="1" spans="1:15">
      <c r="A279" s="10">
        <v>215</v>
      </c>
      <c r="B279" s="12" t="s">
        <v>724</v>
      </c>
      <c r="C279" s="12" t="s">
        <v>714</v>
      </c>
      <c r="D279" s="12"/>
      <c r="E279" s="12" t="s">
        <v>725</v>
      </c>
      <c r="F279" s="30" t="s">
        <v>297</v>
      </c>
      <c r="G279" s="13">
        <v>195</v>
      </c>
      <c r="H279" s="13"/>
      <c r="I279" s="32"/>
      <c r="J279" s="57">
        <f t="shared" si="32"/>
        <v>0</v>
      </c>
      <c r="O279" s="13">
        <v>108.56</v>
      </c>
    </row>
    <row r="280" ht="117.75" customHeight="1" spans="1:15">
      <c r="A280" s="10">
        <v>216</v>
      </c>
      <c r="B280" s="12" t="s">
        <v>726</v>
      </c>
      <c r="C280" s="12" t="s">
        <v>714</v>
      </c>
      <c r="D280" s="12"/>
      <c r="E280" s="12" t="s">
        <v>727</v>
      </c>
      <c r="F280" s="30" t="s">
        <v>297</v>
      </c>
      <c r="G280" s="13">
        <v>455</v>
      </c>
      <c r="H280" s="13"/>
      <c r="I280" s="32"/>
      <c r="J280" s="57">
        <f t="shared" si="32"/>
        <v>0</v>
      </c>
      <c r="O280" s="13">
        <v>122.36</v>
      </c>
    </row>
    <row r="281" ht="117.75" customHeight="1" spans="1:15">
      <c r="A281" s="10">
        <v>217</v>
      </c>
      <c r="B281" s="12" t="s">
        <v>728</v>
      </c>
      <c r="C281" s="12" t="s">
        <v>714</v>
      </c>
      <c r="D281" s="12"/>
      <c r="E281" s="12" t="s">
        <v>729</v>
      </c>
      <c r="F281" s="30" t="s">
        <v>297</v>
      </c>
      <c r="G281" s="13">
        <v>75</v>
      </c>
      <c r="H281" s="13"/>
      <c r="I281" s="32"/>
      <c r="J281" s="57">
        <f t="shared" si="32"/>
        <v>0</v>
      </c>
      <c r="O281" s="13">
        <v>136.15</v>
      </c>
    </row>
    <row r="282" ht="117.75" customHeight="1" spans="1:15">
      <c r="A282" s="10">
        <v>218</v>
      </c>
      <c r="B282" s="12" t="s">
        <v>730</v>
      </c>
      <c r="C282" s="12" t="s">
        <v>714</v>
      </c>
      <c r="D282" s="12"/>
      <c r="E282" s="12" t="s">
        <v>731</v>
      </c>
      <c r="F282" s="30" t="s">
        <v>297</v>
      </c>
      <c r="G282" s="13">
        <v>495</v>
      </c>
      <c r="H282" s="13"/>
      <c r="I282" s="32"/>
      <c r="J282" s="57">
        <f t="shared" si="32"/>
        <v>0</v>
      </c>
      <c r="O282" s="13">
        <v>155.93</v>
      </c>
    </row>
    <row r="283" ht="117.75" customHeight="1" spans="1:15">
      <c r="A283" s="10">
        <v>219</v>
      </c>
      <c r="B283" s="12" t="s">
        <v>732</v>
      </c>
      <c r="C283" s="12" t="s">
        <v>714</v>
      </c>
      <c r="D283" s="12"/>
      <c r="E283" s="12" t="s">
        <v>733</v>
      </c>
      <c r="F283" s="30" t="s">
        <v>297</v>
      </c>
      <c r="G283" s="13">
        <v>330</v>
      </c>
      <c r="H283" s="13"/>
      <c r="I283" s="32"/>
      <c r="J283" s="57">
        <f t="shared" si="32"/>
        <v>0</v>
      </c>
      <c r="O283" s="13">
        <v>201.11</v>
      </c>
    </row>
    <row r="284" ht="117.75" customHeight="1" spans="1:15">
      <c r="A284" s="10">
        <v>220</v>
      </c>
      <c r="B284" s="12" t="s">
        <v>734</v>
      </c>
      <c r="C284" s="12" t="s">
        <v>714</v>
      </c>
      <c r="D284" s="12"/>
      <c r="E284" s="12" t="s">
        <v>735</v>
      </c>
      <c r="F284" s="30" t="s">
        <v>297</v>
      </c>
      <c r="G284" s="13">
        <v>270</v>
      </c>
      <c r="H284" s="13"/>
      <c r="I284" s="32"/>
      <c r="J284" s="57">
        <f t="shared" si="32"/>
        <v>0</v>
      </c>
      <c r="O284" s="13">
        <v>242.5</v>
      </c>
    </row>
    <row r="285" ht="117.75" customHeight="1" spans="1:15">
      <c r="A285" s="10">
        <v>221</v>
      </c>
      <c r="B285" s="12" t="s">
        <v>736</v>
      </c>
      <c r="C285" s="12" t="s">
        <v>714</v>
      </c>
      <c r="D285" s="12"/>
      <c r="E285" s="12" t="s">
        <v>737</v>
      </c>
      <c r="F285" s="30" t="s">
        <v>297</v>
      </c>
      <c r="G285" s="13">
        <v>120</v>
      </c>
      <c r="H285" s="13"/>
      <c r="I285" s="32"/>
      <c r="J285" s="57">
        <f t="shared" si="32"/>
        <v>0</v>
      </c>
      <c r="O285" s="13">
        <v>256.29</v>
      </c>
    </row>
    <row r="286" ht="117.75" customHeight="1" spans="1:15">
      <c r="A286" s="10">
        <v>222</v>
      </c>
      <c r="B286" s="12" t="s">
        <v>738</v>
      </c>
      <c r="C286" s="12" t="s">
        <v>714</v>
      </c>
      <c r="D286" s="12"/>
      <c r="E286" s="12" t="s">
        <v>739</v>
      </c>
      <c r="F286" s="30" t="s">
        <v>297</v>
      </c>
      <c r="G286" s="13">
        <v>125</v>
      </c>
      <c r="H286" s="13"/>
      <c r="I286" s="32"/>
      <c r="J286" s="57">
        <f t="shared" si="32"/>
        <v>0</v>
      </c>
      <c r="O286" s="13">
        <v>270.09</v>
      </c>
    </row>
    <row r="287" ht="117.75" customHeight="1" spans="1:15">
      <c r="A287" s="10">
        <v>223</v>
      </c>
      <c r="B287" s="12" t="s">
        <v>740</v>
      </c>
      <c r="C287" s="12" t="s">
        <v>714</v>
      </c>
      <c r="D287" s="12"/>
      <c r="E287" s="12" t="s">
        <v>741</v>
      </c>
      <c r="F287" s="30" t="s">
        <v>297</v>
      </c>
      <c r="G287" s="13">
        <v>290</v>
      </c>
      <c r="H287" s="13"/>
      <c r="I287" s="32"/>
      <c r="J287" s="57">
        <f t="shared" si="32"/>
        <v>0</v>
      </c>
      <c r="O287" s="13">
        <v>291.47</v>
      </c>
    </row>
    <row r="288" ht="117.75" customHeight="1" spans="1:15">
      <c r="A288" s="10">
        <v>224</v>
      </c>
      <c r="B288" s="12" t="s">
        <v>742</v>
      </c>
      <c r="C288" s="12" t="s">
        <v>714</v>
      </c>
      <c r="D288" s="12"/>
      <c r="E288" s="12" t="s">
        <v>743</v>
      </c>
      <c r="F288" s="30" t="s">
        <v>297</v>
      </c>
      <c r="G288" s="13">
        <v>420</v>
      </c>
      <c r="H288" s="13"/>
      <c r="I288" s="32"/>
      <c r="J288" s="57">
        <f t="shared" si="32"/>
        <v>0</v>
      </c>
      <c r="O288" s="13">
        <v>319.06</v>
      </c>
    </row>
    <row r="289" ht="117.75" customHeight="1" spans="1:15">
      <c r="A289" s="10">
        <v>225</v>
      </c>
      <c r="B289" s="12" t="s">
        <v>744</v>
      </c>
      <c r="C289" s="12" t="s">
        <v>714</v>
      </c>
      <c r="D289" s="12"/>
      <c r="E289" s="12" t="s">
        <v>745</v>
      </c>
      <c r="F289" s="30" t="s">
        <v>297</v>
      </c>
      <c r="G289" s="13">
        <v>190</v>
      </c>
      <c r="H289" s="13"/>
      <c r="I289" s="32"/>
      <c r="J289" s="57">
        <f t="shared" si="32"/>
        <v>0</v>
      </c>
      <c r="O289" s="13">
        <v>390.89</v>
      </c>
    </row>
    <row r="290" ht="117.75" customHeight="1" spans="1:15">
      <c r="A290" s="10">
        <v>226</v>
      </c>
      <c r="B290" s="12" t="s">
        <v>746</v>
      </c>
      <c r="C290" s="12" t="s">
        <v>714</v>
      </c>
      <c r="D290" s="12"/>
      <c r="E290" s="12" t="s">
        <v>747</v>
      </c>
      <c r="F290" s="30" t="s">
        <v>297</v>
      </c>
      <c r="G290" s="13">
        <v>105</v>
      </c>
      <c r="H290" s="13"/>
      <c r="I290" s="32"/>
      <c r="J290" s="57">
        <f t="shared" si="32"/>
        <v>0</v>
      </c>
      <c r="O290" s="13">
        <v>406.07</v>
      </c>
    </row>
    <row r="291" ht="117.75" customHeight="1" spans="1:15">
      <c r="A291" s="10">
        <v>227</v>
      </c>
      <c r="B291" s="12" t="s">
        <v>748</v>
      </c>
      <c r="C291" s="12" t="s">
        <v>714</v>
      </c>
      <c r="D291" s="12"/>
      <c r="E291" s="12" t="s">
        <v>749</v>
      </c>
      <c r="F291" s="30" t="s">
        <v>297</v>
      </c>
      <c r="G291" s="13">
        <v>140</v>
      </c>
      <c r="H291" s="13"/>
      <c r="I291" s="32"/>
      <c r="J291" s="57">
        <f t="shared" si="32"/>
        <v>0</v>
      </c>
      <c r="O291" s="13">
        <v>423.46</v>
      </c>
    </row>
    <row r="292" ht="117.75" customHeight="1" spans="1:15">
      <c r="A292" s="10">
        <v>228</v>
      </c>
      <c r="B292" s="12" t="s">
        <v>750</v>
      </c>
      <c r="C292" s="12" t="s">
        <v>714</v>
      </c>
      <c r="D292" s="12"/>
      <c r="E292" s="12" t="s">
        <v>751</v>
      </c>
      <c r="F292" s="30" t="s">
        <v>297</v>
      </c>
      <c r="G292" s="13">
        <v>190</v>
      </c>
      <c r="H292" s="13"/>
      <c r="I292" s="32"/>
      <c r="J292" s="57">
        <f t="shared" si="32"/>
        <v>0</v>
      </c>
      <c r="O292" s="13">
        <v>492.21</v>
      </c>
    </row>
    <row r="293" ht="117.75" customHeight="1" spans="1:15">
      <c r="A293" s="10">
        <v>229</v>
      </c>
      <c r="B293" s="12" t="s">
        <v>752</v>
      </c>
      <c r="C293" s="12" t="s">
        <v>714</v>
      </c>
      <c r="D293" s="12"/>
      <c r="E293" s="12" t="s">
        <v>753</v>
      </c>
      <c r="F293" s="30" t="s">
        <v>297</v>
      </c>
      <c r="G293" s="13">
        <v>175</v>
      </c>
      <c r="H293" s="13"/>
      <c r="I293" s="32"/>
      <c r="J293" s="57">
        <f t="shared" si="32"/>
        <v>0</v>
      </c>
      <c r="O293" s="13">
        <v>630.55</v>
      </c>
    </row>
    <row r="294" ht="117.75" customHeight="1" spans="1:15">
      <c r="A294" s="10">
        <v>230</v>
      </c>
      <c r="B294" s="12" t="s">
        <v>754</v>
      </c>
      <c r="C294" s="12" t="s">
        <v>714</v>
      </c>
      <c r="D294" s="12"/>
      <c r="E294" s="12" t="s">
        <v>755</v>
      </c>
      <c r="F294" s="30" t="s">
        <v>297</v>
      </c>
      <c r="G294" s="13">
        <v>150</v>
      </c>
      <c r="H294" s="13"/>
      <c r="I294" s="32"/>
      <c r="J294" s="57">
        <f t="shared" si="32"/>
        <v>0</v>
      </c>
      <c r="O294" s="13">
        <v>783.91</v>
      </c>
    </row>
    <row r="295" ht="15.75" customHeight="1" spans="1:15">
      <c r="A295" s="10"/>
      <c r="B295" s="12"/>
      <c r="C295" s="53" t="s">
        <v>756</v>
      </c>
      <c r="D295" s="53"/>
      <c r="E295" s="53"/>
      <c r="F295" s="50"/>
      <c r="G295" s="53"/>
      <c r="H295" s="53"/>
      <c r="I295" s="54"/>
      <c r="J295" s="55">
        <f>ROUND(SUM(J296:J301),0)</f>
        <v>0</v>
      </c>
      <c r="O295" s="53"/>
    </row>
    <row r="296" ht="143.25" customHeight="1" spans="1:15">
      <c r="A296" s="10">
        <v>231</v>
      </c>
      <c r="B296" s="12" t="s">
        <v>757</v>
      </c>
      <c r="C296" s="12" t="s">
        <v>756</v>
      </c>
      <c r="D296" s="12"/>
      <c r="E296" s="12" t="s">
        <v>758</v>
      </c>
      <c r="F296" s="30" t="s">
        <v>297</v>
      </c>
      <c r="G296" s="13">
        <v>260</v>
      </c>
      <c r="H296" s="13"/>
      <c r="I296" s="32"/>
      <c r="J296" s="57">
        <f t="shared" ref="J296:J301" si="33">ROUND(G296*ROUND(I296,2),0)</f>
        <v>0</v>
      </c>
      <c r="O296" s="13">
        <v>173.37</v>
      </c>
    </row>
    <row r="297" ht="143.25" customHeight="1" spans="1:15">
      <c r="A297" s="10">
        <v>232</v>
      </c>
      <c r="B297" s="12" t="s">
        <v>759</v>
      </c>
      <c r="C297" s="12" t="s">
        <v>756</v>
      </c>
      <c r="D297" s="12"/>
      <c r="E297" s="12" t="s">
        <v>760</v>
      </c>
      <c r="F297" s="30" t="s">
        <v>297</v>
      </c>
      <c r="G297" s="13">
        <v>75</v>
      </c>
      <c r="H297" s="13"/>
      <c r="I297" s="32"/>
      <c r="J297" s="57">
        <f t="shared" si="33"/>
        <v>0</v>
      </c>
      <c r="O297" s="13">
        <v>363.54</v>
      </c>
    </row>
    <row r="298" ht="143.25" customHeight="1" spans="1:15">
      <c r="A298" s="10">
        <v>233</v>
      </c>
      <c r="B298" s="12" t="s">
        <v>761</v>
      </c>
      <c r="C298" s="12" t="s">
        <v>756</v>
      </c>
      <c r="D298" s="12"/>
      <c r="E298" s="12" t="s">
        <v>762</v>
      </c>
      <c r="F298" s="30" t="s">
        <v>297</v>
      </c>
      <c r="G298" s="13">
        <v>310</v>
      </c>
      <c r="H298" s="13"/>
      <c r="I298" s="32"/>
      <c r="J298" s="57">
        <f t="shared" si="33"/>
        <v>0</v>
      </c>
      <c r="O298" s="13">
        <v>811.05</v>
      </c>
    </row>
    <row r="299" ht="143.25" customHeight="1" spans="1:15">
      <c r="A299" s="10">
        <v>234</v>
      </c>
      <c r="B299" s="12" t="s">
        <v>763</v>
      </c>
      <c r="C299" s="12" t="s">
        <v>756</v>
      </c>
      <c r="D299" s="12"/>
      <c r="E299" s="12" t="s">
        <v>764</v>
      </c>
      <c r="F299" s="30" t="s">
        <v>297</v>
      </c>
      <c r="G299" s="13">
        <v>65</v>
      </c>
      <c r="H299" s="13"/>
      <c r="I299" s="32"/>
      <c r="J299" s="57">
        <f t="shared" si="33"/>
        <v>0</v>
      </c>
      <c r="O299" s="13">
        <v>1064.35</v>
      </c>
    </row>
    <row r="300" ht="143.25" customHeight="1" spans="1:15">
      <c r="A300" s="10">
        <v>235</v>
      </c>
      <c r="B300" s="12" t="s">
        <v>765</v>
      </c>
      <c r="C300" s="12" t="s">
        <v>756</v>
      </c>
      <c r="D300" s="12"/>
      <c r="E300" s="12" t="s">
        <v>766</v>
      </c>
      <c r="F300" s="30" t="s">
        <v>297</v>
      </c>
      <c r="G300" s="13">
        <v>90</v>
      </c>
      <c r="H300" s="13"/>
      <c r="I300" s="32"/>
      <c r="J300" s="57">
        <f t="shared" si="33"/>
        <v>0</v>
      </c>
      <c r="O300" s="13">
        <v>1154.61</v>
      </c>
    </row>
    <row r="301" ht="143.25" customHeight="1" spans="1:15">
      <c r="A301" s="10">
        <v>236</v>
      </c>
      <c r="B301" s="12" t="s">
        <v>767</v>
      </c>
      <c r="C301" s="12" t="s">
        <v>756</v>
      </c>
      <c r="D301" s="12"/>
      <c r="E301" s="12" t="s">
        <v>768</v>
      </c>
      <c r="F301" s="30" t="s">
        <v>297</v>
      </c>
      <c r="G301" s="13">
        <v>60</v>
      </c>
      <c r="H301" s="13"/>
      <c r="I301" s="32"/>
      <c r="J301" s="57">
        <f t="shared" si="33"/>
        <v>0</v>
      </c>
      <c r="O301" s="13">
        <v>1988.29</v>
      </c>
    </row>
    <row r="302" ht="15.75" customHeight="1" spans="1:15">
      <c r="A302" s="10"/>
      <c r="B302" s="12"/>
      <c r="C302" s="53" t="s">
        <v>769</v>
      </c>
      <c r="D302" s="53"/>
      <c r="E302" s="53"/>
      <c r="F302" s="50"/>
      <c r="G302" s="53"/>
      <c r="H302" s="53"/>
      <c r="I302" s="54"/>
      <c r="J302" s="55">
        <f>ROUND(SUM(J303:J309),0)</f>
        <v>0</v>
      </c>
      <c r="O302" s="53"/>
    </row>
    <row r="303" ht="296.25" customHeight="1" spans="1:15">
      <c r="A303" s="10">
        <v>237</v>
      </c>
      <c r="B303" s="12" t="s">
        <v>770</v>
      </c>
      <c r="C303" s="12" t="s">
        <v>771</v>
      </c>
      <c r="D303" s="12"/>
      <c r="E303" s="12" t="s">
        <v>772</v>
      </c>
      <c r="F303" s="30" t="s">
        <v>662</v>
      </c>
      <c r="G303" s="13">
        <v>138</v>
      </c>
      <c r="H303" s="13"/>
      <c r="I303" s="32"/>
      <c r="J303" s="57">
        <f t="shared" ref="J303:J309" si="34">ROUND(G303*ROUND(I303,2),0)</f>
        <v>0</v>
      </c>
      <c r="O303" s="13">
        <v>5522.39</v>
      </c>
    </row>
    <row r="304" ht="258" customHeight="1" spans="1:15">
      <c r="A304" s="10">
        <v>238</v>
      </c>
      <c r="B304" s="12" t="s">
        <v>773</v>
      </c>
      <c r="C304" s="12" t="s">
        <v>774</v>
      </c>
      <c r="D304" s="12"/>
      <c r="E304" s="12" t="s">
        <v>775</v>
      </c>
      <c r="F304" s="30" t="s">
        <v>662</v>
      </c>
      <c r="G304" s="13">
        <v>15</v>
      </c>
      <c r="H304" s="13"/>
      <c r="I304" s="32"/>
      <c r="J304" s="57">
        <f t="shared" si="34"/>
        <v>0</v>
      </c>
      <c r="O304" s="13">
        <v>14109.86</v>
      </c>
    </row>
    <row r="305" ht="258" customHeight="1" spans="1:15">
      <c r="A305" s="10">
        <v>239</v>
      </c>
      <c r="B305" s="12" t="s">
        <v>776</v>
      </c>
      <c r="C305" s="12" t="s">
        <v>777</v>
      </c>
      <c r="D305" s="12"/>
      <c r="E305" s="12" t="s">
        <v>778</v>
      </c>
      <c r="F305" s="30" t="s">
        <v>662</v>
      </c>
      <c r="G305" s="13">
        <v>2</v>
      </c>
      <c r="H305" s="13"/>
      <c r="I305" s="32"/>
      <c r="J305" s="57">
        <f t="shared" si="34"/>
        <v>0</v>
      </c>
      <c r="O305" s="13">
        <v>14324.91</v>
      </c>
    </row>
    <row r="306" ht="258" customHeight="1" spans="1:15">
      <c r="A306" s="10">
        <v>240</v>
      </c>
      <c r="B306" s="12" t="s">
        <v>779</v>
      </c>
      <c r="C306" s="12" t="s">
        <v>780</v>
      </c>
      <c r="D306" s="12"/>
      <c r="E306" s="12" t="s">
        <v>781</v>
      </c>
      <c r="F306" s="30" t="s">
        <v>662</v>
      </c>
      <c r="G306" s="13">
        <v>5</v>
      </c>
      <c r="H306" s="13"/>
      <c r="I306" s="32"/>
      <c r="J306" s="57">
        <f t="shared" si="34"/>
        <v>0</v>
      </c>
      <c r="O306" s="13">
        <v>11000.14</v>
      </c>
    </row>
    <row r="307" ht="258" customHeight="1" spans="1:15">
      <c r="A307" s="10">
        <v>241</v>
      </c>
      <c r="B307" s="12" t="s">
        <v>782</v>
      </c>
      <c r="C307" s="12" t="s">
        <v>783</v>
      </c>
      <c r="D307" s="12"/>
      <c r="E307" s="12" t="s">
        <v>784</v>
      </c>
      <c r="F307" s="30" t="s">
        <v>662</v>
      </c>
      <c r="G307" s="13">
        <v>6</v>
      </c>
      <c r="H307" s="13"/>
      <c r="I307" s="32"/>
      <c r="J307" s="57">
        <f t="shared" si="34"/>
        <v>0</v>
      </c>
      <c r="O307" s="13">
        <v>15756.39</v>
      </c>
    </row>
    <row r="308" ht="258" customHeight="1" spans="1:15">
      <c r="A308" s="10">
        <v>242</v>
      </c>
      <c r="B308" s="12" t="s">
        <v>785</v>
      </c>
      <c r="C308" s="12" t="s">
        <v>786</v>
      </c>
      <c r="D308" s="12"/>
      <c r="E308" s="12" t="s">
        <v>787</v>
      </c>
      <c r="F308" s="30" t="s">
        <v>662</v>
      </c>
      <c r="G308" s="13">
        <v>2</v>
      </c>
      <c r="H308" s="13"/>
      <c r="I308" s="32"/>
      <c r="J308" s="57">
        <f t="shared" si="34"/>
        <v>0</v>
      </c>
      <c r="O308" s="13">
        <v>12267.31</v>
      </c>
    </row>
    <row r="309" ht="309" customHeight="1" spans="1:15">
      <c r="A309" s="10">
        <v>243</v>
      </c>
      <c r="B309" s="12" t="s">
        <v>788</v>
      </c>
      <c r="C309" s="12" t="s">
        <v>789</v>
      </c>
      <c r="D309" s="12"/>
      <c r="E309" s="12" t="s">
        <v>790</v>
      </c>
      <c r="F309" s="30" t="s">
        <v>662</v>
      </c>
      <c r="G309" s="13">
        <v>1</v>
      </c>
      <c r="H309" s="13"/>
      <c r="I309" s="32"/>
      <c r="J309" s="57">
        <f t="shared" si="34"/>
        <v>0</v>
      </c>
      <c r="O309" s="13">
        <v>8349.01</v>
      </c>
    </row>
    <row r="310" ht="15.75" customHeight="1" spans="1:15">
      <c r="A310" s="10"/>
      <c r="B310" s="12"/>
      <c r="C310" s="53" t="s">
        <v>791</v>
      </c>
      <c r="D310" s="53"/>
      <c r="E310" s="53"/>
      <c r="F310" s="50"/>
      <c r="G310" s="53"/>
      <c r="H310" s="53"/>
      <c r="I310" s="54"/>
      <c r="J310" s="55">
        <f>ROUND(SUM(J311:J316),0)</f>
        <v>0</v>
      </c>
      <c r="O310" s="53"/>
    </row>
    <row r="311" ht="92.25" customHeight="1" spans="1:15">
      <c r="A311" s="10">
        <v>244</v>
      </c>
      <c r="B311" s="12" t="s">
        <v>792</v>
      </c>
      <c r="C311" s="12" t="s">
        <v>793</v>
      </c>
      <c r="D311" s="12"/>
      <c r="E311" s="12" t="s">
        <v>794</v>
      </c>
      <c r="F311" s="30" t="s">
        <v>297</v>
      </c>
      <c r="G311" s="13">
        <v>6080</v>
      </c>
      <c r="H311" s="13"/>
      <c r="I311" s="32"/>
      <c r="J311" s="57">
        <f t="shared" ref="J311:J316" si="35">ROUND(G311*ROUND(I311,2),0)</f>
        <v>0</v>
      </c>
      <c r="O311" s="13">
        <v>2.41</v>
      </c>
    </row>
    <row r="312" ht="117.75" customHeight="1" spans="1:15">
      <c r="A312" s="10">
        <v>245</v>
      </c>
      <c r="B312" s="12" t="s">
        <v>327</v>
      </c>
      <c r="C312" s="12" t="s">
        <v>378</v>
      </c>
      <c r="D312" s="12"/>
      <c r="E312" s="12" t="s">
        <v>795</v>
      </c>
      <c r="F312" s="30" t="s">
        <v>249</v>
      </c>
      <c r="G312" s="13">
        <v>336.42</v>
      </c>
      <c r="H312" s="13"/>
      <c r="I312" s="32"/>
      <c r="J312" s="57">
        <f t="shared" si="35"/>
        <v>0</v>
      </c>
      <c r="O312" s="13">
        <v>651.96</v>
      </c>
    </row>
    <row r="313" ht="143.25" customHeight="1" spans="1:15">
      <c r="A313" s="10">
        <v>246</v>
      </c>
      <c r="B313" s="12" t="s">
        <v>337</v>
      </c>
      <c r="C313" s="12" t="s">
        <v>796</v>
      </c>
      <c r="D313" s="12"/>
      <c r="E313" s="12" t="s">
        <v>797</v>
      </c>
      <c r="F313" s="30" t="s">
        <v>249</v>
      </c>
      <c r="G313" s="13">
        <v>664.67</v>
      </c>
      <c r="H313" s="13"/>
      <c r="I313" s="32"/>
      <c r="J313" s="57">
        <f t="shared" si="35"/>
        <v>0</v>
      </c>
      <c r="O313" s="13">
        <v>884.82</v>
      </c>
    </row>
    <row r="314" ht="92.25" customHeight="1" spans="1:15">
      <c r="A314" s="10">
        <v>247</v>
      </c>
      <c r="B314" s="12" t="s">
        <v>363</v>
      </c>
      <c r="C314" s="12" t="s">
        <v>798</v>
      </c>
      <c r="D314" s="12"/>
      <c r="E314" s="12" t="s">
        <v>799</v>
      </c>
      <c r="F314" s="30" t="s">
        <v>249</v>
      </c>
      <c r="G314" s="13">
        <v>914.01</v>
      </c>
      <c r="H314" s="13"/>
      <c r="I314" s="32"/>
      <c r="J314" s="57">
        <f t="shared" si="35"/>
        <v>0</v>
      </c>
      <c r="O314" s="13">
        <v>462.13</v>
      </c>
    </row>
    <row r="315" ht="66.75" customHeight="1" spans="1:15">
      <c r="A315" s="10">
        <v>248</v>
      </c>
      <c r="B315" s="12" t="s">
        <v>800</v>
      </c>
      <c r="C315" s="12" t="s">
        <v>801</v>
      </c>
      <c r="D315" s="12"/>
      <c r="E315" s="12" t="s">
        <v>802</v>
      </c>
      <c r="F315" s="30" t="s">
        <v>803</v>
      </c>
      <c r="G315" s="13">
        <v>80</v>
      </c>
      <c r="H315" s="13"/>
      <c r="I315" s="32"/>
      <c r="J315" s="57">
        <f t="shared" si="35"/>
        <v>0</v>
      </c>
      <c r="O315" s="13">
        <v>20.75</v>
      </c>
    </row>
    <row r="316" ht="28.5" customHeight="1" spans="1:15">
      <c r="A316" s="10">
        <v>249</v>
      </c>
      <c r="B316" s="12" t="s">
        <v>804</v>
      </c>
      <c r="C316" s="12" t="s">
        <v>805</v>
      </c>
      <c r="D316" s="12"/>
      <c r="E316" s="12" t="s">
        <v>806</v>
      </c>
      <c r="F316" s="30" t="s">
        <v>627</v>
      </c>
      <c r="G316" s="13">
        <v>80</v>
      </c>
      <c r="H316" s="13"/>
      <c r="I316" s="32"/>
      <c r="J316" s="57">
        <f t="shared" si="35"/>
        <v>0</v>
      </c>
      <c r="O316" s="13">
        <v>11.35</v>
      </c>
    </row>
    <row r="317" ht="28.5" customHeight="1" spans="1:15">
      <c r="A317" s="10"/>
      <c r="B317" s="12"/>
      <c r="C317" s="53" t="s">
        <v>807</v>
      </c>
      <c r="D317" s="53"/>
      <c r="E317" s="53"/>
      <c r="F317" s="50"/>
      <c r="G317" s="53"/>
      <c r="H317" s="53"/>
      <c r="I317" s="54"/>
      <c r="J317" s="55">
        <f>ROUND(J318,0)</f>
        <v>0</v>
      </c>
      <c r="O317" s="53"/>
    </row>
    <row r="318" ht="15.75" customHeight="1" spans="1:15">
      <c r="A318" s="10"/>
      <c r="B318" s="12"/>
      <c r="C318" s="53" t="s">
        <v>241</v>
      </c>
      <c r="D318" s="53"/>
      <c r="E318" s="53"/>
      <c r="F318" s="50"/>
      <c r="G318" s="53"/>
      <c r="H318" s="53"/>
      <c r="I318" s="54"/>
      <c r="J318" s="55">
        <f>ROUND(J319+J324+J329+J343+J368,0)</f>
        <v>0</v>
      </c>
      <c r="O318" s="53"/>
    </row>
    <row r="319" ht="15.75" customHeight="1" spans="1:15">
      <c r="A319" s="10"/>
      <c r="B319" s="12"/>
      <c r="C319" s="53" t="s">
        <v>708</v>
      </c>
      <c r="D319" s="53"/>
      <c r="E319" s="53"/>
      <c r="F319" s="50"/>
      <c r="G319" s="53"/>
      <c r="H319" s="53"/>
      <c r="I319" s="54"/>
      <c r="J319" s="55">
        <f>ROUND(SUM(J320:J323),0)</f>
        <v>0</v>
      </c>
      <c r="O319" s="53"/>
    </row>
    <row r="320" ht="105" customHeight="1" spans="1:15">
      <c r="A320" s="10">
        <v>250</v>
      </c>
      <c r="B320" s="12" t="s">
        <v>385</v>
      </c>
      <c r="C320" s="12" t="s">
        <v>386</v>
      </c>
      <c r="D320" s="12"/>
      <c r="E320" s="12" t="s">
        <v>387</v>
      </c>
      <c r="F320" s="30" t="s">
        <v>249</v>
      </c>
      <c r="G320" s="13">
        <v>25706.91</v>
      </c>
      <c r="H320" s="13"/>
      <c r="I320" s="32"/>
      <c r="J320" s="57">
        <f t="shared" ref="J320:J323" si="36">ROUND(G320*ROUND(I320,2),0)</f>
        <v>0</v>
      </c>
      <c r="O320" s="13">
        <v>8.53</v>
      </c>
    </row>
    <row r="321" ht="168.75" customHeight="1" spans="1:15">
      <c r="A321" s="10">
        <v>251</v>
      </c>
      <c r="B321" s="12" t="s">
        <v>429</v>
      </c>
      <c r="C321" s="12" t="s">
        <v>414</v>
      </c>
      <c r="D321" s="12"/>
      <c r="E321" s="12" t="s">
        <v>709</v>
      </c>
      <c r="F321" s="30" t="s">
        <v>249</v>
      </c>
      <c r="G321" s="13">
        <v>5164.27</v>
      </c>
      <c r="H321" s="13"/>
      <c r="I321" s="32"/>
      <c r="J321" s="57">
        <f t="shared" si="36"/>
        <v>0</v>
      </c>
      <c r="O321" s="13">
        <v>19.72</v>
      </c>
    </row>
    <row r="322" ht="92.25" customHeight="1" spans="1:15">
      <c r="A322" s="10">
        <v>252</v>
      </c>
      <c r="B322" s="12" t="s">
        <v>253</v>
      </c>
      <c r="C322" s="12" t="s">
        <v>254</v>
      </c>
      <c r="D322" s="12"/>
      <c r="E322" s="12" t="s">
        <v>255</v>
      </c>
      <c r="F322" s="30" t="s">
        <v>249</v>
      </c>
      <c r="G322" s="13">
        <v>19768</v>
      </c>
      <c r="H322" s="13"/>
      <c r="I322" s="32"/>
      <c r="J322" s="57">
        <f t="shared" si="36"/>
        <v>0</v>
      </c>
      <c r="O322" s="13">
        <v>60.13</v>
      </c>
    </row>
    <row r="323" ht="130.5" customHeight="1" spans="1:15">
      <c r="A323" s="10">
        <v>253</v>
      </c>
      <c r="B323" s="12" t="s">
        <v>436</v>
      </c>
      <c r="C323" s="12" t="s">
        <v>414</v>
      </c>
      <c r="D323" s="12"/>
      <c r="E323" s="12" t="s">
        <v>693</v>
      </c>
      <c r="F323" s="30" t="s">
        <v>249</v>
      </c>
      <c r="G323" s="13">
        <v>12065.84</v>
      </c>
      <c r="H323" s="13"/>
      <c r="I323" s="32"/>
      <c r="J323" s="57">
        <f t="shared" si="36"/>
        <v>0</v>
      </c>
      <c r="O323" s="13">
        <v>110.59</v>
      </c>
    </row>
    <row r="324" ht="15.75" customHeight="1" spans="1:15">
      <c r="A324" s="10"/>
      <c r="B324" s="12"/>
      <c r="C324" s="53" t="s">
        <v>808</v>
      </c>
      <c r="D324" s="53"/>
      <c r="E324" s="53"/>
      <c r="F324" s="50"/>
      <c r="G324" s="53"/>
      <c r="H324" s="53"/>
      <c r="I324" s="54"/>
      <c r="J324" s="55">
        <f>ROUND(SUM(J325:J328),0)</f>
        <v>0</v>
      </c>
      <c r="O324" s="53"/>
    </row>
    <row r="325" ht="143.25" customHeight="1" spans="1:15">
      <c r="A325" s="10">
        <v>254</v>
      </c>
      <c r="B325" s="12" t="s">
        <v>380</v>
      </c>
      <c r="C325" s="12" t="s">
        <v>381</v>
      </c>
      <c r="D325" s="12"/>
      <c r="E325" s="12" t="s">
        <v>809</v>
      </c>
      <c r="F325" s="30" t="s">
        <v>336</v>
      </c>
      <c r="G325" s="13">
        <v>1178.46</v>
      </c>
      <c r="H325" s="13"/>
      <c r="I325" s="32"/>
      <c r="J325" s="57">
        <f t="shared" ref="J325:J328" si="37">ROUND(G325*ROUND(I325,2),0)</f>
        <v>0</v>
      </c>
      <c r="O325" s="13">
        <v>1191.03</v>
      </c>
    </row>
    <row r="326" ht="143.25" customHeight="1" spans="1:15">
      <c r="A326" s="10">
        <v>255</v>
      </c>
      <c r="B326" s="12" t="s">
        <v>454</v>
      </c>
      <c r="C326" s="12" t="s">
        <v>381</v>
      </c>
      <c r="D326" s="12"/>
      <c r="E326" s="12" t="s">
        <v>810</v>
      </c>
      <c r="F326" s="30" t="s">
        <v>336</v>
      </c>
      <c r="G326" s="13">
        <v>350.19</v>
      </c>
      <c r="H326" s="13"/>
      <c r="I326" s="32"/>
      <c r="J326" s="57">
        <f t="shared" si="37"/>
        <v>0</v>
      </c>
      <c r="O326" s="13">
        <v>1032.11</v>
      </c>
    </row>
    <row r="327" ht="143.25" customHeight="1" spans="1:15">
      <c r="A327" s="10">
        <v>256</v>
      </c>
      <c r="B327" s="12" t="s">
        <v>456</v>
      </c>
      <c r="C327" s="12" t="s">
        <v>381</v>
      </c>
      <c r="D327" s="12"/>
      <c r="E327" s="12" t="s">
        <v>811</v>
      </c>
      <c r="F327" s="30" t="s">
        <v>336</v>
      </c>
      <c r="G327" s="13">
        <v>69.4</v>
      </c>
      <c r="H327" s="13"/>
      <c r="I327" s="32"/>
      <c r="J327" s="57">
        <f t="shared" si="37"/>
        <v>0</v>
      </c>
      <c r="O327" s="13">
        <v>973.47</v>
      </c>
    </row>
    <row r="328" ht="117.75" customHeight="1" spans="1:15">
      <c r="A328" s="10">
        <v>257</v>
      </c>
      <c r="B328" s="12" t="s">
        <v>812</v>
      </c>
      <c r="C328" s="12" t="s">
        <v>813</v>
      </c>
      <c r="D328" s="12"/>
      <c r="E328" s="12" t="s">
        <v>814</v>
      </c>
      <c r="F328" s="30" t="s">
        <v>263</v>
      </c>
      <c r="G328" s="13">
        <v>18673.43</v>
      </c>
      <c r="H328" s="13"/>
      <c r="I328" s="32"/>
      <c r="J328" s="57">
        <f t="shared" si="37"/>
        <v>0</v>
      </c>
      <c r="O328" s="13">
        <v>26.21</v>
      </c>
    </row>
    <row r="329" ht="15.75" customHeight="1" spans="1:15">
      <c r="A329" s="10"/>
      <c r="B329" s="12"/>
      <c r="C329" s="53" t="s">
        <v>815</v>
      </c>
      <c r="D329" s="53"/>
      <c r="E329" s="53"/>
      <c r="F329" s="50"/>
      <c r="G329" s="53"/>
      <c r="H329" s="53"/>
      <c r="I329" s="54"/>
      <c r="J329" s="55">
        <f>ROUND(SUM(J330:J342),0)</f>
        <v>0</v>
      </c>
      <c r="O329" s="53"/>
    </row>
    <row r="330" ht="181.5" customHeight="1" spans="1:15">
      <c r="A330" s="10">
        <v>258</v>
      </c>
      <c r="B330" s="12" t="s">
        <v>687</v>
      </c>
      <c r="C330" s="12" t="s">
        <v>816</v>
      </c>
      <c r="D330" s="12"/>
      <c r="E330" s="12" t="s">
        <v>817</v>
      </c>
      <c r="F330" s="30" t="s">
        <v>297</v>
      </c>
      <c r="G330" s="13">
        <v>2610</v>
      </c>
      <c r="H330" s="13"/>
      <c r="I330" s="32"/>
      <c r="J330" s="57">
        <f t="shared" ref="J330:J342" si="38">ROUND(G330*ROUND(I330,2),0)</f>
        <v>0</v>
      </c>
      <c r="O330" s="13">
        <v>145.49</v>
      </c>
    </row>
    <row r="331" ht="207" customHeight="1" spans="1:15">
      <c r="A331" s="10">
        <v>259</v>
      </c>
      <c r="B331" s="12" t="s">
        <v>818</v>
      </c>
      <c r="C331" s="12" t="s">
        <v>816</v>
      </c>
      <c r="D331" s="12"/>
      <c r="E331" s="12" t="s">
        <v>819</v>
      </c>
      <c r="F331" s="30" t="s">
        <v>297</v>
      </c>
      <c r="G331" s="13">
        <v>336</v>
      </c>
      <c r="H331" s="13"/>
      <c r="I331" s="32"/>
      <c r="J331" s="57">
        <f t="shared" si="38"/>
        <v>0</v>
      </c>
      <c r="O331" s="13">
        <v>597.03</v>
      </c>
    </row>
    <row r="332" ht="181.5" customHeight="1" spans="1:15">
      <c r="A332" s="10">
        <v>260</v>
      </c>
      <c r="B332" s="12" t="s">
        <v>820</v>
      </c>
      <c r="C332" s="12" t="s">
        <v>821</v>
      </c>
      <c r="D332" s="12"/>
      <c r="E332" s="12" t="s">
        <v>822</v>
      </c>
      <c r="F332" s="30" t="s">
        <v>297</v>
      </c>
      <c r="G332" s="13">
        <v>972</v>
      </c>
      <c r="H332" s="13"/>
      <c r="I332" s="32"/>
      <c r="J332" s="57">
        <f t="shared" si="38"/>
        <v>0</v>
      </c>
      <c r="O332" s="13">
        <v>183.33</v>
      </c>
    </row>
    <row r="333" ht="207" customHeight="1" spans="1:15">
      <c r="A333" s="10">
        <v>261</v>
      </c>
      <c r="B333" s="12" t="s">
        <v>823</v>
      </c>
      <c r="C333" s="12" t="s">
        <v>824</v>
      </c>
      <c r="D333" s="12"/>
      <c r="E333" s="12" t="s">
        <v>819</v>
      </c>
      <c r="F333" s="30" t="s">
        <v>297</v>
      </c>
      <c r="G333" s="13">
        <v>53</v>
      </c>
      <c r="H333" s="13"/>
      <c r="I333" s="32"/>
      <c r="J333" s="57">
        <f t="shared" si="38"/>
        <v>0</v>
      </c>
      <c r="O333" s="13">
        <v>739.83</v>
      </c>
    </row>
    <row r="334" ht="194.25" customHeight="1" spans="1:15">
      <c r="A334" s="10">
        <v>262</v>
      </c>
      <c r="B334" s="12" t="s">
        <v>825</v>
      </c>
      <c r="C334" s="12" t="s">
        <v>826</v>
      </c>
      <c r="D334" s="12"/>
      <c r="E334" s="12" t="s">
        <v>827</v>
      </c>
      <c r="F334" s="30" t="s">
        <v>297</v>
      </c>
      <c r="G334" s="13">
        <v>2787</v>
      </c>
      <c r="H334" s="13"/>
      <c r="I334" s="32"/>
      <c r="J334" s="57">
        <f t="shared" si="38"/>
        <v>0</v>
      </c>
      <c r="O334" s="13">
        <v>359.63</v>
      </c>
    </row>
    <row r="335" ht="207" customHeight="1" spans="1:15">
      <c r="A335" s="10">
        <v>263</v>
      </c>
      <c r="B335" s="12" t="s">
        <v>828</v>
      </c>
      <c r="C335" s="12" t="s">
        <v>826</v>
      </c>
      <c r="D335" s="12"/>
      <c r="E335" s="12" t="s">
        <v>829</v>
      </c>
      <c r="F335" s="30" t="s">
        <v>297</v>
      </c>
      <c r="G335" s="13">
        <v>60</v>
      </c>
      <c r="H335" s="13"/>
      <c r="I335" s="32"/>
      <c r="J335" s="57">
        <f t="shared" si="38"/>
        <v>0</v>
      </c>
      <c r="O335" s="13">
        <v>1026.16</v>
      </c>
    </row>
    <row r="336" ht="194.25" customHeight="1" spans="1:15">
      <c r="A336" s="10">
        <v>264</v>
      </c>
      <c r="B336" s="12" t="s">
        <v>830</v>
      </c>
      <c r="C336" s="12" t="s">
        <v>831</v>
      </c>
      <c r="D336" s="12"/>
      <c r="E336" s="12" t="s">
        <v>832</v>
      </c>
      <c r="F336" s="30" t="s">
        <v>297</v>
      </c>
      <c r="G336" s="13">
        <v>675</v>
      </c>
      <c r="H336" s="13"/>
      <c r="I336" s="32"/>
      <c r="J336" s="57">
        <f t="shared" si="38"/>
        <v>0</v>
      </c>
      <c r="O336" s="13">
        <v>561.68</v>
      </c>
    </row>
    <row r="337" ht="194.25" customHeight="1" spans="1:15">
      <c r="A337" s="10">
        <v>265</v>
      </c>
      <c r="B337" s="12" t="s">
        <v>833</v>
      </c>
      <c r="C337" s="12" t="s">
        <v>834</v>
      </c>
      <c r="D337" s="12"/>
      <c r="E337" s="12" t="s">
        <v>835</v>
      </c>
      <c r="F337" s="30" t="s">
        <v>297</v>
      </c>
      <c r="G337" s="13">
        <v>789.7</v>
      </c>
      <c r="H337" s="13"/>
      <c r="I337" s="32"/>
      <c r="J337" s="57">
        <f t="shared" si="38"/>
        <v>0</v>
      </c>
      <c r="O337" s="13">
        <v>795.68</v>
      </c>
    </row>
    <row r="338" ht="168.75" customHeight="1" spans="1:15">
      <c r="A338" s="10">
        <v>266</v>
      </c>
      <c r="B338" s="12" t="s">
        <v>836</v>
      </c>
      <c r="C338" s="12" t="s">
        <v>837</v>
      </c>
      <c r="D338" s="12"/>
      <c r="E338" s="12" t="s">
        <v>838</v>
      </c>
      <c r="F338" s="30" t="s">
        <v>297</v>
      </c>
      <c r="G338" s="13">
        <v>275.2</v>
      </c>
      <c r="H338" s="13"/>
      <c r="I338" s="32"/>
      <c r="J338" s="57">
        <f t="shared" si="38"/>
        <v>0</v>
      </c>
      <c r="O338" s="13">
        <v>1148.12</v>
      </c>
    </row>
    <row r="339" ht="194.25" customHeight="1" spans="1:15">
      <c r="A339" s="10">
        <v>267</v>
      </c>
      <c r="B339" s="12" t="s">
        <v>839</v>
      </c>
      <c r="C339" s="12" t="s">
        <v>840</v>
      </c>
      <c r="D339" s="12"/>
      <c r="E339" s="12" t="s">
        <v>841</v>
      </c>
      <c r="F339" s="30" t="s">
        <v>297</v>
      </c>
      <c r="G339" s="13">
        <v>205.6</v>
      </c>
      <c r="H339" s="13"/>
      <c r="I339" s="32"/>
      <c r="J339" s="57">
        <f t="shared" si="38"/>
        <v>0</v>
      </c>
      <c r="O339" s="13">
        <v>1481.98</v>
      </c>
    </row>
    <row r="340" ht="219.75" customHeight="1" spans="1:15">
      <c r="A340" s="10">
        <v>268</v>
      </c>
      <c r="B340" s="12" t="s">
        <v>842</v>
      </c>
      <c r="C340" s="12" t="s">
        <v>840</v>
      </c>
      <c r="D340" s="12"/>
      <c r="E340" s="12" t="s">
        <v>843</v>
      </c>
      <c r="F340" s="30" t="s">
        <v>297</v>
      </c>
      <c r="G340" s="13">
        <v>213</v>
      </c>
      <c r="H340" s="13"/>
      <c r="I340" s="32"/>
      <c r="J340" s="57">
        <f t="shared" si="38"/>
        <v>0</v>
      </c>
      <c r="O340" s="13">
        <v>2600.64</v>
      </c>
    </row>
    <row r="341" ht="194.25" customHeight="1" spans="1:15">
      <c r="A341" s="10">
        <v>269</v>
      </c>
      <c r="B341" s="12" t="s">
        <v>844</v>
      </c>
      <c r="C341" s="12" t="s">
        <v>845</v>
      </c>
      <c r="D341" s="12"/>
      <c r="E341" s="12" t="s">
        <v>846</v>
      </c>
      <c r="F341" s="30" t="s">
        <v>297</v>
      </c>
      <c r="G341" s="13">
        <v>219.8</v>
      </c>
      <c r="H341" s="13"/>
      <c r="I341" s="32"/>
      <c r="J341" s="57">
        <f t="shared" si="38"/>
        <v>0</v>
      </c>
      <c r="O341" s="13">
        <v>2031.42</v>
      </c>
    </row>
    <row r="342" ht="194.25" customHeight="1" spans="1:15">
      <c r="A342" s="10">
        <v>270</v>
      </c>
      <c r="B342" s="12" t="s">
        <v>847</v>
      </c>
      <c r="C342" s="12" t="s">
        <v>848</v>
      </c>
      <c r="D342" s="12"/>
      <c r="E342" s="12" t="s">
        <v>849</v>
      </c>
      <c r="F342" s="30" t="s">
        <v>297</v>
      </c>
      <c r="G342" s="13">
        <v>16.9</v>
      </c>
      <c r="H342" s="13"/>
      <c r="I342" s="32"/>
      <c r="J342" s="57">
        <f t="shared" si="38"/>
        <v>0</v>
      </c>
      <c r="O342" s="13">
        <v>1221.66</v>
      </c>
    </row>
    <row r="343" ht="15.75" customHeight="1" spans="1:15">
      <c r="A343" s="10"/>
      <c r="B343" s="12"/>
      <c r="C343" s="53" t="s">
        <v>850</v>
      </c>
      <c r="D343" s="53"/>
      <c r="E343" s="53"/>
      <c r="F343" s="50"/>
      <c r="G343" s="53"/>
      <c r="H343" s="53"/>
      <c r="I343" s="54"/>
      <c r="J343" s="55">
        <f>ROUND(SUM(J344:J367),0)</f>
        <v>0</v>
      </c>
      <c r="O343" s="53"/>
    </row>
    <row r="344" ht="347.25" customHeight="1" spans="1:15">
      <c r="A344" s="10">
        <v>271</v>
      </c>
      <c r="B344" s="12" t="s">
        <v>851</v>
      </c>
      <c r="C344" s="12" t="s">
        <v>852</v>
      </c>
      <c r="D344" s="12"/>
      <c r="E344" s="12" t="s">
        <v>853</v>
      </c>
      <c r="F344" s="30" t="s">
        <v>662</v>
      </c>
      <c r="G344" s="13">
        <v>1</v>
      </c>
      <c r="H344" s="13"/>
      <c r="I344" s="32"/>
      <c r="J344" s="57">
        <f t="shared" ref="J344:J367" si="39">ROUND(G344*ROUND(I344,2),0)</f>
        <v>0</v>
      </c>
      <c r="O344" s="13">
        <v>4533.73</v>
      </c>
    </row>
    <row r="345" ht="372.75" customHeight="1" spans="1:15">
      <c r="A345" s="10">
        <v>272</v>
      </c>
      <c r="B345" s="12" t="s">
        <v>854</v>
      </c>
      <c r="C345" s="12" t="s">
        <v>855</v>
      </c>
      <c r="D345" s="12"/>
      <c r="E345" s="12" t="s">
        <v>856</v>
      </c>
      <c r="F345" s="30" t="s">
        <v>662</v>
      </c>
      <c r="G345" s="13">
        <v>58</v>
      </c>
      <c r="H345" s="13"/>
      <c r="I345" s="32"/>
      <c r="J345" s="57">
        <f t="shared" si="39"/>
        <v>0</v>
      </c>
      <c r="O345" s="13">
        <v>5687.34</v>
      </c>
    </row>
    <row r="346" ht="347.25" customHeight="1" spans="1:15">
      <c r="A346" s="10">
        <v>273</v>
      </c>
      <c r="B346" s="12" t="s">
        <v>857</v>
      </c>
      <c r="C346" s="12" t="s">
        <v>855</v>
      </c>
      <c r="D346" s="12"/>
      <c r="E346" s="12" t="s">
        <v>858</v>
      </c>
      <c r="F346" s="30" t="s">
        <v>662</v>
      </c>
      <c r="G346" s="13">
        <v>30</v>
      </c>
      <c r="H346" s="13"/>
      <c r="I346" s="32"/>
      <c r="J346" s="57">
        <f t="shared" si="39"/>
        <v>0</v>
      </c>
      <c r="O346" s="13">
        <v>9033.73</v>
      </c>
    </row>
    <row r="347" ht="372.75" customHeight="1" spans="1:15">
      <c r="A347" s="10">
        <v>274</v>
      </c>
      <c r="B347" s="12" t="s">
        <v>859</v>
      </c>
      <c r="C347" s="12" t="s">
        <v>860</v>
      </c>
      <c r="D347" s="12"/>
      <c r="E347" s="12" t="s">
        <v>861</v>
      </c>
      <c r="F347" s="30" t="s">
        <v>662</v>
      </c>
      <c r="G347" s="13">
        <v>7</v>
      </c>
      <c r="H347" s="13"/>
      <c r="I347" s="32"/>
      <c r="J347" s="57">
        <f t="shared" si="39"/>
        <v>0</v>
      </c>
      <c r="O347" s="13">
        <v>7044.1</v>
      </c>
    </row>
    <row r="348" ht="347.25" customHeight="1" spans="1:15">
      <c r="A348" s="10">
        <v>275</v>
      </c>
      <c r="B348" s="12" t="s">
        <v>862</v>
      </c>
      <c r="C348" s="12" t="s">
        <v>860</v>
      </c>
      <c r="D348" s="12"/>
      <c r="E348" s="12" t="s">
        <v>863</v>
      </c>
      <c r="F348" s="30" t="s">
        <v>662</v>
      </c>
      <c r="G348" s="13">
        <v>12</v>
      </c>
      <c r="H348" s="13"/>
      <c r="I348" s="32"/>
      <c r="J348" s="57">
        <f t="shared" si="39"/>
        <v>0</v>
      </c>
      <c r="O348" s="13">
        <v>10390.6</v>
      </c>
    </row>
    <row r="349" ht="347.25" customHeight="1" spans="1:15">
      <c r="A349" s="10">
        <v>276</v>
      </c>
      <c r="B349" s="12" t="s">
        <v>864</v>
      </c>
      <c r="C349" s="12" t="s">
        <v>865</v>
      </c>
      <c r="D349" s="12"/>
      <c r="E349" s="12" t="s">
        <v>866</v>
      </c>
      <c r="F349" s="30" t="s">
        <v>662</v>
      </c>
      <c r="G349" s="13">
        <v>38</v>
      </c>
      <c r="H349" s="13"/>
      <c r="I349" s="32"/>
      <c r="J349" s="57">
        <f t="shared" si="39"/>
        <v>0</v>
      </c>
      <c r="O349" s="13">
        <v>13832.6</v>
      </c>
    </row>
    <row r="350" ht="372.75" customHeight="1" spans="1:15">
      <c r="A350" s="10">
        <v>277</v>
      </c>
      <c r="B350" s="12" t="s">
        <v>867</v>
      </c>
      <c r="C350" s="12" t="s">
        <v>865</v>
      </c>
      <c r="D350" s="12"/>
      <c r="E350" s="12" t="s">
        <v>868</v>
      </c>
      <c r="F350" s="30" t="s">
        <v>662</v>
      </c>
      <c r="G350" s="13">
        <v>10</v>
      </c>
      <c r="H350" s="13"/>
      <c r="I350" s="32"/>
      <c r="J350" s="57">
        <f t="shared" si="39"/>
        <v>0</v>
      </c>
      <c r="O350" s="13">
        <v>10486.21</v>
      </c>
    </row>
    <row r="351" ht="309" customHeight="1" spans="1:15">
      <c r="A351" s="10">
        <v>278</v>
      </c>
      <c r="B351" s="12" t="s">
        <v>869</v>
      </c>
      <c r="C351" s="12" t="s">
        <v>870</v>
      </c>
      <c r="D351" s="12"/>
      <c r="E351" s="12" t="s">
        <v>871</v>
      </c>
      <c r="F351" s="30" t="s">
        <v>662</v>
      </c>
      <c r="G351" s="13">
        <v>2</v>
      </c>
      <c r="H351" s="13"/>
      <c r="I351" s="32"/>
      <c r="J351" s="57">
        <f t="shared" si="39"/>
        <v>0</v>
      </c>
      <c r="O351" s="13">
        <v>41736.12</v>
      </c>
    </row>
    <row r="352" ht="385.5" customHeight="1" spans="1:15">
      <c r="A352" s="10">
        <v>279</v>
      </c>
      <c r="B352" s="12" t="s">
        <v>872</v>
      </c>
      <c r="C352" s="12" t="s">
        <v>873</v>
      </c>
      <c r="D352" s="12"/>
      <c r="E352" s="12" t="s">
        <v>874</v>
      </c>
      <c r="F352" s="30" t="s">
        <v>662</v>
      </c>
      <c r="G352" s="13">
        <v>9</v>
      </c>
      <c r="H352" s="13"/>
      <c r="I352" s="32"/>
      <c r="J352" s="57">
        <f t="shared" si="39"/>
        <v>0</v>
      </c>
      <c r="O352" s="13">
        <v>17050.33</v>
      </c>
    </row>
    <row r="353" ht="385.5" customHeight="1" spans="1:15">
      <c r="A353" s="10">
        <v>280</v>
      </c>
      <c r="B353" s="12" t="s">
        <v>875</v>
      </c>
      <c r="C353" s="12" t="s">
        <v>873</v>
      </c>
      <c r="D353" s="12"/>
      <c r="E353" s="12" t="s">
        <v>876</v>
      </c>
      <c r="F353" s="30" t="s">
        <v>662</v>
      </c>
      <c r="G353" s="13">
        <v>1</v>
      </c>
      <c r="H353" s="13"/>
      <c r="I353" s="32"/>
      <c r="J353" s="57">
        <f t="shared" si="39"/>
        <v>0</v>
      </c>
      <c r="O353" s="13">
        <v>13703.99</v>
      </c>
    </row>
    <row r="354" ht="309" customHeight="1" spans="1:15">
      <c r="A354" s="10">
        <v>281</v>
      </c>
      <c r="B354" s="12" t="s">
        <v>877</v>
      </c>
      <c r="C354" s="12" t="s">
        <v>878</v>
      </c>
      <c r="D354" s="12"/>
      <c r="E354" s="12" t="s">
        <v>879</v>
      </c>
      <c r="F354" s="30" t="s">
        <v>662</v>
      </c>
      <c r="G354" s="13">
        <v>7</v>
      </c>
      <c r="H354" s="13"/>
      <c r="I354" s="32"/>
      <c r="J354" s="57">
        <f t="shared" si="39"/>
        <v>0</v>
      </c>
      <c r="O354" s="13">
        <v>21692.66</v>
      </c>
    </row>
    <row r="355" ht="347.25" customHeight="1" spans="1:15">
      <c r="A355" s="10">
        <v>282</v>
      </c>
      <c r="B355" s="12" t="s">
        <v>880</v>
      </c>
      <c r="C355" s="12" t="s">
        <v>881</v>
      </c>
      <c r="D355" s="12"/>
      <c r="E355" s="12" t="s">
        <v>882</v>
      </c>
      <c r="F355" s="30" t="s">
        <v>662</v>
      </c>
      <c r="G355" s="13">
        <v>11</v>
      </c>
      <c r="H355" s="13"/>
      <c r="I355" s="32"/>
      <c r="J355" s="57">
        <f t="shared" si="39"/>
        <v>0</v>
      </c>
      <c r="O355" s="13">
        <v>9862.75</v>
      </c>
    </row>
    <row r="356" ht="347.25" customHeight="1" spans="1:15">
      <c r="A356" s="10">
        <v>283</v>
      </c>
      <c r="B356" s="12" t="s">
        <v>883</v>
      </c>
      <c r="C356" s="12" t="s">
        <v>881</v>
      </c>
      <c r="D356" s="12"/>
      <c r="E356" s="12" t="s">
        <v>884</v>
      </c>
      <c r="F356" s="30" t="s">
        <v>662</v>
      </c>
      <c r="G356" s="13">
        <v>11</v>
      </c>
      <c r="H356" s="13"/>
      <c r="I356" s="32"/>
      <c r="J356" s="57">
        <f t="shared" si="39"/>
        <v>0</v>
      </c>
      <c r="O356" s="13">
        <v>6204.68</v>
      </c>
    </row>
    <row r="357" ht="347.25" customHeight="1" spans="1:15">
      <c r="A357" s="10">
        <v>284</v>
      </c>
      <c r="B357" s="12" t="s">
        <v>885</v>
      </c>
      <c r="C357" s="12" t="s">
        <v>886</v>
      </c>
      <c r="D357" s="12"/>
      <c r="E357" s="12" t="s">
        <v>887</v>
      </c>
      <c r="F357" s="30" t="s">
        <v>662</v>
      </c>
      <c r="G357" s="13">
        <v>6</v>
      </c>
      <c r="H357" s="13"/>
      <c r="I357" s="32"/>
      <c r="J357" s="57">
        <f t="shared" si="39"/>
        <v>0</v>
      </c>
      <c r="O357" s="13">
        <v>11530.13</v>
      </c>
    </row>
    <row r="358" ht="334.5" customHeight="1" spans="1:15">
      <c r="A358" s="10">
        <v>285</v>
      </c>
      <c r="B358" s="12" t="s">
        <v>888</v>
      </c>
      <c r="C358" s="12" t="s">
        <v>886</v>
      </c>
      <c r="D358" s="12"/>
      <c r="E358" s="12" t="s">
        <v>889</v>
      </c>
      <c r="F358" s="30" t="s">
        <v>662</v>
      </c>
      <c r="G358" s="13">
        <v>3</v>
      </c>
      <c r="H358" s="13"/>
      <c r="I358" s="32"/>
      <c r="J358" s="57">
        <f t="shared" si="39"/>
        <v>0</v>
      </c>
      <c r="O358" s="13">
        <v>7939.72</v>
      </c>
    </row>
    <row r="359" ht="347.25" customHeight="1" spans="1:15">
      <c r="A359" s="10">
        <v>286</v>
      </c>
      <c r="B359" s="12" t="s">
        <v>890</v>
      </c>
      <c r="C359" s="12" t="s">
        <v>891</v>
      </c>
      <c r="D359" s="12"/>
      <c r="E359" s="12" t="s">
        <v>892</v>
      </c>
      <c r="F359" s="30" t="s">
        <v>662</v>
      </c>
      <c r="G359" s="13">
        <v>8</v>
      </c>
      <c r="H359" s="13"/>
      <c r="I359" s="32"/>
      <c r="J359" s="57">
        <f t="shared" si="39"/>
        <v>0</v>
      </c>
      <c r="O359" s="13">
        <v>14093.33</v>
      </c>
    </row>
    <row r="360" ht="321.75" customHeight="1" spans="1:15">
      <c r="A360" s="10">
        <v>287</v>
      </c>
      <c r="B360" s="12" t="s">
        <v>893</v>
      </c>
      <c r="C360" s="12" t="s">
        <v>891</v>
      </c>
      <c r="D360" s="12"/>
      <c r="E360" s="12" t="s">
        <v>894</v>
      </c>
      <c r="F360" s="30" t="s">
        <v>662</v>
      </c>
      <c r="G360" s="13">
        <v>3</v>
      </c>
      <c r="H360" s="13"/>
      <c r="I360" s="32"/>
      <c r="J360" s="57">
        <f t="shared" si="39"/>
        <v>0</v>
      </c>
      <c r="O360" s="13">
        <v>10747.02</v>
      </c>
    </row>
    <row r="361" ht="347.25" customHeight="1" spans="1:15">
      <c r="A361" s="10">
        <v>288</v>
      </c>
      <c r="B361" s="12" t="s">
        <v>895</v>
      </c>
      <c r="C361" s="12" t="s">
        <v>896</v>
      </c>
      <c r="D361" s="12"/>
      <c r="E361" s="12" t="s">
        <v>897</v>
      </c>
      <c r="F361" s="30" t="s">
        <v>662</v>
      </c>
      <c r="G361" s="13">
        <v>6</v>
      </c>
      <c r="H361" s="13"/>
      <c r="I361" s="32"/>
      <c r="J361" s="57">
        <f t="shared" si="39"/>
        <v>0</v>
      </c>
      <c r="O361" s="13">
        <v>17143.73</v>
      </c>
    </row>
    <row r="362" ht="347.25" customHeight="1" spans="1:15">
      <c r="A362" s="10">
        <v>289</v>
      </c>
      <c r="B362" s="12" t="s">
        <v>898</v>
      </c>
      <c r="C362" s="12" t="s">
        <v>899</v>
      </c>
      <c r="D362" s="12"/>
      <c r="E362" s="12" t="s">
        <v>900</v>
      </c>
      <c r="F362" s="30" t="s">
        <v>662</v>
      </c>
      <c r="G362" s="13">
        <v>3</v>
      </c>
      <c r="H362" s="13"/>
      <c r="I362" s="32"/>
      <c r="J362" s="57">
        <f t="shared" si="39"/>
        <v>0</v>
      </c>
      <c r="O362" s="13">
        <v>19348.89</v>
      </c>
    </row>
    <row r="363" ht="347.25" customHeight="1" spans="1:15">
      <c r="A363" s="10">
        <v>290</v>
      </c>
      <c r="B363" s="12" t="s">
        <v>901</v>
      </c>
      <c r="C363" s="12" t="s">
        <v>902</v>
      </c>
      <c r="D363" s="12"/>
      <c r="E363" s="12" t="s">
        <v>903</v>
      </c>
      <c r="F363" s="30" t="s">
        <v>662</v>
      </c>
      <c r="G363" s="13">
        <v>5</v>
      </c>
      <c r="H363" s="13"/>
      <c r="I363" s="32"/>
      <c r="J363" s="57">
        <f t="shared" si="39"/>
        <v>0</v>
      </c>
      <c r="O363" s="13">
        <v>8176.07</v>
      </c>
    </row>
    <row r="364" ht="219.75" customHeight="1" spans="1:15">
      <c r="A364" s="10">
        <v>291</v>
      </c>
      <c r="B364" s="12" t="s">
        <v>904</v>
      </c>
      <c r="C364" s="12" t="s">
        <v>905</v>
      </c>
      <c r="D364" s="12"/>
      <c r="E364" s="12" t="s">
        <v>906</v>
      </c>
      <c r="F364" s="30" t="s">
        <v>662</v>
      </c>
      <c r="G364" s="13">
        <v>4</v>
      </c>
      <c r="H364" s="13"/>
      <c r="I364" s="32"/>
      <c r="J364" s="57">
        <f t="shared" si="39"/>
        <v>0</v>
      </c>
      <c r="O364" s="13">
        <v>2716.01</v>
      </c>
    </row>
    <row r="365" ht="207" customHeight="1" spans="1:15">
      <c r="A365" s="10">
        <v>292</v>
      </c>
      <c r="B365" s="12" t="s">
        <v>690</v>
      </c>
      <c r="C365" s="12" t="s">
        <v>907</v>
      </c>
      <c r="D365" s="12"/>
      <c r="E365" s="12" t="s">
        <v>908</v>
      </c>
      <c r="F365" s="30" t="s">
        <v>662</v>
      </c>
      <c r="G365" s="13">
        <v>528</v>
      </c>
      <c r="H365" s="13"/>
      <c r="I365" s="32"/>
      <c r="J365" s="57">
        <f t="shared" si="39"/>
        <v>0</v>
      </c>
      <c r="O365" s="13">
        <v>1565.33</v>
      </c>
    </row>
    <row r="366" ht="207" customHeight="1" spans="1:15">
      <c r="A366" s="10">
        <v>293</v>
      </c>
      <c r="B366" s="12" t="s">
        <v>909</v>
      </c>
      <c r="C366" s="12" t="s">
        <v>910</v>
      </c>
      <c r="D366" s="12"/>
      <c r="E366" s="12" t="s">
        <v>911</v>
      </c>
      <c r="F366" s="30" t="s">
        <v>662</v>
      </c>
      <c r="G366" s="13">
        <v>32</v>
      </c>
      <c r="H366" s="13"/>
      <c r="I366" s="32"/>
      <c r="J366" s="57">
        <f t="shared" si="39"/>
        <v>0</v>
      </c>
      <c r="O366" s="13">
        <v>1613.93</v>
      </c>
    </row>
    <row r="367" ht="207" customHeight="1" spans="1:15">
      <c r="A367" s="10">
        <v>294</v>
      </c>
      <c r="B367" s="12" t="s">
        <v>912</v>
      </c>
      <c r="C367" s="12" t="s">
        <v>913</v>
      </c>
      <c r="D367" s="12"/>
      <c r="E367" s="12" t="s">
        <v>914</v>
      </c>
      <c r="F367" s="30" t="s">
        <v>662</v>
      </c>
      <c r="G367" s="13">
        <v>129</v>
      </c>
      <c r="H367" s="13"/>
      <c r="I367" s="32"/>
      <c r="J367" s="57">
        <f t="shared" si="39"/>
        <v>0</v>
      </c>
      <c r="O367" s="13">
        <v>1099.95</v>
      </c>
    </row>
    <row r="368" ht="15.75" customHeight="1" spans="1:15">
      <c r="A368" s="10"/>
      <c r="B368" s="12"/>
      <c r="C368" s="53" t="s">
        <v>791</v>
      </c>
      <c r="D368" s="53"/>
      <c r="E368" s="53"/>
      <c r="F368" s="50"/>
      <c r="G368" s="53"/>
      <c r="H368" s="53"/>
      <c r="I368" s="54"/>
      <c r="J368" s="55">
        <f>ROUND(SUM(J369:J395),0)</f>
        <v>0</v>
      </c>
      <c r="O368" s="53"/>
    </row>
    <row r="369" ht="207" customHeight="1" spans="1:15">
      <c r="A369" s="10">
        <v>295</v>
      </c>
      <c r="B369" s="12" t="s">
        <v>915</v>
      </c>
      <c r="C369" s="12" t="s">
        <v>916</v>
      </c>
      <c r="D369" s="12"/>
      <c r="E369" s="12" t="s">
        <v>917</v>
      </c>
      <c r="F369" s="30" t="s">
        <v>662</v>
      </c>
      <c r="G369" s="13">
        <v>217</v>
      </c>
      <c r="H369" s="13"/>
      <c r="I369" s="32"/>
      <c r="J369" s="57">
        <f t="shared" ref="J369:J395" si="40">ROUND(G369*ROUND(I369,2),0)</f>
        <v>0</v>
      </c>
      <c r="O369" s="13">
        <v>1001.54</v>
      </c>
    </row>
    <row r="370" ht="105" customHeight="1" spans="1:15">
      <c r="A370" s="10">
        <v>296</v>
      </c>
      <c r="B370" s="12" t="s">
        <v>918</v>
      </c>
      <c r="C370" s="12" t="s">
        <v>919</v>
      </c>
      <c r="D370" s="12"/>
      <c r="E370" s="12" t="s">
        <v>920</v>
      </c>
      <c r="F370" s="30" t="s">
        <v>662</v>
      </c>
      <c r="G370" s="13">
        <v>48</v>
      </c>
      <c r="H370" s="13"/>
      <c r="I370" s="32"/>
      <c r="J370" s="57">
        <f t="shared" si="40"/>
        <v>0</v>
      </c>
      <c r="O370" s="13">
        <v>840.1</v>
      </c>
    </row>
    <row r="371" ht="79.5" customHeight="1" spans="1:15">
      <c r="A371" s="10">
        <v>297</v>
      </c>
      <c r="B371" s="12" t="s">
        <v>921</v>
      </c>
      <c r="C371" s="12" t="s">
        <v>922</v>
      </c>
      <c r="D371" s="12"/>
      <c r="E371" s="12" t="s">
        <v>923</v>
      </c>
      <c r="F371" s="30" t="s">
        <v>662</v>
      </c>
      <c r="G371" s="13">
        <v>372</v>
      </c>
      <c r="H371" s="13"/>
      <c r="I371" s="32"/>
      <c r="J371" s="57">
        <f t="shared" si="40"/>
        <v>0</v>
      </c>
      <c r="O371" s="13">
        <v>117.75</v>
      </c>
    </row>
    <row r="372" ht="79.5" customHeight="1" spans="1:15">
      <c r="A372" s="10">
        <v>298</v>
      </c>
      <c r="B372" s="12" t="s">
        <v>924</v>
      </c>
      <c r="C372" s="12" t="s">
        <v>925</v>
      </c>
      <c r="D372" s="12"/>
      <c r="E372" s="12" t="s">
        <v>926</v>
      </c>
      <c r="F372" s="30" t="s">
        <v>662</v>
      </c>
      <c r="G372" s="13">
        <v>39</v>
      </c>
      <c r="H372" s="13"/>
      <c r="I372" s="32"/>
      <c r="J372" s="57">
        <f t="shared" si="40"/>
        <v>0</v>
      </c>
      <c r="O372" s="13">
        <v>365.55</v>
      </c>
    </row>
    <row r="373" ht="92.25" customHeight="1" spans="1:15">
      <c r="A373" s="10">
        <v>299</v>
      </c>
      <c r="B373" s="12" t="s">
        <v>413</v>
      </c>
      <c r="C373" s="12" t="s">
        <v>414</v>
      </c>
      <c r="D373" s="12"/>
      <c r="E373" s="12" t="s">
        <v>927</v>
      </c>
      <c r="F373" s="30" t="s">
        <v>249</v>
      </c>
      <c r="G373" s="13">
        <v>289.81</v>
      </c>
      <c r="H373" s="13"/>
      <c r="I373" s="32"/>
      <c r="J373" s="57">
        <f t="shared" si="40"/>
        <v>0</v>
      </c>
      <c r="O373" s="13">
        <v>110.59</v>
      </c>
    </row>
    <row r="374" ht="92.25" customHeight="1" spans="1:15">
      <c r="A374" s="10">
        <v>300</v>
      </c>
      <c r="B374" s="12" t="s">
        <v>928</v>
      </c>
      <c r="C374" s="12" t="s">
        <v>929</v>
      </c>
      <c r="D374" s="12"/>
      <c r="E374" s="12" t="s">
        <v>930</v>
      </c>
      <c r="F374" s="30" t="s">
        <v>297</v>
      </c>
      <c r="G374" s="13">
        <v>1213</v>
      </c>
      <c r="H374" s="13"/>
      <c r="I374" s="32"/>
      <c r="J374" s="57">
        <f t="shared" si="40"/>
        <v>0</v>
      </c>
      <c r="O374" s="13">
        <v>7.06</v>
      </c>
    </row>
    <row r="375" ht="92.25" customHeight="1" spans="1:15">
      <c r="A375" s="10">
        <v>301</v>
      </c>
      <c r="B375" s="12" t="s">
        <v>931</v>
      </c>
      <c r="C375" s="12" t="s">
        <v>929</v>
      </c>
      <c r="D375" s="12"/>
      <c r="E375" s="12" t="s">
        <v>932</v>
      </c>
      <c r="F375" s="30" t="s">
        <v>297</v>
      </c>
      <c r="G375" s="13">
        <v>3920</v>
      </c>
      <c r="H375" s="13"/>
      <c r="I375" s="32"/>
      <c r="J375" s="57">
        <f t="shared" si="40"/>
        <v>0</v>
      </c>
      <c r="O375" s="13">
        <v>15.88</v>
      </c>
    </row>
    <row r="376" ht="130.5" customHeight="1" spans="1:15">
      <c r="A376" s="10">
        <v>302</v>
      </c>
      <c r="B376" s="12" t="s">
        <v>933</v>
      </c>
      <c r="C376" s="12" t="s">
        <v>934</v>
      </c>
      <c r="D376" s="12"/>
      <c r="E376" s="12" t="s">
        <v>935</v>
      </c>
      <c r="F376" s="30" t="s">
        <v>297</v>
      </c>
      <c r="G376" s="13">
        <v>1158</v>
      </c>
      <c r="H376" s="13"/>
      <c r="I376" s="32"/>
      <c r="J376" s="57">
        <f t="shared" si="40"/>
        <v>0</v>
      </c>
      <c r="O376" s="13">
        <v>40.3</v>
      </c>
    </row>
    <row r="377" ht="130.5" customHeight="1" spans="1:15">
      <c r="A377" s="10">
        <v>303</v>
      </c>
      <c r="B377" s="12" t="s">
        <v>936</v>
      </c>
      <c r="C377" s="12" t="s">
        <v>934</v>
      </c>
      <c r="D377" s="12"/>
      <c r="E377" s="12" t="s">
        <v>937</v>
      </c>
      <c r="F377" s="30" t="s">
        <v>297</v>
      </c>
      <c r="G377" s="13">
        <v>471</v>
      </c>
      <c r="H377" s="13"/>
      <c r="I377" s="32"/>
      <c r="J377" s="57">
        <f t="shared" si="40"/>
        <v>0</v>
      </c>
      <c r="O377" s="13">
        <v>55.96</v>
      </c>
    </row>
    <row r="378" ht="130.5" customHeight="1" spans="1:15">
      <c r="A378" s="10">
        <v>304</v>
      </c>
      <c r="B378" s="12" t="s">
        <v>938</v>
      </c>
      <c r="C378" s="12" t="s">
        <v>934</v>
      </c>
      <c r="D378" s="12"/>
      <c r="E378" s="12" t="s">
        <v>939</v>
      </c>
      <c r="F378" s="30" t="s">
        <v>297</v>
      </c>
      <c r="G378" s="13">
        <v>144</v>
      </c>
      <c r="H378" s="13"/>
      <c r="I378" s="32"/>
      <c r="J378" s="57">
        <f t="shared" si="40"/>
        <v>0</v>
      </c>
      <c r="O378" s="13">
        <v>57.11</v>
      </c>
    </row>
    <row r="379" ht="130.5" customHeight="1" spans="1:15">
      <c r="A379" s="10">
        <v>305</v>
      </c>
      <c r="B379" s="12" t="s">
        <v>940</v>
      </c>
      <c r="C379" s="12" t="s">
        <v>934</v>
      </c>
      <c r="D379" s="12"/>
      <c r="E379" s="12" t="s">
        <v>941</v>
      </c>
      <c r="F379" s="30" t="s">
        <v>297</v>
      </c>
      <c r="G379" s="13">
        <v>524</v>
      </c>
      <c r="H379" s="13"/>
      <c r="I379" s="32"/>
      <c r="J379" s="57">
        <f t="shared" si="40"/>
        <v>0</v>
      </c>
      <c r="O379" s="13">
        <v>50.97</v>
      </c>
    </row>
    <row r="380" ht="130.5" customHeight="1" spans="1:15">
      <c r="A380" s="10">
        <v>306</v>
      </c>
      <c r="B380" s="12" t="s">
        <v>942</v>
      </c>
      <c r="C380" s="12" t="s">
        <v>934</v>
      </c>
      <c r="D380" s="12"/>
      <c r="E380" s="12" t="s">
        <v>943</v>
      </c>
      <c r="F380" s="30" t="s">
        <v>297</v>
      </c>
      <c r="G380" s="13">
        <v>76</v>
      </c>
      <c r="H380" s="13"/>
      <c r="I380" s="32"/>
      <c r="J380" s="57">
        <f t="shared" si="40"/>
        <v>0</v>
      </c>
      <c r="O380" s="13">
        <v>92.88</v>
      </c>
    </row>
    <row r="381" ht="130.5" customHeight="1" spans="1:15">
      <c r="A381" s="10">
        <v>307</v>
      </c>
      <c r="B381" s="12" t="s">
        <v>944</v>
      </c>
      <c r="C381" s="12" t="s">
        <v>934</v>
      </c>
      <c r="D381" s="12"/>
      <c r="E381" s="12" t="s">
        <v>945</v>
      </c>
      <c r="F381" s="30" t="s">
        <v>297</v>
      </c>
      <c r="G381" s="13">
        <v>13</v>
      </c>
      <c r="H381" s="13"/>
      <c r="I381" s="32"/>
      <c r="J381" s="57">
        <f t="shared" si="40"/>
        <v>0</v>
      </c>
      <c r="O381" s="13">
        <v>139.12</v>
      </c>
    </row>
    <row r="382" ht="105" customHeight="1" spans="1:15">
      <c r="A382" s="10">
        <v>308</v>
      </c>
      <c r="B382" s="12" t="s">
        <v>946</v>
      </c>
      <c r="C382" s="12" t="s">
        <v>947</v>
      </c>
      <c r="D382" s="12"/>
      <c r="E382" s="12" t="s">
        <v>948</v>
      </c>
      <c r="F382" s="30" t="s">
        <v>627</v>
      </c>
      <c r="G382" s="13">
        <v>164</v>
      </c>
      <c r="H382" s="13"/>
      <c r="I382" s="32"/>
      <c r="J382" s="57">
        <f t="shared" si="40"/>
        <v>0</v>
      </c>
      <c r="O382" s="13">
        <v>1258.5</v>
      </c>
    </row>
    <row r="383" ht="105" customHeight="1" spans="1:15">
      <c r="A383" s="10">
        <v>309</v>
      </c>
      <c r="B383" s="12" t="s">
        <v>496</v>
      </c>
      <c r="C383" s="12" t="s">
        <v>497</v>
      </c>
      <c r="D383" s="12"/>
      <c r="E383" s="12" t="s">
        <v>949</v>
      </c>
      <c r="F383" s="30" t="s">
        <v>263</v>
      </c>
      <c r="G383" s="13">
        <v>1519.4</v>
      </c>
      <c r="H383" s="13"/>
      <c r="I383" s="32"/>
      <c r="J383" s="57">
        <f t="shared" si="40"/>
        <v>0</v>
      </c>
      <c r="O383" s="13">
        <v>19.47</v>
      </c>
    </row>
    <row r="384" ht="105" customHeight="1" spans="1:15">
      <c r="A384" s="10">
        <v>310</v>
      </c>
      <c r="B384" s="12" t="s">
        <v>501</v>
      </c>
      <c r="C384" s="12" t="s">
        <v>502</v>
      </c>
      <c r="D384" s="12"/>
      <c r="E384" s="12" t="s">
        <v>950</v>
      </c>
      <c r="F384" s="30" t="s">
        <v>263</v>
      </c>
      <c r="G384" s="13">
        <v>1519.4</v>
      </c>
      <c r="H384" s="13"/>
      <c r="I384" s="32"/>
      <c r="J384" s="57">
        <f t="shared" si="40"/>
        <v>0</v>
      </c>
      <c r="O384" s="13">
        <v>57.82</v>
      </c>
    </row>
    <row r="385" ht="79.5" customHeight="1" spans="1:15">
      <c r="A385" s="10">
        <v>311</v>
      </c>
      <c r="B385" s="12" t="s">
        <v>471</v>
      </c>
      <c r="C385" s="12" t="s">
        <v>472</v>
      </c>
      <c r="D385" s="12"/>
      <c r="E385" s="12" t="s">
        <v>473</v>
      </c>
      <c r="F385" s="30" t="s">
        <v>263</v>
      </c>
      <c r="G385" s="13">
        <v>905.6</v>
      </c>
      <c r="H385" s="13"/>
      <c r="I385" s="32"/>
      <c r="J385" s="57">
        <f t="shared" si="40"/>
        <v>0</v>
      </c>
      <c r="O385" s="13">
        <v>35.9</v>
      </c>
    </row>
    <row r="386" ht="92.25" customHeight="1" spans="1:15">
      <c r="A386" s="10">
        <v>312</v>
      </c>
      <c r="B386" s="12" t="s">
        <v>481</v>
      </c>
      <c r="C386" s="12" t="s">
        <v>482</v>
      </c>
      <c r="D386" s="12"/>
      <c r="E386" s="12" t="s">
        <v>951</v>
      </c>
      <c r="F386" s="30" t="s">
        <v>263</v>
      </c>
      <c r="G386" s="13">
        <v>905.6</v>
      </c>
      <c r="H386" s="13"/>
      <c r="I386" s="32"/>
      <c r="J386" s="57">
        <f t="shared" si="40"/>
        <v>0</v>
      </c>
      <c r="O386" s="13">
        <v>108.48</v>
      </c>
    </row>
    <row r="387" ht="105" customHeight="1" spans="1:15">
      <c r="A387" s="10">
        <v>313</v>
      </c>
      <c r="B387" s="12" t="s">
        <v>484</v>
      </c>
      <c r="C387" s="12" t="s">
        <v>482</v>
      </c>
      <c r="D387" s="12"/>
      <c r="E387" s="12" t="s">
        <v>485</v>
      </c>
      <c r="F387" s="30" t="s">
        <v>263</v>
      </c>
      <c r="G387" s="13">
        <v>905.6</v>
      </c>
      <c r="H387" s="13"/>
      <c r="I387" s="32"/>
      <c r="J387" s="57">
        <f t="shared" si="40"/>
        <v>0</v>
      </c>
      <c r="O387" s="13">
        <v>88.44</v>
      </c>
    </row>
    <row r="388" ht="105" customHeight="1" spans="1:15">
      <c r="A388" s="10">
        <v>314</v>
      </c>
      <c r="B388" s="12" t="s">
        <v>486</v>
      </c>
      <c r="C388" s="12" t="s">
        <v>482</v>
      </c>
      <c r="D388" s="12"/>
      <c r="E388" s="12" t="s">
        <v>487</v>
      </c>
      <c r="F388" s="30" t="s">
        <v>263</v>
      </c>
      <c r="G388" s="13">
        <v>905.6</v>
      </c>
      <c r="H388" s="13"/>
      <c r="I388" s="32"/>
      <c r="J388" s="57">
        <f t="shared" si="40"/>
        <v>0</v>
      </c>
      <c r="O388" s="13">
        <v>88.44</v>
      </c>
    </row>
    <row r="389" ht="54" customHeight="1" spans="1:15">
      <c r="A389" s="10">
        <v>315</v>
      </c>
      <c r="B389" s="12" t="s">
        <v>952</v>
      </c>
      <c r="C389" s="12" t="s">
        <v>953</v>
      </c>
      <c r="D389" s="12"/>
      <c r="E389" s="12" t="s">
        <v>954</v>
      </c>
      <c r="F389" s="30" t="s">
        <v>249</v>
      </c>
      <c r="G389" s="13">
        <v>27.17</v>
      </c>
      <c r="H389" s="13"/>
      <c r="I389" s="32"/>
      <c r="J389" s="57">
        <f t="shared" si="40"/>
        <v>0</v>
      </c>
      <c r="O389" s="13">
        <v>169.89</v>
      </c>
    </row>
    <row r="390" ht="105" customHeight="1" spans="1:15">
      <c r="A390" s="10">
        <v>316</v>
      </c>
      <c r="B390" s="12" t="s">
        <v>499</v>
      </c>
      <c r="C390" s="12" t="s">
        <v>497</v>
      </c>
      <c r="D390" s="12"/>
      <c r="E390" s="12" t="s">
        <v>955</v>
      </c>
      <c r="F390" s="30" t="s">
        <v>263</v>
      </c>
      <c r="G390" s="13">
        <v>6077.6</v>
      </c>
      <c r="H390" s="13"/>
      <c r="I390" s="32"/>
      <c r="J390" s="57">
        <f t="shared" si="40"/>
        <v>0</v>
      </c>
      <c r="O390" s="13">
        <v>18.38</v>
      </c>
    </row>
    <row r="391" ht="105" customHeight="1" spans="1:15">
      <c r="A391" s="10">
        <v>317</v>
      </c>
      <c r="B391" s="12" t="s">
        <v>504</v>
      </c>
      <c r="C391" s="12" t="s">
        <v>502</v>
      </c>
      <c r="D391" s="12"/>
      <c r="E391" s="12" t="s">
        <v>956</v>
      </c>
      <c r="F391" s="30" t="s">
        <v>263</v>
      </c>
      <c r="G391" s="13">
        <v>6077.6</v>
      </c>
      <c r="H391" s="13"/>
      <c r="I391" s="32"/>
      <c r="J391" s="57">
        <f t="shared" si="40"/>
        <v>0</v>
      </c>
      <c r="O391" s="13">
        <v>45.92</v>
      </c>
    </row>
    <row r="392" ht="79.5" customHeight="1" spans="1:15">
      <c r="A392" s="10">
        <v>318</v>
      </c>
      <c r="B392" s="12" t="s">
        <v>490</v>
      </c>
      <c r="C392" s="12" t="s">
        <v>472</v>
      </c>
      <c r="D392" s="12"/>
      <c r="E392" s="12" t="s">
        <v>473</v>
      </c>
      <c r="F392" s="30" t="s">
        <v>263</v>
      </c>
      <c r="G392" s="13">
        <v>3622.4</v>
      </c>
      <c r="H392" s="13"/>
      <c r="I392" s="32"/>
      <c r="J392" s="57">
        <f t="shared" si="40"/>
        <v>0</v>
      </c>
      <c r="O392" s="13">
        <v>35.9</v>
      </c>
    </row>
    <row r="393" ht="92.25" customHeight="1" spans="1:15">
      <c r="A393" s="10">
        <v>319</v>
      </c>
      <c r="B393" s="12" t="s">
        <v>491</v>
      </c>
      <c r="C393" s="12" t="s">
        <v>482</v>
      </c>
      <c r="D393" s="12"/>
      <c r="E393" s="12" t="s">
        <v>951</v>
      </c>
      <c r="F393" s="30" t="s">
        <v>263</v>
      </c>
      <c r="G393" s="13">
        <v>3622.4</v>
      </c>
      <c r="H393" s="13"/>
      <c r="I393" s="32"/>
      <c r="J393" s="57">
        <f t="shared" si="40"/>
        <v>0</v>
      </c>
      <c r="O393" s="13">
        <v>108.48</v>
      </c>
    </row>
    <row r="394" ht="92.25" customHeight="1" spans="1:15">
      <c r="A394" s="10">
        <v>320</v>
      </c>
      <c r="B394" s="12" t="s">
        <v>493</v>
      </c>
      <c r="C394" s="12" t="s">
        <v>482</v>
      </c>
      <c r="D394" s="12"/>
      <c r="E394" s="12" t="s">
        <v>957</v>
      </c>
      <c r="F394" s="30" t="s">
        <v>263</v>
      </c>
      <c r="G394" s="13">
        <v>3622.4</v>
      </c>
      <c r="H394" s="13"/>
      <c r="I394" s="32"/>
      <c r="J394" s="57">
        <f t="shared" si="40"/>
        <v>0</v>
      </c>
      <c r="O394" s="13">
        <v>114.75</v>
      </c>
    </row>
    <row r="395" ht="54" customHeight="1" spans="1:15">
      <c r="A395" s="10">
        <v>321</v>
      </c>
      <c r="B395" s="12" t="s">
        <v>958</v>
      </c>
      <c r="C395" s="12" t="s">
        <v>953</v>
      </c>
      <c r="D395" s="12"/>
      <c r="E395" s="12" t="s">
        <v>954</v>
      </c>
      <c r="F395" s="30" t="s">
        <v>249</v>
      </c>
      <c r="G395" s="13">
        <v>72.45</v>
      </c>
      <c r="H395" s="13"/>
      <c r="I395" s="32"/>
      <c r="J395" s="57">
        <f t="shared" si="40"/>
        <v>0</v>
      </c>
      <c r="O395" s="13">
        <v>169.89</v>
      </c>
    </row>
    <row r="396" ht="28.5" customHeight="1" spans="1:15">
      <c r="A396" s="10"/>
      <c r="B396" s="12"/>
      <c r="C396" s="53" t="s">
        <v>959</v>
      </c>
      <c r="D396" s="53"/>
      <c r="E396" s="53"/>
      <c r="F396" s="50"/>
      <c r="G396" s="53"/>
      <c r="H396" s="53"/>
      <c r="I396" s="54"/>
      <c r="J396" s="55">
        <f>ROUND(J397,0)</f>
        <v>0</v>
      </c>
      <c r="O396" s="53"/>
    </row>
    <row r="397" ht="15.75" customHeight="1" spans="1:15">
      <c r="A397" s="10"/>
      <c r="B397" s="12"/>
      <c r="C397" s="53" t="s">
        <v>241</v>
      </c>
      <c r="D397" s="53"/>
      <c r="E397" s="53"/>
      <c r="F397" s="50"/>
      <c r="G397" s="53"/>
      <c r="H397" s="53"/>
      <c r="I397" s="54"/>
      <c r="J397" s="55">
        <f>ROUND(J398+J402+J406+J417+J426,0)</f>
        <v>0</v>
      </c>
      <c r="O397" s="53"/>
    </row>
    <row r="398" ht="15.75" customHeight="1" spans="1:15">
      <c r="A398" s="10"/>
      <c r="B398" s="12"/>
      <c r="C398" s="53" t="s">
        <v>708</v>
      </c>
      <c r="D398" s="53"/>
      <c r="E398" s="53"/>
      <c r="F398" s="50"/>
      <c r="G398" s="53"/>
      <c r="H398" s="53"/>
      <c r="I398" s="54"/>
      <c r="J398" s="55">
        <f>ROUND(SUM(J399:J401),0)</f>
        <v>0</v>
      </c>
      <c r="O398" s="53"/>
    </row>
    <row r="399" ht="105" customHeight="1" spans="1:15">
      <c r="A399" s="10">
        <v>322</v>
      </c>
      <c r="B399" s="12" t="s">
        <v>385</v>
      </c>
      <c r="C399" s="12" t="s">
        <v>386</v>
      </c>
      <c r="D399" s="12"/>
      <c r="E399" s="12" t="s">
        <v>387</v>
      </c>
      <c r="F399" s="30" t="s">
        <v>249</v>
      </c>
      <c r="G399" s="13">
        <v>5493.19</v>
      </c>
      <c r="H399" s="13"/>
      <c r="I399" s="32"/>
      <c r="J399" s="57">
        <f t="shared" ref="J399:J401" si="41">ROUND(G399*ROUND(I399,2),0)</f>
        <v>0</v>
      </c>
      <c r="O399" s="13">
        <v>8.53</v>
      </c>
    </row>
    <row r="400" ht="168.75" customHeight="1" spans="1:15">
      <c r="A400" s="10">
        <v>323</v>
      </c>
      <c r="B400" s="12" t="s">
        <v>413</v>
      </c>
      <c r="C400" s="12" t="s">
        <v>414</v>
      </c>
      <c r="D400" s="12"/>
      <c r="E400" s="12" t="s">
        <v>709</v>
      </c>
      <c r="F400" s="30" t="s">
        <v>249</v>
      </c>
      <c r="G400" s="13">
        <v>2918.15</v>
      </c>
      <c r="H400" s="13"/>
      <c r="I400" s="32"/>
      <c r="J400" s="57">
        <f t="shared" si="41"/>
        <v>0</v>
      </c>
      <c r="O400" s="13">
        <v>19.72</v>
      </c>
    </row>
    <row r="401" ht="92.25" customHeight="1" spans="1:15">
      <c r="A401" s="10">
        <v>324</v>
      </c>
      <c r="B401" s="12" t="s">
        <v>253</v>
      </c>
      <c r="C401" s="12" t="s">
        <v>254</v>
      </c>
      <c r="D401" s="12"/>
      <c r="E401" s="12" t="s">
        <v>255</v>
      </c>
      <c r="F401" s="30" t="s">
        <v>249</v>
      </c>
      <c r="G401" s="13">
        <v>2137.32</v>
      </c>
      <c r="H401" s="13"/>
      <c r="I401" s="32"/>
      <c r="J401" s="57">
        <f t="shared" si="41"/>
        <v>0</v>
      </c>
      <c r="O401" s="13">
        <v>60.13</v>
      </c>
    </row>
    <row r="402" ht="15.75" customHeight="1" spans="1:15">
      <c r="A402" s="10"/>
      <c r="B402" s="12"/>
      <c r="C402" s="53" t="s">
        <v>808</v>
      </c>
      <c r="D402" s="53"/>
      <c r="E402" s="53"/>
      <c r="F402" s="50"/>
      <c r="G402" s="53"/>
      <c r="H402" s="53"/>
      <c r="I402" s="54"/>
      <c r="J402" s="55">
        <f>ROUND(SUM(J403:J405),0)</f>
        <v>0</v>
      </c>
      <c r="O402" s="53"/>
    </row>
    <row r="403" ht="117.75" customHeight="1" spans="1:15">
      <c r="A403" s="10">
        <v>325</v>
      </c>
      <c r="B403" s="12" t="s">
        <v>812</v>
      </c>
      <c r="C403" s="12" t="s">
        <v>813</v>
      </c>
      <c r="D403" s="12"/>
      <c r="E403" s="12" t="s">
        <v>814</v>
      </c>
      <c r="F403" s="30" t="s">
        <v>263</v>
      </c>
      <c r="G403" s="13">
        <v>1236.8</v>
      </c>
      <c r="H403" s="13"/>
      <c r="I403" s="32"/>
      <c r="J403" s="57">
        <f t="shared" ref="J403:J405" si="42">ROUND(G403*ROUND(I403,2),0)</f>
        <v>0</v>
      </c>
      <c r="O403" s="13">
        <v>26.21</v>
      </c>
    </row>
    <row r="404" ht="143.25" customHeight="1" spans="1:15">
      <c r="A404" s="10">
        <v>326</v>
      </c>
      <c r="B404" s="12" t="s">
        <v>380</v>
      </c>
      <c r="C404" s="12" t="s">
        <v>381</v>
      </c>
      <c r="D404" s="12"/>
      <c r="E404" s="12" t="s">
        <v>809</v>
      </c>
      <c r="F404" s="30" t="s">
        <v>336</v>
      </c>
      <c r="G404" s="13">
        <v>176.94</v>
      </c>
      <c r="H404" s="13"/>
      <c r="I404" s="32"/>
      <c r="J404" s="57">
        <f t="shared" si="42"/>
        <v>0</v>
      </c>
      <c r="O404" s="13">
        <v>1191.03</v>
      </c>
    </row>
    <row r="405" ht="143.25" customHeight="1" spans="1:15">
      <c r="A405" s="10">
        <v>327</v>
      </c>
      <c r="B405" s="12" t="s">
        <v>454</v>
      </c>
      <c r="C405" s="12" t="s">
        <v>381</v>
      </c>
      <c r="D405" s="12"/>
      <c r="E405" s="12" t="s">
        <v>810</v>
      </c>
      <c r="F405" s="30" t="s">
        <v>336</v>
      </c>
      <c r="G405" s="13">
        <v>1652.67</v>
      </c>
      <c r="H405" s="13"/>
      <c r="I405" s="32"/>
      <c r="J405" s="57">
        <f t="shared" si="42"/>
        <v>0</v>
      </c>
      <c r="O405" s="13">
        <v>1032.11</v>
      </c>
    </row>
    <row r="406" ht="15.75" customHeight="1" spans="1:15">
      <c r="A406" s="10"/>
      <c r="B406" s="12"/>
      <c r="C406" s="53" t="s">
        <v>960</v>
      </c>
      <c r="D406" s="53"/>
      <c r="E406" s="53"/>
      <c r="F406" s="50"/>
      <c r="G406" s="53"/>
      <c r="H406" s="53"/>
      <c r="I406" s="54"/>
      <c r="J406" s="55">
        <f>ROUND(SUM(J407:J416),0)</f>
        <v>0</v>
      </c>
      <c r="O406" s="53"/>
    </row>
    <row r="407" ht="156" customHeight="1" spans="1:15">
      <c r="A407" s="10">
        <v>328</v>
      </c>
      <c r="B407" s="12" t="s">
        <v>294</v>
      </c>
      <c r="C407" s="12" t="s">
        <v>961</v>
      </c>
      <c r="D407" s="12"/>
      <c r="E407" s="12" t="s">
        <v>962</v>
      </c>
      <c r="F407" s="30" t="s">
        <v>297</v>
      </c>
      <c r="G407" s="13">
        <v>26.2</v>
      </c>
      <c r="H407" s="13"/>
      <c r="I407" s="32"/>
      <c r="J407" s="57">
        <f t="shared" ref="J407:J416" si="43">ROUND(G407*ROUND(I407,2),0)</f>
        <v>0</v>
      </c>
      <c r="O407" s="13">
        <v>201.43</v>
      </c>
    </row>
    <row r="408" ht="156" customHeight="1" spans="1:15">
      <c r="A408" s="10">
        <v>329</v>
      </c>
      <c r="B408" s="12" t="s">
        <v>340</v>
      </c>
      <c r="C408" s="12" t="s">
        <v>963</v>
      </c>
      <c r="D408" s="12"/>
      <c r="E408" s="12" t="s">
        <v>964</v>
      </c>
      <c r="F408" s="30" t="s">
        <v>297</v>
      </c>
      <c r="G408" s="13">
        <v>367.5</v>
      </c>
      <c r="H408" s="13"/>
      <c r="I408" s="32"/>
      <c r="J408" s="57">
        <f t="shared" si="43"/>
        <v>0</v>
      </c>
      <c r="O408" s="13">
        <v>347.28</v>
      </c>
    </row>
    <row r="409" ht="168.75" customHeight="1" spans="1:15">
      <c r="A409" s="10">
        <v>330</v>
      </c>
      <c r="B409" s="12" t="s">
        <v>357</v>
      </c>
      <c r="C409" s="12" t="s">
        <v>965</v>
      </c>
      <c r="D409" s="12"/>
      <c r="E409" s="12" t="s">
        <v>966</v>
      </c>
      <c r="F409" s="30" t="s">
        <v>297</v>
      </c>
      <c r="G409" s="13">
        <v>529.1</v>
      </c>
      <c r="H409" s="13"/>
      <c r="I409" s="32"/>
      <c r="J409" s="57">
        <f t="shared" si="43"/>
        <v>0</v>
      </c>
      <c r="O409" s="13">
        <v>233.41</v>
      </c>
    </row>
    <row r="410" ht="168.75" customHeight="1" spans="1:15">
      <c r="A410" s="10">
        <v>331</v>
      </c>
      <c r="B410" s="12" t="s">
        <v>358</v>
      </c>
      <c r="C410" s="12" t="s">
        <v>967</v>
      </c>
      <c r="D410" s="12"/>
      <c r="E410" s="12" t="s">
        <v>968</v>
      </c>
      <c r="F410" s="30" t="s">
        <v>297</v>
      </c>
      <c r="G410" s="13">
        <v>103</v>
      </c>
      <c r="H410" s="13"/>
      <c r="I410" s="32"/>
      <c r="J410" s="57">
        <f t="shared" si="43"/>
        <v>0</v>
      </c>
      <c r="O410" s="13">
        <v>467.28</v>
      </c>
    </row>
    <row r="411" ht="194.25" customHeight="1" spans="1:15">
      <c r="A411" s="10">
        <v>332</v>
      </c>
      <c r="B411" s="12" t="s">
        <v>687</v>
      </c>
      <c r="C411" s="12" t="s">
        <v>969</v>
      </c>
      <c r="D411" s="12"/>
      <c r="E411" s="12" t="s">
        <v>970</v>
      </c>
      <c r="F411" s="30" t="s">
        <v>297</v>
      </c>
      <c r="G411" s="13">
        <v>326.4</v>
      </c>
      <c r="H411" s="13"/>
      <c r="I411" s="32"/>
      <c r="J411" s="57">
        <f t="shared" si="43"/>
        <v>0</v>
      </c>
      <c r="O411" s="13">
        <v>321.31</v>
      </c>
    </row>
    <row r="412" ht="194.25" customHeight="1" spans="1:15">
      <c r="A412" s="10">
        <v>333</v>
      </c>
      <c r="B412" s="12" t="s">
        <v>818</v>
      </c>
      <c r="C412" s="12" t="s">
        <v>831</v>
      </c>
      <c r="D412" s="12"/>
      <c r="E412" s="12" t="s">
        <v>832</v>
      </c>
      <c r="F412" s="30" t="s">
        <v>297</v>
      </c>
      <c r="G412" s="13">
        <v>167.5</v>
      </c>
      <c r="H412" s="13"/>
      <c r="I412" s="32"/>
      <c r="J412" s="57">
        <f t="shared" si="43"/>
        <v>0</v>
      </c>
      <c r="O412" s="13">
        <v>579.68</v>
      </c>
    </row>
    <row r="413" ht="194.25" customHeight="1" spans="1:15">
      <c r="A413" s="10">
        <v>334</v>
      </c>
      <c r="B413" s="12" t="s">
        <v>820</v>
      </c>
      <c r="C413" s="12" t="s">
        <v>837</v>
      </c>
      <c r="D413" s="12"/>
      <c r="E413" s="12" t="s">
        <v>971</v>
      </c>
      <c r="F413" s="30" t="s">
        <v>297</v>
      </c>
      <c r="G413" s="13">
        <v>136.6</v>
      </c>
      <c r="H413" s="13"/>
      <c r="I413" s="32"/>
      <c r="J413" s="57">
        <f t="shared" si="43"/>
        <v>0</v>
      </c>
      <c r="O413" s="13">
        <v>1167.81</v>
      </c>
    </row>
    <row r="414" ht="105" customHeight="1" spans="1:15">
      <c r="A414" s="10">
        <v>335</v>
      </c>
      <c r="B414" s="12" t="s">
        <v>972</v>
      </c>
      <c r="C414" s="12" t="s">
        <v>973</v>
      </c>
      <c r="D414" s="12"/>
      <c r="E414" s="12" t="s">
        <v>974</v>
      </c>
      <c r="F414" s="30" t="s">
        <v>627</v>
      </c>
      <c r="G414" s="13">
        <v>1</v>
      </c>
      <c r="H414" s="13"/>
      <c r="I414" s="32"/>
      <c r="J414" s="57">
        <f t="shared" si="43"/>
        <v>0</v>
      </c>
      <c r="O414" s="13">
        <v>460.41</v>
      </c>
    </row>
    <row r="415" ht="92.25" customHeight="1" spans="1:15">
      <c r="A415" s="10">
        <v>336</v>
      </c>
      <c r="B415" s="12" t="s">
        <v>975</v>
      </c>
      <c r="C415" s="12" t="s">
        <v>976</v>
      </c>
      <c r="D415" s="12"/>
      <c r="E415" s="12" t="s">
        <v>977</v>
      </c>
      <c r="F415" s="30" t="s">
        <v>627</v>
      </c>
      <c r="G415" s="13">
        <v>1</v>
      </c>
      <c r="H415" s="13"/>
      <c r="I415" s="32"/>
      <c r="J415" s="57">
        <f t="shared" si="43"/>
        <v>0</v>
      </c>
      <c r="O415" s="13">
        <v>389.32</v>
      </c>
    </row>
    <row r="416" ht="105" customHeight="1" spans="1:15">
      <c r="A416" s="10">
        <v>337</v>
      </c>
      <c r="B416" s="12" t="s">
        <v>978</v>
      </c>
      <c r="C416" s="12" t="s">
        <v>979</v>
      </c>
      <c r="D416" s="12"/>
      <c r="E416" s="12" t="s">
        <v>980</v>
      </c>
      <c r="F416" s="30" t="s">
        <v>627</v>
      </c>
      <c r="G416" s="13">
        <v>1</v>
      </c>
      <c r="H416" s="13"/>
      <c r="I416" s="32"/>
      <c r="J416" s="57">
        <f t="shared" si="43"/>
        <v>0</v>
      </c>
      <c r="O416" s="13">
        <v>533.46</v>
      </c>
    </row>
    <row r="417" ht="15.75" customHeight="1" spans="1:15">
      <c r="A417" s="10"/>
      <c r="B417" s="12"/>
      <c r="C417" s="53" t="s">
        <v>981</v>
      </c>
      <c r="D417" s="53"/>
      <c r="E417" s="53"/>
      <c r="F417" s="50"/>
      <c r="G417" s="53"/>
      <c r="H417" s="53"/>
      <c r="I417" s="54"/>
      <c r="J417" s="55">
        <f>ROUND(SUM(J418:J425),0)</f>
        <v>0</v>
      </c>
      <c r="O417" s="53"/>
    </row>
    <row r="418" ht="347.25" customHeight="1" spans="1:15">
      <c r="A418" s="10">
        <v>338</v>
      </c>
      <c r="B418" s="12" t="s">
        <v>915</v>
      </c>
      <c r="C418" s="12" t="s">
        <v>982</v>
      </c>
      <c r="D418" s="12"/>
      <c r="E418" s="12" t="s">
        <v>983</v>
      </c>
      <c r="F418" s="30" t="s">
        <v>662</v>
      </c>
      <c r="G418" s="13">
        <v>18</v>
      </c>
      <c r="H418" s="13"/>
      <c r="I418" s="32"/>
      <c r="J418" s="57">
        <f t="shared" ref="J418:J425" si="44">ROUND(G418*ROUND(I418,2),0)</f>
        <v>0</v>
      </c>
      <c r="O418" s="13">
        <v>7966.53</v>
      </c>
    </row>
    <row r="419" ht="347.25" customHeight="1" spans="1:15">
      <c r="A419" s="10">
        <v>339</v>
      </c>
      <c r="B419" s="12" t="s">
        <v>918</v>
      </c>
      <c r="C419" s="12" t="s">
        <v>982</v>
      </c>
      <c r="D419" s="12"/>
      <c r="E419" s="12" t="s">
        <v>984</v>
      </c>
      <c r="F419" s="30" t="s">
        <v>662</v>
      </c>
      <c r="G419" s="13">
        <v>15</v>
      </c>
      <c r="H419" s="13"/>
      <c r="I419" s="32"/>
      <c r="J419" s="57">
        <f t="shared" si="44"/>
        <v>0</v>
      </c>
      <c r="O419" s="13">
        <v>4308.41</v>
      </c>
    </row>
    <row r="420" ht="372.75" customHeight="1" spans="1:15">
      <c r="A420" s="10">
        <v>340</v>
      </c>
      <c r="B420" s="12" t="s">
        <v>851</v>
      </c>
      <c r="C420" s="12" t="s">
        <v>985</v>
      </c>
      <c r="D420" s="12"/>
      <c r="E420" s="12" t="s">
        <v>986</v>
      </c>
      <c r="F420" s="30" t="s">
        <v>662</v>
      </c>
      <c r="G420" s="13">
        <v>2</v>
      </c>
      <c r="H420" s="13"/>
      <c r="I420" s="32"/>
      <c r="J420" s="57">
        <f t="shared" si="44"/>
        <v>0</v>
      </c>
      <c r="O420" s="13">
        <v>4800.65</v>
      </c>
    </row>
    <row r="421" ht="372.75" customHeight="1" spans="1:15">
      <c r="A421" s="10">
        <v>341</v>
      </c>
      <c r="B421" s="12" t="s">
        <v>854</v>
      </c>
      <c r="C421" s="12" t="s">
        <v>987</v>
      </c>
      <c r="D421" s="12"/>
      <c r="E421" s="12" t="s">
        <v>988</v>
      </c>
      <c r="F421" s="30" t="s">
        <v>662</v>
      </c>
      <c r="G421" s="13">
        <v>2</v>
      </c>
      <c r="H421" s="13"/>
      <c r="I421" s="32"/>
      <c r="J421" s="57">
        <f t="shared" si="44"/>
        <v>0</v>
      </c>
      <c r="O421" s="13">
        <v>11033.9</v>
      </c>
    </row>
    <row r="422" ht="372.75" customHeight="1" spans="1:15">
      <c r="A422" s="10">
        <v>342</v>
      </c>
      <c r="B422" s="12" t="s">
        <v>857</v>
      </c>
      <c r="C422" s="12" t="s">
        <v>987</v>
      </c>
      <c r="D422" s="12"/>
      <c r="E422" s="12" t="s">
        <v>989</v>
      </c>
      <c r="F422" s="30" t="s">
        <v>662</v>
      </c>
      <c r="G422" s="13">
        <v>6</v>
      </c>
      <c r="H422" s="13"/>
      <c r="I422" s="32"/>
      <c r="J422" s="57">
        <f t="shared" si="44"/>
        <v>0</v>
      </c>
      <c r="O422" s="13">
        <v>7381.7</v>
      </c>
    </row>
    <row r="423" ht="372.75" customHeight="1" spans="1:15">
      <c r="A423" s="10">
        <v>343</v>
      </c>
      <c r="B423" s="12" t="s">
        <v>859</v>
      </c>
      <c r="C423" s="12" t="s">
        <v>990</v>
      </c>
      <c r="D423" s="12"/>
      <c r="E423" s="12" t="s">
        <v>991</v>
      </c>
      <c r="F423" s="30" t="s">
        <v>662</v>
      </c>
      <c r="G423" s="13">
        <v>4</v>
      </c>
      <c r="H423" s="13"/>
      <c r="I423" s="32"/>
      <c r="J423" s="57">
        <f t="shared" si="44"/>
        <v>0</v>
      </c>
      <c r="O423" s="13">
        <v>13843.41</v>
      </c>
    </row>
    <row r="424" ht="372.75" customHeight="1" spans="1:15">
      <c r="A424" s="10">
        <v>344</v>
      </c>
      <c r="B424" s="12" t="s">
        <v>862</v>
      </c>
      <c r="C424" s="12" t="s">
        <v>990</v>
      </c>
      <c r="D424" s="12"/>
      <c r="E424" s="12" t="s">
        <v>992</v>
      </c>
      <c r="F424" s="30" t="s">
        <v>662</v>
      </c>
      <c r="G424" s="13">
        <v>2</v>
      </c>
      <c r="H424" s="13"/>
      <c r="I424" s="32"/>
      <c r="J424" s="57">
        <f t="shared" si="44"/>
        <v>0</v>
      </c>
      <c r="O424" s="13">
        <v>10486.17</v>
      </c>
    </row>
    <row r="425" ht="360" customHeight="1" spans="1:15">
      <c r="A425" s="10">
        <v>345</v>
      </c>
      <c r="B425" s="12" t="s">
        <v>864</v>
      </c>
      <c r="C425" s="12" t="s">
        <v>993</v>
      </c>
      <c r="D425" s="12"/>
      <c r="E425" s="12" t="s">
        <v>994</v>
      </c>
      <c r="F425" s="30" t="s">
        <v>662</v>
      </c>
      <c r="G425" s="13">
        <v>1</v>
      </c>
      <c r="H425" s="13"/>
      <c r="I425" s="32"/>
      <c r="J425" s="57">
        <f t="shared" si="44"/>
        <v>0</v>
      </c>
      <c r="O425" s="13">
        <v>4765.13</v>
      </c>
    </row>
    <row r="426" ht="15.75" customHeight="1" spans="1:15">
      <c r="A426" s="10"/>
      <c r="B426" s="12"/>
      <c r="C426" s="53" t="s">
        <v>791</v>
      </c>
      <c r="D426" s="53"/>
      <c r="E426" s="53"/>
      <c r="F426" s="50"/>
      <c r="G426" s="53"/>
      <c r="H426" s="53"/>
      <c r="I426" s="54"/>
      <c r="J426" s="55">
        <f>ROUND(SUM(J427:J451),0)</f>
        <v>0</v>
      </c>
      <c r="O426" s="53"/>
    </row>
    <row r="427" ht="270.75" customHeight="1" spans="1:15">
      <c r="A427" s="10">
        <v>346</v>
      </c>
      <c r="B427" s="12" t="s">
        <v>867</v>
      </c>
      <c r="C427" s="12" t="s">
        <v>916</v>
      </c>
      <c r="D427" s="12"/>
      <c r="E427" s="12" t="s">
        <v>995</v>
      </c>
      <c r="F427" s="30" t="s">
        <v>662</v>
      </c>
      <c r="G427" s="13">
        <v>85</v>
      </c>
      <c r="H427" s="13"/>
      <c r="I427" s="32"/>
      <c r="J427" s="57">
        <f t="shared" ref="J427:J451" si="45">ROUND(G427*ROUND(I427,2),0)</f>
        <v>0</v>
      </c>
      <c r="O427" s="13">
        <v>1246.44</v>
      </c>
    </row>
    <row r="428" ht="105" customHeight="1" spans="1:15">
      <c r="A428" s="10">
        <v>347</v>
      </c>
      <c r="B428" s="12" t="s">
        <v>869</v>
      </c>
      <c r="C428" s="12" t="s">
        <v>919</v>
      </c>
      <c r="D428" s="12"/>
      <c r="E428" s="12" t="s">
        <v>920</v>
      </c>
      <c r="F428" s="30" t="s">
        <v>662</v>
      </c>
      <c r="G428" s="13">
        <v>28</v>
      </c>
      <c r="H428" s="13"/>
      <c r="I428" s="32"/>
      <c r="J428" s="57">
        <f t="shared" si="45"/>
        <v>0</v>
      </c>
      <c r="O428" s="13">
        <v>840.1</v>
      </c>
    </row>
    <row r="429" ht="79.5" customHeight="1" spans="1:15">
      <c r="A429" s="10">
        <v>348</v>
      </c>
      <c r="B429" s="12" t="s">
        <v>921</v>
      </c>
      <c r="C429" s="12" t="s">
        <v>925</v>
      </c>
      <c r="D429" s="12"/>
      <c r="E429" s="12" t="s">
        <v>926</v>
      </c>
      <c r="F429" s="30" t="s">
        <v>662</v>
      </c>
      <c r="G429" s="13">
        <v>26</v>
      </c>
      <c r="H429" s="13"/>
      <c r="I429" s="32"/>
      <c r="J429" s="57">
        <f t="shared" si="45"/>
        <v>0</v>
      </c>
      <c r="O429" s="13">
        <v>365.55</v>
      </c>
    </row>
    <row r="430" ht="92.25" customHeight="1" spans="1:15">
      <c r="A430" s="10">
        <v>349</v>
      </c>
      <c r="B430" s="12" t="s">
        <v>436</v>
      </c>
      <c r="C430" s="12" t="s">
        <v>414</v>
      </c>
      <c r="D430" s="12"/>
      <c r="E430" s="12" t="s">
        <v>996</v>
      </c>
      <c r="F430" s="30" t="s">
        <v>249</v>
      </c>
      <c r="G430" s="13">
        <v>16.57</v>
      </c>
      <c r="H430" s="13"/>
      <c r="I430" s="32"/>
      <c r="J430" s="57">
        <f t="shared" si="45"/>
        <v>0</v>
      </c>
      <c r="O430" s="13">
        <v>110.59</v>
      </c>
    </row>
    <row r="431" ht="117.75" customHeight="1" spans="1:15">
      <c r="A431" s="10">
        <v>350</v>
      </c>
      <c r="B431" s="12" t="s">
        <v>928</v>
      </c>
      <c r="C431" s="12" t="s">
        <v>934</v>
      </c>
      <c r="D431" s="12"/>
      <c r="E431" s="12" t="s">
        <v>997</v>
      </c>
      <c r="F431" s="30" t="s">
        <v>297</v>
      </c>
      <c r="G431" s="13">
        <v>916</v>
      </c>
      <c r="H431" s="13"/>
      <c r="I431" s="32"/>
      <c r="J431" s="57">
        <f t="shared" si="45"/>
        <v>0</v>
      </c>
      <c r="O431" s="13">
        <v>6.66</v>
      </c>
    </row>
    <row r="432" ht="130.5" customHeight="1" spans="1:15">
      <c r="A432" s="10">
        <v>351</v>
      </c>
      <c r="B432" s="12" t="s">
        <v>931</v>
      </c>
      <c r="C432" s="12" t="s">
        <v>934</v>
      </c>
      <c r="D432" s="12"/>
      <c r="E432" s="12" t="s">
        <v>937</v>
      </c>
      <c r="F432" s="30" t="s">
        <v>297</v>
      </c>
      <c r="G432" s="13">
        <v>19</v>
      </c>
      <c r="H432" s="13"/>
      <c r="I432" s="32"/>
      <c r="J432" s="57">
        <f t="shared" si="45"/>
        <v>0</v>
      </c>
      <c r="O432" s="13">
        <v>55.96</v>
      </c>
    </row>
    <row r="433" ht="117.75" customHeight="1" spans="1:15">
      <c r="A433" s="10">
        <v>352</v>
      </c>
      <c r="B433" s="12" t="s">
        <v>933</v>
      </c>
      <c r="C433" s="12" t="s">
        <v>934</v>
      </c>
      <c r="D433" s="12"/>
      <c r="E433" s="12" t="s">
        <v>998</v>
      </c>
      <c r="F433" s="30" t="s">
        <v>297</v>
      </c>
      <c r="G433" s="13">
        <v>125</v>
      </c>
      <c r="H433" s="13"/>
      <c r="I433" s="32"/>
      <c r="J433" s="57">
        <f t="shared" si="45"/>
        <v>0</v>
      </c>
      <c r="O433" s="13">
        <v>11.19</v>
      </c>
    </row>
    <row r="434" ht="105" customHeight="1" spans="1:15">
      <c r="A434" s="10">
        <v>353</v>
      </c>
      <c r="B434" s="12" t="s">
        <v>946</v>
      </c>
      <c r="C434" s="12" t="s">
        <v>947</v>
      </c>
      <c r="D434" s="12"/>
      <c r="E434" s="12" t="s">
        <v>999</v>
      </c>
      <c r="F434" s="30" t="s">
        <v>627</v>
      </c>
      <c r="G434" s="13">
        <v>18</v>
      </c>
      <c r="H434" s="13"/>
      <c r="I434" s="32"/>
      <c r="J434" s="57">
        <f t="shared" si="45"/>
        <v>0</v>
      </c>
      <c r="O434" s="13">
        <v>314.62</v>
      </c>
    </row>
    <row r="435" ht="54" customHeight="1" spans="1:15">
      <c r="A435" s="10">
        <v>354</v>
      </c>
      <c r="B435" s="12" t="s">
        <v>1000</v>
      </c>
      <c r="C435" s="12" t="s">
        <v>1001</v>
      </c>
      <c r="D435" s="12"/>
      <c r="E435" s="12" t="s">
        <v>1002</v>
      </c>
      <c r="F435" s="30" t="s">
        <v>627</v>
      </c>
      <c r="G435" s="13">
        <v>1</v>
      </c>
      <c r="H435" s="13"/>
      <c r="I435" s="32"/>
      <c r="J435" s="57">
        <f t="shared" si="45"/>
        <v>0</v>
      </c>
      <c r="O435" s="13">
        <v>37861.53</v>
      </c>
    </row>
    <row r="436" ht="54" customHeight="1" spans="1:15">
      <c r="A436" s="10">
        <v>355</v>
      </c>
      <c r="B436" s="12" t="s">
        <v>1003</v>
      </c>
      <c r="C436" s="12" t="s">
        <v>1001</v>
      </c>
      <c r="D436" s="12"/>
      <c r="E436" s="12" t="s">
        <v>1004</v>
      </c>
      <c r="F436" s="30" t="s">
        <v>627</v>
      </c>
      <c r="G436" s="13">
        <v>1</v>
      </c>
      <c r="H436" s="13"/>
      <c r="I436" s="32"/>
      <c r="J436" s="57">
        <f t="shared" si="45"/>
        <v>0</v>
      </c>
      <c r="O436" s="13">
        <v>38816.86</v>
      </c>
    </row>
    <row r="437" ht="54" customHeight="1" spans="1:15">
      <c r="A437" s="10">
        <v>356</v>
      </c>
      <c r="B437" s="12" t="s">
        <v>1005</v>
      </c>
      <c r="C437" s="12" t="s">
        <v>1001</v>
      </c>
      <c r="D437" s="12"/>
      <c r="E437" s="12" t="s">
        <v>1006</v>
      </c>
      <c r="F437" s="30" t="s">
        <v>627</v>
      </c>
      <c r="G437" s="13">
        <v>1</v>
      </c>
      <c r="H437" s="13"/>
      <c r="I437" s="32"/>
      <c r="J437" s="57">
        <f t="shared" si="45"/>
        <v>0</v>
      </c>
      <c r="O437" s="13">
        <v>58030</v>
      </c>
    </row>
    <row r="438" ht="54" customHeight="1" spans="1:15">
      <c r="A438" s="10">
        <v>357</v>
      </c>
      <c r="B438" s="12" t="s">
        <v>1007</v>
      </c>
      <c r="C438" s="12" t="s">
        <v>1001</v>
      </c>
      <c r="D438" s="12"/>
      <c r="E438" s="12" t="s">
        <v>1008</v>
      </c>
      <c r="F438" s="30" t="s">
        <v>627</v>
      </c>
      <c r="G438" s="13">
        <v>1</v>
      </c>
      <c r="H438" s="13"/>
      <c r="I438" s="32"/>
      <c r="J438" s="57">
        <f t="shared" si="45"/>
        <v>0</v>
      </c>
      <c r="O438" s="13">
        <v>70465.99</v>
      </c>
    </row>
    <row r="439" ht="105" customHeight="1" spans="1:15">
      <c r="A439" s="10">
        <v>358</v>
      </c>
      <c r="B439" s="12" t="s">
        <v>496</v>
      </c>
      <c r="C439" s="12" t="s">
        <v>497</v>
      </c>
      <c r="D439" s="12"/>
      <c r="E439" s="12" t="s">
        <v>949</v>
      </c>
      <c r="F439" s="30" t="s">
        <v>263</v>
      </c>
      <c r="G439" s="13">
        <v>311.2</v>
      </c>
      <c r="H439" s="13"/>
      <c r="I439" s="32"/>
      <c r="J439" s="57">
        <f t="shared" si="45"/>
        <v>0</v>
      </c>
      <c r="O439" s="13">
        <v>19.47</v>
      </c>
    </row>
    <row r="440" ht="105" customHeight="1" spans="1:15">
      <c r="A440" s="10">
        <v>359</v>
      </c>
      <c r="B440" s="12" t="s">
        <v>501</v>
      </c>
      <c r="C440" s="12" t="s">
        <v>502</v>
      </c>
      <c r="D440" s="12"/>
      <c r="E440" s="12" t="s">
        <v>950</v>
      </c>
      <c r="F440" s="30" t="s">
        <v>263</v>
      </c>
      <c r="G440" s="13">
        <v>311.2</v>
      </c>
      <c r="H440" s="13"/>
      <c r="I440" s="32"/>
      <c r="J440" s="57">
        <f t="shared" si="45"/>
        <v>0</v>
      </c>
      <c r="O440" s="13">
        <v>57.82</v>
      </c>
    </row>
    <row r="441" ht="79.5" customHeight="1" spans="1:15">
      <c r="A441" s="10">
        <v>360</v>
      </c>
      <c r="B441" s="12" t="s">
        <v>471</v>
      </c>
      <c r="C441" s="12" t="s">
        <v>472</v>
      </c>
      <c r="D441" s="12"/>
      <c r="E441" s="12" t="s">
        <v>473</v>
      </c>
      <c r="F441" s="30" t="s">
        <v>263</v>
      </c>
      <c r="G441" s="13">
        <v>150.66</v>
      </c>
      <c r="H441" s="13"/>
      <c r="I441" s="32"/>
      <c r="J441" s="57">
        <f t="shared" si="45"/>
        <v>0</v>
      </c>
      <c r="O441" s="13">
        <v>35.9</v>
      </c>
    </row>
    <row r="442" ht="92.25" customHeight="1" spans="1:15">
      <c r="A442" s="10">
        <v>361</v>
      </c>
      <c r="B442" s="12" t="s">
        <v>481</v>
      </c>
      <c r="C442" s="12" t="s">
        <v>482</v>
      </c>
      <c r="D442" s="12"/>
      <c r="E442" s="12" t="s">
        <v>951</v>
      </c>
      <c r="F442" s="30" t="s">
        <v>263</v>
      </c>
      <c r="G442" s="13">
        <v>150.66</v>
      </c>
      <c r="H442" s="13"/>
      <c r="I442" s="32"/>
      <c r="J442" s="57">
        <f t="shared" si="45"/>
        <v>0</v>
      </c>
      <c r="O442" s="13">
        <v>108.48</v>
      </c>
    </row>
    <row r="443" ht="105" customHeight="1" spans="1:15">
      <c r="A443" s="10">
        <v>362</v>
      </c>
      <c r="B443" s="12" t="s">
        <v>484</v>
      </c>
      <c r="C443" s="12" t="s">
        <v>482</v>
      </c>
      <c r="D443" s="12"/>
      <c r="E443" s="12" t="s">
        <v>485</v>
      </c>
      <c r="F443" s="30" t="s">
        <v>263</v>
      </c>
      <c r="G443" s="13">
        <v>150.66</v>
      </c>
      <c r="H443" s="13"/>
      <c r="I443" s="32"/>
      <c r="J443" s="57">
        <f t="shared" si="45"/>
        <v>0</v>
      </c>
      <c r="O443" s="13">
        <v>88.44</v>
      </c>
    </row>
    <row r="444" ht="105" customHeight="1" spans="1:15">
      <c r="A444" s="10">
        <v>363</v>
      </c>
      <c r="B444" s="12" t="s">
        <v>486</v>
      </c>
      <c r="C444" s="12" t="s">
        <v>482</v>
      </c>
      <c r="D444" s="12"/>
      <c r="E444" s="12" t="s">
        <v>487</v>
      </c>
      <c r="F444" s="30" t="s">
        <v>263</v>
      </c>
      <c r="G444" s="13">
        <v>150.66</v>
      </c>
      <c r="H444" s="13"/>
      <c r="I444" s="32"/>
      <c r="J444" s="57">
        <f t="shared" si="45"/>
        <v>0</v>
      </c>
      <c r="O444" s="13">
        <v>88.44</v>
      </c>
    </row>
    <row r="445" ht="54" customHeight="1" spans="1:15">
      <c r="A445" s="10">
        <v>364</v>
      </c>
      <c r="B445" s="12" t="s">
        <v>952</v>
      </c>
      <c r="C445" s="12" t="s">
        <v>953</v>
      </c>
      <c r="D445" s="12"/>
      <c r="E445" s="12" t="s">
        <v>954</v>
      </c>
      <c r="F445" s="30" t="s">
        <v>249</v>
      </c>
      <c r="G445" s="13">
        <v>4.52</v>
      </c>
      <c r="H445" s="13"/>
      <c r="I445" s="32"/>
      <c r="J445" s="57">
        <f t="shared" si="45"/>
        <v>0</v>
      </c>
      <c r="O445" s="13">
        <v>169.89</v>
      </c>
    </row>
    <row r="446" ht="105" customHeight="1" spans="1:15">
      <c r="A446" s="10">
        <v>365</v>
      </c>
      <c r="B446" s="12" t="s">
        <v>499</v>
      </c>
      <c r="C446" s="12" t="s">
        <v>497</v>
      </c>
      <c r="D446" s="12"/>
      <c r="E446" s="12" t="s">
        <v>955</v>
      </c>
      <c r="F446" s="30" t="s">
        <v>263</v>
      </c>
      <c r="G446" s="13">
        <v>1244.8</v>
      </c>
      <c r="H446" s="13"/>
      <c r="I446" s="32"/>
      <c r="J446" s="57">
        <f t="shared" si="45"/>
        <v>0</v>
      </c>
      <c r="O446" s="13">
        <v>18.38</v>
      </c>
    </row>
    <row r="447" ht="105" customHeight="1" spans="1:15">
      <c r="A447" s="10">
        <v>366</v>
      </c>
      <c r="B447" s="12" t="s">
        <v>504</v>
      </c>
      <c r="C447" s="12" t="s">
        <v>502</v>
      </c>
      <c r="D447" s="12"/>
      <c r="E447" s="12" t="s">
        <v>956</v>
      </c>
      <c r="F447" s="30" t="s">
        <v>263</v>
      </c>
      <c r="G447" s="13">
        <v>1244.8</v>
      </c>
      <c r="H447" s="13"/>
      <c r="I447" s="32"/>
      <c r="J447" s="57">
        <f t="shared" si="45"/>
        <v>0</v>
      </c>
      <c r="O447" s="13">
        <v>45.92</v>
      </c>
    </row>
    <row r="448" ht="79.5" customHeight="1" spans="1:15">
      <c r="A448" s="10">
        <v>367</v>
      </c>
      <c r="B448" s="12" t="s">
        <v>490</v>
      </c>
      <c r="C448" s="12" t="s">
        <v>472</v>
      </c>
      <c r="D448" s="12"/>
      <c r="E448" s="12" t="s">
        <v>473</v>
      </c>
      <c r="F448" s="30" t="s">
        <v>263</v>
      </c>
      <c r="G448" s="13">
        <v>602.65</v>
      </c>
      <c r="H448" s="13"/>
      <c r="I448" s="32"/>
      <c r="J448" s="57">
        <f t="shared" si="45"/>
        <v>0</v>
      </c>
      <c r="O448" s="13">
        <v>35.9</v>
      </c>
    </row>
    <row r="449" ht="92.25" customHeight="1" spans="1:15">
      <c r="A449" s="10">
        <v>368</v>
      </c>
      <c r="B449" s="12" t="s">
        <v>491</v>
      </c>
      <c r="C449" s="12" t="s">
        <v>482</v>
      </c>
      <c r="D449" s="12"/>
      <c r="E449" s="12" t="s">
        <v>951</v>
      </c>
      <c r="F449" s="30" t="s">
        <v>263</v>
      </c>
      <c r="G449" s="13">
        <v>602.65</v>
      </c>
      <c r="H449" s="13"/>
      <c r="I449" s="32"/>
      <c r="J449" s="57">
        <f t="shared" si="45"/>
        <v>0</v>
      </c>
      <c r="O449" s="13">
        <v>108.48</v>
      </c>
    </row>
    <row r="450" ht="92.25" customHeight="1" spans="1:15">
      <c r="A450" s="10">
        <v>369</v>
      </c>
      <c r="B450" s="12" t="s">
        <v>493</v>
      </c>
      <c r="C450" s="12" t="s">
        <v>482</v>
      </c>
      <c r="D450" s="12"/>
      <c r="E450" s="12" t="s">
        <v>957</v>
      </c>
      <c r="F450" s="30" t="s">
        <v>263</v>
      </c>
      <c r="G450" s="13">
        <v>602.65</v>
      </c>
      <c r="H450" s="13"/>
      <c r="I450" s="32"/>
      <c r="J450" s="57">
        <f t="shared" si="45"/>
        <v>0</v>
      </c>
      <c r="O450" s="13">
        <v>114.75</v>
      </c>
    </row>
    <row r="451" ht="54" customHeight="1" spans="1:15">
      <c r="A451" s="10">
        <v>370</v>
      </c>
      <c r="B451" s="12" t="s">
        <v>958</v>
      </c>
      <c r="C451" s="12" t="s">
        <v>953</v>
      </c>
      <c r="D451" s="12"/>
      <c r="E451" s="12" t="s">
        <v>954</v>
      </c>
      <c r="F451" s="30" t="s">
        <v>249</v>
      </c>
      <c r="G451" s="13">
        <v>12.05</v>
      </c>
      <c r="H451" s="13"/>
      <c r="I451" s="32"/>
      <c r="J451" s="57">
        <f t="shared" si="45"/>
        <v>0</v>
      </c>
      <c r="O451" s="13">
        <v>169.89</v>
      </c>
    </row>
    <row r="452" ht="28.5" customHeight="1" spans="1:15">
      <c r="A452" s="10"/>
      <c r="B452" s="12"/>
      <c r="C452" s="53" t="s">
        <v>1009</v>
      </c>
      <c r="D452" s="53"/>
      <c r="E452" s="53"/>
      <c r="F452" s="50"/>
      <c r="G452" s="53"/>
      <c r="H452" s="53"/>
      <c r="I452" s="54"/>
      <c r="J452" s="55">
        <f>ROUND(J453,0)</f>
        <v>0</v>
      </c>
      <c r="O452" s="53"/>
    </row>
    <row r="453" ht="15.75" customHeight="1" spans="1:15">
      <c r="A453" s="10"/>
      <c r="B453" s="12"/>
      <c r="C453" s="53" t="s">
        <v>241</v>
      </c>
      <c r="D453" s="53"/>
      <c r="E453" s="53"/>
      <c r="F453" s="50"/>
      <c r="G453" s="53"/>
      <c r="H453" s="53"/>
      <c r="I453" s="54"/>
      <c r="J453" s="55">
        <f>ROUND(J454+J568,0)</f>
        <v>0</v>
      </c>
      <c r="O453" s="53"/>
    </row>
    <row r="454" ht="15.75" customHeight="1" spans="1:15">
      <c r="A454" s="10"/>
      <c r="B454" s="12"/>
      <c r="C454" s="53" t="s">
        <v>1010</v>
      </c>
      <c r="D454" s="53"/>
      <c r="E454" s="53"/>
      <c r="F454" s="50"/>
      <c r="G454" s="53"/>
      <c r="H454" s="53"/>
      <c r="I454" s="54"/>
      <c r="J454" s="55">
        <f>ROUND(J455+J460+J465+J477+J495+J549,0)</f>
        <v>0</v>
      </c>
      <c r="O454" s="53"/>
    </row>
    <row r="455" ht="15.75" customHeight="1" spans="1:15">
      <c r="A455" s="10"/>
      <c r="B455" s="12"/>
      <c r="C455" s="53" t="s">
        <v>708</v>
      </c>
      <c r="D455" s="53"/>
      <c r="E455" s="53"/>
      <c r="F455" s="50"/>
      <c r="G455" s="53"/>
      <c r="H455" s="53"/>
      <c r="I455" s="54"/>
      <c r="J455" s="55">
        <f>ROUND(SUM(J456:J459),0)</f>
        <v>0</v>
      </c>
      <c r="O455" s="53"/>
    </row>
    <row r="456" ht="105" customHeight="1" spans="1:15">
      <c r="A456" s="10">
        <v>371</v>
      </c>
      <c r="B456" s="12" t="s">
        <v>385</v>
      </c>
      <c r="C456" s="12" t="s">
        <v>386</v>
      </c>
      <c r="D456" s="12"/>
      <c r="E456" s="12" t="s">
        <v>387</v>
      </c>
      <c r="F456" s="30" t="s">
        <v>249</v>
      </c>
      <c r="G456" s="13">
        <v>7280.38</v>
      </c>
      <c r="H456" s="13"/>
      <c r="I456" s="32"/>
      <c r="J456" s="57">
        <f t="shared" ref="J456:J459" si="46">ROUND(G456*ROUND(I456,2),0)</f>
        <v>0</v>
      </c>
      <c r="O456" s="13">
        <v>8.53</v>
      </c>
    </row>
    <row r="457" ht="168.75" customHeight="1" spans="1:15">
      <c r="A457" s="10">
        <v>372</v>
      </c>
      <c r="B457" s="12" t="s">
        <v>413</v>
      </c>
      <c r="C457" s="12" t="s">
        <v>414</v>
      </c>
      <c r="D457" s="12"/>
      <c r="E457" s="12" t="s">
        <v>709</v>
      </c>
      <c r="F457" s="30" t="s">
        <v>249</v>
      </c>
      <c r="G457" s="13">
        <v>2045.4</v>
      </c>
      <c r="H457" s="13"/>
      <c r="I457" s="32"/>
      <c r="J457" s="57">
        <f t="shared" si="46"/>
        <v>0</v>
      </c>
      <c r="O457" s="13">
        <v>19.72</v>
      </c>
    </row>
    <row r="458" ht="130.5" customHeight="1" spans="1:15">
      <c r="A458" s="10">
        <v>373</v>
      </c>
      <c r="B458" s="12" t="s">
        <v>429</v>
      </c>
      <c r="C458" s="12" t="s">
        <v>414</v>
      </c>
      <c r="D458" s="12"/>
      <c r="E458" s="12" t="s">
        <v>693</v>
      </c>
      <c r="F458" s="30" t="s">
        <v>249</v>
      </c>
      <c r="G458" s="13">
        <v>2691.23</v>
      </c>
      <c r="H458" s="13"/>
      <c r="I458" s="32"/>
      <c r="J458" s="57">
        <f t="shared" si="46"/>
        <v>0</v>
      </c>
      <c r="O458" s="13">
        <v>110.59</v>
      </c>
    </row>
    <row r="459" ht="92.25" customHeight="1" spans="1:15">
      <c r="A459" s="10">
        <v>374</v>
      </c>
      <c r="B459" s="12" t="s">
        <v>253</v>
      </c>
      <c r="C459" s="12" t="s">
        <v>254</v>
      </c>
      <c r="D459" s="12"/>
      <c r="E459" s="12" t="s">
        <v>255</v>
      </c>
      <c r="F459" s="30" t="s">
        <v>249</v>
      </c>
      <c r="G459" s="13">
        <v>4928.17</v>
      </c>
      <c r="H459" s="13"/>
      <c r="I459" s="32"/>
      <c r="J459" s="57">
        <f t="shared" si="46"/>
        <v>0</v>
      </c>
      <c r="O459" s="13">
        <v>60.13</v>
      </c>
    </row>
    <row r="460" ht="15.75" customHeight="1" spans="1:15">
      <c r="A460" s="10"/>
      <c r="B460" s="12"/>
      <c r="C460" s="53" t="s">
        <v>808</v>
      </c>
      <c r="D460" s="53"/>
      <c r="E460" s="53"/>
      <c r="F460" s="50"/>
      <c r="G460" s="53"/>
      <c r="H460" s="53"/>
      <c r="I460" s="54"/>
      <c r="J460" s="55">
        <f>ROUND(SUM(J461:J464),0)</f>
        <v>0</v>
      </c>
      <c r="O460" s="53"/>
    </row>
    <row r="461" ht="117.75" customHeight="1" spans="1:15">
      <c r="A461" s="10">
        <v>375</v>
      </c>
      <c r="B461" s="12" t="s">
        <v>812</v>
      </c>
      <c r="C461" s="12" t="s">
        <v>813</v>
      </c>
      <c r="D461" s="12"/>
      <c r="E461" s="12" t="s">
        <v>814</v>
      </c>
      <c r="F461" s="30" t="s">
        <v>263</v>
      </c>
      <c r="G461" s="13">
        <v>7907.22</v>
      </c>
      <c r="H461" s="13"/>
      <c r="I461" s="32"/>
      <c r="J461" s="57">
        <f t="shared" ref="J461:J464" si="47">ROUND(G461*ROUND(I461,2),0)</f>
        <v>0</v>
      </c>
      <c r="O461" s="13">
        <v>26.21</v>
      </c>
    </row>
    <row r="462" ht="143.25" customHeight="1" spans="1:15">
      <c r="A462" s="10">
        <v>376</v>
      </c>
      <c r="B462" s="12" t="s">
        <v>380</v>
      </c>
      <c r="C462" s="12" t="s">
        <v>381</v>
      </c>
      <c r="D462" s="12"/>
      <c r="E462" s="12" t="s">
        <v>809</v>
      </c>
      <c r="F462" s="30" t="s">
        <v>336</v>
      </c>
      <c r="G462" s="13">
        <v>113.04</v>
      </c>
      <c r="H462" s="13"/>
      <c r="I462" s="32"/>
      <c r="J462" s="57">
        <f t="shared" si="47"/>
        <v>0</v>
      </c>
      <c r="O462" s="13">
        <v>1191.03</v>
      </c>
    </row>
    <row r="463" ht="143.25" customHeight="1" spans="1:15">
      <c r="A463" s="10">
        <v>377</v>
      </c>
      <c r="B463" s="12" t="s">
        <v>454</v>
      </c>
      <c r="C463" s="12" t="s">
        <v>381</v>
      </c>
      <c r="D463" s="12"/>
      <c r="E463" s="12" t="s">
        <v>810</v>
      </c>
      <c r="F463" s="30" t="s">
        <v>336</v>
      </c>
      <c r="G463" s="13">
        <v>158.76</v>
      </c>
      <c r="H463" s="13"/>
      <c r="I463" s="32"/>
      <c r="J463" s="57">
        <f t="shared" si="47"/>
        <v>0</v>
      </c>
      <c r="O463" s="13">
        <v>1032.11</v>
      </c>
    </row>
    <row r="464" ht="143.25" customHeight="1" spans="1:15">
      <c r="A464" s="10">
        <v>378</v>
      </c>
      <c r="B464" s="12" t="s">
        <v>456</v>
      </c>
      <c r="C464" s="12" t="s">
        <v>381</v>
      </c>
      <c r="D464" s="12"/>
      <c r="E464" s="12" t="s">
        <v>811</v>
      </c>
      <c r="F464" s="30" t="s">
        <v>336</v>
      </c>
      <c r="G464" s="13">
        <v>68.49</v>
      </c>
      <c r="H464" s="13"/>
      <c r="I464" s="32"/>
      <c r="J464" s="57">
        <f t="shared" si="47"/>
        <v>0</v>
      </c>
      <c r="O464" s="13">
        <v>973.47</v>
      </c>
    </row>
    <row r="465" ht="15.75" customHeight="1" spans="1:15">
      <c r="A465" s="10"/>
      <c r="B465" s="12"/>
      <c r="C465" s="53" t="s">
        <v>1011</v>
      </c>
      <c r="D465" s="53"/>
      <c r="E465" s="53"/>
      <c r="F465" s="50"/>
      <c r="G465" s="53"/>
      <c r="H465" s="53"/>
      <c r="I465" s="54"/>
      <c r="J465" s="55">
        <f>ROUND(SUM(J466:J476),0)</f>
        <v>0</v>
      </c>
      <c r="O465" s="53"/>
    </row>
    <row r="466" ht="194.25" customHeight="1" spans="1:15">
      <c r="A466" s="10">
        <v>379</v>
      </c>
      <c r="B466" s="12" t="s">
        <v>294</v>
      </c>
      <c r="C466" s="12" t="s">
        <v>295</v>
      </c>
      <c r="D466" s="12"/>
      <c r="E466" s="12" t="s">
        <v>1012</v>
      </c>
      <c r="F466" s="30" t="s">
        <v>297</v>
      </c>
      <c r="G466" s="13">
        <v>1291</v>
      </c>
      <c r="H466" s="13"/>
      <c r="I466" s="32"/>
      <c r="J466" s="57">
        <f t="shared" ref="J466:J476" si="48">ROUND(G466*ROUND(I466,2),0)</f>
        <v>0</v>
      </c>
      <c r="O466" s="13">
        <v>40.51</v>
      </c>
    </row>
    <row r="467" ht="207" customHeight="1" spans="1:15">
      <c r="A467" s="10">
        <v>380</v>
      </c>
      <c r="B467" s="12" t="s">
        <v>1013</v>
      </c>
      <c r="C467" s="12" t="s">
        <v>1014</v>
      </c>
      <c r="D467" s="12"/>
      <c r="E467" s="12" t="s">
        <v>1015</v>
      </c>
      <c r="F467" s="30" t="s">
        <v>297</v>
      </c>
      <c r="G467" s="13">
        <v>109.3</v>
      </c>
      <c r="H467" s="13"/>
      <c r="I467" s="32"/>
      <c r="J467" s="57">
        <f t="shared" si="48"/>
        <v>0</v>
      </c>
      <c r="O467" s="13">
        <v>179.81</v>
      </c>
    </row>
    <row r="468" ht="207" customHeight="1" spans="1:15">
      <c r="A468" s="10">
        <v>381</v>
      </c>
      <c r="B468" s="12" t="s">
        <v>1016</v>
      </c>
      <c r="C468" s="12" t="s">
        <v>1014</v>
      </c>
      <c r="D468" s="12"/>
      <c r="E468" s="12" t="s">
        <v>1017</v>
      </c>
      <c r="F468" s="30" t="s">
        <v>297</v>
      </c>
      <c r="G468" s="13">
        <v>70.9</v>
      </c>
      <c r="H468" s="13"/>
      <c r="I468" s="32"/>
      <c r="J468" s="57">
        <f t="shared" si="48"/>
        <v>0</v>
      </c>
      <c r="O468" s="13">
        <v>218.11</v>
      </c>
    </row>
    <row r="469" ht="207" customHeight="1" spans="1:15">
      <c r="A469" s="10">
        <v>382</v>
      </c>
      <c r="B469" s="12" t="s">
        <v>1018</v>
      </c>
      <c r="C469" s="12" t="s">
        <v>1014</v>
      </c>
      <c r="D469" s="12"/>
      <c r="E469" s="12" t="s">
        <v>1019</v>
      </c>
      <c r="F469" s="30" t="s">
        <v>297</v>
      </c>
      <c r="G469" s="13">
        <v>9.1</v>
      </c>
      <c r="H469" s="13"/>
      <c r="I469" s="32"/>
      <c r="J469" s="57">
        <f t="shared" si="48"/>
        <v>0</v>
      </c>
      <c r="O469" s="13">
        <v>285.72</v>
      </c>
    </row>
    <row r="470" ht="207" customHeight="1" spans="1:15">
      <c r="A470" s="10">
        <v>383</v>
      </c>
      <c r="B470" s="12" t="s">
        <v>1020</v>
      </c>
      <c r="C470" s="12" t="s">
        <v>1014</v>
      </c>
      <c r="D470" s="12"/>
      <c r="E470" s="12" t="s">
        <v>1021</v>
      </c>
      <c r="F470" s="30" t="s">
        <v>297</v>
      </c>
      <c r="G470" s="13">
        <v>44.2</v>
      </c>
      <c r="H470" s="13"/>
      <c r="I470" s="32"/>
      <c r="J470" s="57">
        <f t="shared" si="48"/>
        <v>0</v>
      </c>
      <c r="O470" s="13">
        <v>465.61</v>
      </c>
    </row>
    <row r="471" ht="207" customHeight="1" spans="1:15">
      <c r="A471" s="10">
        <v>384</v>
      </c>
      <c r="B471" s="12" t="s">
        <v>1022</v>
      </c>
      <c r="C471" s="12" t="s">
        <v>1014</v>
      </c>
      <c r="D471" s="12"/>
      <c r="E471" s="12" t="s">
        <v>1023</v>
      </c>
      <c r="F471" s="30" t="s">
        <v>297</v>
      </c>
      <c r="G471" s="13">
        <v>202.6</v>
      </c>
      <c r="H471" s="13"/>
      <c r="I471" s="32"/>
      <c r="J471" s="57">
        <f t="shared" si="48"/>
        <v>0</v>
      </c>
      <c r="O471" s="13">
        <v>687.28</v>
      </c>
    </row>
    <row r="472" ht="207" customHeight="1" spans="1:15">
      <c r="A472" s="10">
        <v>385</v>
      </c>
      <c r="B472" s="12" t="s">
        <v>1024</v>
      </c>
      <c r="C472" s="12" t="s">
        <v>1014</v>
      </c>
      <c r="D472" s="12"/>
      <c r="E472" s="12" t="s">
        <v>1025</v>
      </c>
      <c r="F472" s="30" t="s">
        <v>297</v>
      </c>
      <c r="G472" s="13">
        <v>256.1</v>
      </c>
      <c r="H472" s="13"/>
      <c r="I472" s="32"/>
      <c r="J472" s="57">
        <f t="shared" si="48"/>
        <v>0</v>
      </c>
      <c r="O472" s="13">
        <v>1051.96</v>
      </c>
    </row>
    <row r="473" ht="232.5" customHeight="1" spans="1:15">
      <c r="A473" s="10">
        <v>386</v>
      </c>
      <c r="B473" s="12" t="s">
        <v>1026</v>
      </c>
      <c r="C473" s="12" t="s">
        <v>1014</v>
      </c>
      <c r="D473" s="12"/>
      <c r="E473" s="12" t="s">
        <v>1027</v>
      </c>
      <c r="F473" s="30" t="s">
        <v>297</v>
      </c>
      <c r="G473" s="13">
        <v>15</v>
      </c>
      <c r="H473" s="13"/>
      <c r="I473" s="32"/>
      <c r="J473" s="57">
        <f t="shared" si="48"/>
        <v>0</v>
      </c>
      <c r="O473" s="13">
        <v>1316.48</v>
      </c>
    </row>
    <row r="474" ht="207" customHeight="1" spans="1:15">
      <c r="A474" s="10">
        <v>387</v>
      </c>
      <c r="B474" s="12" t="s">
        <v>1028</v>
      </c>
      <c r="C474" s="12" t="s">
        <v>1014</v>
      </c>
      <c r="D474" s="12"/>
      <c r="E474" s="12" t="s">
        <v>1029</v>
      </c>
      <c r="F474" s="30" t="s">
        <v>297</v>
      </c>
      <c r="G474" s="13">
        <v>1105.2</v>
      </c>
      <c r="H474" s="13"/>
      <c r="I474" s="32"/>
      <c r="J474" s="57">
        <f t="shared" si="48"/>
        <v>0</v>
      </c>
      <c r="O474" s="13">
        <v>2040.69</v>
      </c>
    </row>
    <row r="475" ht="232.5" customHeight="1" spans="1:15">
      <c r="A475" s="10">
        <v>388</v>
      </c>
      <c r="B475" s="12" t="s">
        <v>1030</v>
      </c>
      <c r="C475" s="12" t="s">
        <v>1014</v>
      </c>
      <c r="D475" s="12"/>
      <c r="E475" s="12" t="s">
        <v>1031</v>
      </c>
      <c r="F475" s="30" t="s">
        <v>297</v>
      </c>
      <c r="G475" s="13">
        <v>20.8</v>
      </c>
      <c r="H475" s="13"/>
      <c r="I475" s="32"/>
      <c r="J475" s="57">
        <f t="shared" si="48"/>
        <v>0</v>
      </c>
      <c r="O475" s="13">
        <v>2329.68</v>
      </c>
    </row>
    <row r="476" ht="143.25" customHeight="1" spans="1:15">
      <c r="A476" s="10">
        <v>389</v>
      </c>
      <c r="B476" s="12" t="s">
        <v>687</v>
      </c>
      <c r="C476" s="12" t="s">
        <v>1032</v>
      </c>
      <c r="D476" s="12"/>
      <c r="E476" s="12" t="s">
        <v>1033</v>
      </c>
      <c r="F476" s="30" t="s">
        <v>297</v>
      </c>
      <c r="G476" s="13">
        <v>15</v>
      </c>
      <c r="H476" s="13"/>
      <c r="I476" s="32"/>
      <c r="J476" s="57">
        <f t="shared" si="48"/>
        <v>0</v>
      </c>
      <c r="O476" s="13">
        <v>145.49</v>
      </c>
    </row>
    <row r="477" ht="15.75" customHeight="1" spans="1:15">
      <c r="A477" s="10"/>
      <c r="B477" s="12"/>
      <c r="C477" s="53" t="s">
        <v>1034</v>
      </c>
      <c r="D477" s="53"/>
      <c r="E477" s="53"/>
      <c r="F477" s="50"/>
      <c r="G477" s="53"/>
      <c r="H477" s="53"/>
      <c r="I477" s="54"/>
      <c r="J477" s="55">
        <f>ROUND(SUM(J478:J494),0)</f>
        <v>0</v>
      </c>
      <c r="O477" s="53"/>
    </row>
    <row r="478" ht="385.5" customHeight="1" spans="1:15">
      <c r="A478" s="10">
        <v>390</v>
      </c>
      <c r="B478" s="12" t="s">
        <v>915</v>
      </c>
      <c r="C478" s="12" t="s">
        <v>1035</v>
      </c>
      <c r="D478" s="12"/>
      <c r="E478" s="12" t="s">
        <v>1036</v>
      </c>
      <c r="F478" s="30" t="s">
        <v>662</v>
      </c>
      <c r="G478" s="13">
        <v>1</v>
      </c>
      <c r="H478" s="13"/>
      <c r="I478" s="32"/>
      <c r="J478" s="57">
        <f t="shared" ref="J478:J494" si="49">ROUND(G478*ROUND(I478,2),0)</f>
        <v>0</v>
      </c>
      <c r="O478" s="13">
        <v>10221.44</v>
      </c>
    </row>
    <row r="479" ht="372.75" customHeight="1" spans="1:15">
      <c r="A479" s="10">
        <v>391</v>
      </c>
      <c r="B479" s="12" t="s">
        <v>918</v>
      </c>
      <c r="C479" s="12" t="s">
        <v>1035</v>
      </c>
      <c r="D479" s="12"/>
      <c r="E479" s="12" t="s">
        <v>1037</v>
      </c>
      <c r="F479" s="30" t="s">
        <v>662</v>
      </c>
      <c r="G479" s="13">
        <v>1</v>
      </c>
      <c r="H479" s="13"/>
      <c r="I479" s="32"/>
      <c r="J479" s="57">
        <f t="shared" si="49"/>
        <v>0</v>
      </c>
      <c r="O479" s="13">
        <v>13876.12</v>
      </c>
    </row>
    <row r="480" ht="372.75" customHeight="1" spans="1:15">
      <c r="A480" s="10">
        <v>392</v>
      </c>
      <c r="B480" s="12" t="s">
        <v>851</v>
      </c>
      <c r="C480" s="12" t="s">
        <v>1038</v>
      </c>
      <c r="D480" s="12"/>
      <c r="E480" s="12" t="s">
        <v>1039</v>
      </c>
      <c r="F480" s="30" t="s">
        <v>662</v>
      </c>
      <c r="G480" s="13">
        <v>1</v>
      </c>
      <c r="H480" s="13"/>
      <c r="I480" s="32"/>
      <c r="J480" s="57">
        <f t="shared" si="49"/>
        <v>0</v>
      </c>
      <c r="O480" s="13">
        <v>9844.22</v>
      </c>
    </row>
    <row r="481" ht="409.5" customHeight="1" spans="1:15">
      <c r="A481" s="10">
        <v>393</v>
      </c>
      <c r="B481" s="12" t="s">
        <v>1040</v>
      </c>
      <c r="C481" s="12" t="s">
        <v>1041</v>
      </c>
      <c r="D481" s="12"/>
      <c r="E481" s="12" t="s">
        <v>1042</v>
      </c>
      <c r="F481" s="30" t="s">
        <v>662</v>
      </c>
      <c r="G481" s="13">
        <v>1</v>
      </c>
      <c r="H481" s="13"/>
      <c r="I481" s="32"/>
      <c r="J481" s="57">
        <f t="shared" si="49"/>
        <v>0</v>
      </c>
      <c r="O481" s="13">
        <v>3728.38</v>
      </c>
    </row>
    <row r="482" ht="409.5" customHeight="1" spans="1:15">
      <c r="A482" s="10">
        <v>394</v>
      </c>
      <c r="B482" s="12" t="s">
        <v>1043</v>
      </c>
      <c r="C482" s="12" t="s">
        <v>1041</v>
      </c>
      <c r="D482" s="12"/>
      <c r="E482" s="12" t="s">
        <v>1044</v>
      </c>
      <c r="F482" s="30" t="s">
        <v>662</v>
      </c>
      <c r="G482" s="13">
        <v>1</v>
      </c>
      <c r="H482" s="13"/>
      <c r="I482" s="32"/>
      <c r="J482" s="57">
        <f t="shared" si="49"/>
        <v>0</v>
      </c>
      <c r="O482" s="13">
        <v>6999.55</v>
      </c>
    </row>
    <row r="483" ht="398.25" customHeight="1" spans="1:15">
      <c r="A483" s="10">
        <v>395</v>
      </c>
      <c r="B483" s="12" t="s">
        <v>1045</v>
      </c>
      <c r="C483" s="12" t="s">
        <v>1046</v>
      </c>
      <c r="D483" s="12"/>
      <c r="E483" s="12" t="s">
        <v>1047</v>
      </c>
      <c r="F483" s="30" t="s">
        <v>662</v>
      </c>
      <c r="G483" s="13">
        <v>1</v>
      </c>
      <c r="H483" s="13"/>
      <c r="I483" s="32"/>
      <c r="J483" s="57">
        <f t="shared" si="49"/>
        <v>0</v>
      </c>
      <c r="O483" s="13">
        <v>6423.99</v>
      </c>
    </row>
    <row r="484" ht="372.75" customHeight="1" spans="1:15">
      <c r="A484" s="10">
        <v>396</v>
      </c>
      <c r="B484" s="12" t="s">
        <v>854</v>
      </c>
      <c r="C484" s="12" t="s">
        <v>1048</v>
      </c>
      <c r="D484" s="12"/>
      <c r="E484" s="12" t="s">
        <v>1049</v>
      </c>
      <c r="F484" s="30" t="s">
        <v>662</v>
      </c>
      <c r="G484" s="13">
        <v>1</v>
      </c>
      <c r="H484" s="13"/>
      <c r="I484" s="32"/>
      <c r="J484" s="57">
        <f t="shared" si="49"/>
        <v>0</v>
      </c>
      <c r="O484" s="13">
        <v>13762.1</v>
      </c>
    </row>
    <row r="485" ht="372.75" customHeight="1" spans="1:15">
      <c r="A485" s="10">
        <v>397</v>
      </c>
      <c r="B485" s="12" t="s">
        <v>857</v>
      </c>
      <c r="C485" s="12" t="s">
        <v>1048</v>
      </c>
      <c r="D485" s="12"/>
      <c r="E485" s="12" t="s">
        <v>1050</v>
      </c>
      <c r="F485" s="30" t="s">
        <v>662</v>
      </c>
      <c r="G485" s="13">
        <v>3</v>
      </c>
      <c r="H485" s="13"/>
      <c r="I485" s="32"/>
      <c r="J485" s="57">
        <f t="shared" si="49"/>
        <v>0</v>
      </c>
      <c r="O485" s="13">
        <v>10107.42</v>
      </c>
    </row>
    <row r="486" ht="385.5" customHeight="1" spans="1:15">
      <c r="A486" s="10">
        <v>398</v>
      </c>
      <c r="B486" s="12" t="s">
        <v>859</v>
      </c>
      <c r="C486" s="12" t="s">
        <v>993</v>
      </c>
      <c r="D486" s="12"/>
      <c r="E486" s="12" t="s">
        <v>1051</v>
      </c>
      <c r="F486" s="30" t="s">
        <v>662</v>
      </c>
      <c r="G486" s="13">
        <v>1</v>
      </c>
      <c r="H486" s="13"/>
      <c r="I486" s="32"/>
      <c r="J486" s="57">
        <f t="shared" si="49"/>
        <v>0</v>
      </c>
      <c r="O486" s="13">
        <v>5393.38</v>
      </c>
    </row>
    <row r="487" ht="398.25" customHeight="1" spans="1:15">
      <c r="A487" s="10">
        <v>399</v>
      </c>
      <c r="B487" s="12" t="s">
        <v>862</v>
      </c>
      <c r="C487" s="12" t="s">
        <v>1052</v>
      </c>
      <c r="D487" s="12"/>
      <c r="E487" s="12" t="s">
        <v>1053</v>
      </c>
      <c r="F487" s="30" t="s">
        <v>662</v>
      </c>
      <c r="G487" s="13">
        <v>5</v>
      </c>
      <c r="H487" s="13"/>
      <c r="I487" s="32"/>
      <c r="J487" s="57">
        <f t="shared" si="49"/>
        <v>0</v>
      </c>
      <c r="O487" s="13">
        <v>19168.77</v>
      </c>
    </row>
    <row r="488" ht="372.75" customHeight="1" spans="1:15">
      <c r="A488" s="10">
        <v>400</v>
      </c>
      <c r="B488" s="12" t="s">
        <v>864</v>
      </c>
      <c r="C488" s="12" t="s">
        <v>1052</v>
      </c>
      <c r="D488" s="12"/>
      <c r="E488" s="12" t="s">
        <v>1054</v>
      </c>
      <c r="F488" s="30" t="s">
        <v>662</v>
      </c>
      <c r="G488" s="13">
        <v>1</v>
      </c>
      <c r="H488" s="13"/>
      <c r="I488" s="32"/>
      <c r="J488" s="57">
        <f t="shared" si="49"/>
        <v>0</v>
      </c>
      <c r="O488" s="13">
        <v>22823.45</v>
      </c>
    </row>
    <row r="489" ht="334.5" customHeight="1" spans="1:15">
      <c r="A489" s="10">
        <v>401</v>
      </c>
      <c r="B489" s="12" t="s">
        <v>867</v>
      </c>
      <c r="C489" s="12" t="s">
        <v>1055</v>
      </c>
      <c r="D489" s="12"/>
      <c r="E489" s="12" t="s">
        <v>1056</v>
      </c>
      <c r="F489" s="30" t="s">
        <v>662</v>
      </c>
      <c r="G489" s="13">
        <v>3</v>
      </c>
      <c r="H489" s="13"/>
      <c r="I489" s="32"/>
      <c r="J489" s="57">
        <f t="shared" si="49"/>
        <v>0</v>
      </c>
      <c r="O489" s="13">
        <v>16560.05</v>
      </c>
    </row>
    <row r="490" ht="385.5" customHeight="1" spans="1:15">
      <c r="A490" s="10">
        <v>402</v>
      </c>
      <c r="B490" s="12" t="s">
        <v>869</v>
      </c>
      <c r="C490" s="12" t="s">
        <v>1055</v>
      </c>
      <c r="D490" s="12"/>
      <c r="E490" s="12" t="s">
        <v>1057</v>
      </c>
      <c r="F490" s="30" t="s">
        <v>662</v>
      </c>
      <c r="G490" s="13">
        <v>7</v>
      </c>
      <c r="H490" s="13"/>
      <c r="I490" s="32"/>
      <c r="J490" s="57">
        <f t="shared" si="49"/>
        <v>0</v>
      </c>
      <c r="O490" s="13">
        <v>12905.14</v>
      </c>
    </row>
    <row r="491" ht="372.75" customHeight="1" spans="1:15">
      <c r="A491" s="10">
        <v>403</v>
      </c>
      <c r="B491" s="12" t="s">
        <v>872</v>
      </c>
      <c r="C491" s="12" t="s">
        <v>1035</v>
      </c>
      <c r="D491" s="12"/>
      <c r="E491" s="12" t="s">
        <v>1058</v>
      </c>
      <c r="F491" s="30" t="s">
        <v>662</v>
      </c>
      <c r="G491" s="13">
        <v>1</v>
      </c>
      <c r="H491" s="13"/>
      <c r="I491" s="32"/>
      <c r="J491" s="57">
        <f t="shared" si="49"/>
        <v>0</v>
      </c>
      <c r="O491" s="13">
        <v>10820.66</v>
      </c>
    </row>
    <row r="492" ht="409.5" customHeight="1" spans="1:15">
      <c r="A492" s="10">
        <v>404</v>
      </c>
      <c r="B492" s="12" t="s">
        <v>875</v>
      </c>
      <c r="C492" s="12" t="s">
        <v>1059</v>
      </c>
      <c r="D492" s="12"/>
      <c r="E492" s="12" t="s">
        <v>1060</v>
      </c>
      <c r="F492" s="30" t="s">
        <v>662</v>
      </c>
      <c r="G492" s="13">
        <v>1</v>
      </c>
      <c r="H492" s="13"/>
      <c r="I492" s="32"/>
      <c r="J492" s="57">
        <f t="shared" si="49"/>
        <v>0</v>
      </c>
      <c r="O492" s="13">
        <v>9786.1</v>
      </c>
    </row>
    <row r="493" ht="372.75" customHeight="1" spans="1:15">
      <c r="A493" s="10">
        <v>405</v>
      </c>
      <c r="B493" s="12" t="s">
        <v>877</v>
      </c>
      <c r="C493" s="12" t="s">
        <v>1059</v>
      </c>
      <c r="D493" s="12"/>
      <c r="E493" s="12" t="s">
        <v>1061</v>
      </c>
      <c r="F493" s="30" t="s">
        <v>662</v>
      </c>
      <c r="G493" s="13">
        <v>4</v>
      </c>
      <c r="H493" s="13"/>
      <c r="I493" s="32"/>
      <c r="J493" s="57">
        <f t="shared" si="49"/>
        <v>0</v>
      </c>
      <c r="O493" s="13">
        <v>6131.42</v>
      </c>
    </row>
    <row r="494" ht="372.75" customHeight="1" spans="1:15">
      <c r="A494" s="10">
        <v>406</v>
      </c>
      <c r="B494" s="12" t="s">
        <v>880</v>
      </c>
      <c r="C494" s="12" t="s">
        <v>1062</v>
      </c>
      <c r="D494" s="12"/>
      <c r="E494" s="12" t="s">
        <v>1063</v>
      </c>
      <c r="F494" s="30" t="s">
        <v>662</v>
      </c>
      <c r="G494" s="13">
        <v>1</v>
      </c>
      <c r="H494" s="13"/>
      <c r="I494" s="32"/>
      <c r="J494" s="57">
        <f t="shared" si="49"/>
        <v>0</v>
      </c>
      <c r="O494" s="13">
        <v>4851.91</v>
      </c>
    </row>
    <row r="495" ht="15.75" customHeight="1" spans="1:15">
      <c r="A495" s="10"/>
      <c r="B495" s="12"/>
      <c r="C495" s="53" t="s">
        <v>1064</v>
      </c>
      <c r="D495" s="53"/>
      <c r="E495" s="53"/>
      <c r="F495" s="50"/>
      <c r="G495" s="53"/>
      <c r="H495" s="53"/>
      <c r="I495" s="54"/>
      <c r="J495" s="55">
        <f>ROUND(SUM(J496:J548),0)</f>
        <v>0</v>
      </c>
      <c r="O495" s="53"/>
    </row>
    <row r="496" ht="105" customHeight="1" spans="1:15">
      <c r="A496" s="10">
        <v>407</v>
      </c>
      <c r="B496" s="12" t="s">
        <v>975</v>
      </c>
      <c r="C496" s="12" t="s">
        <v>1065</v>
      </c>
      <c r="D496" s="12"/>
      <c r="E496" s="12" t="s">
        <v>1066</v>
      </c>
      <c r="F496" s="30" t="s">
        <v>627</v>
      </c>
      <c r="G496" s="13">
        <v>6</v>
      </c>
      <c r="H496" s="13"/>
      <c r="I496" s="32"/>
      <c r="J496" s="57">
        <f t="shared" ref="J496:J548" si="50">ROUND(G496*ROUND(I496,2),0)</f>
        <v>0</v>
      </c>
      <c r="O496" s="13">
        <v>23283.83</v>
      </c>
    </row>
    <row r="497" ht="105" customHeight="1" spans="1:15">
      <c r="A497" s="10">
        <v>408</v>
      </c>
      <c r="B497" s="12" t="s">
        <v>978</v>
      </c>
      <c r="C497" s="12" t="s">
        <v>1065</v>
      </c>
      <c r="D497" s="12"/>
      <c r="E497" s="12" t="s">
        <v>1067</v>
      </c>
      <c r="F497" s="30" t="s">
        <v>627</v>
      </c>
      <c r="G497" s="13">
        <v>10</v>
      </c>
      <c r="H497" s="13"/>
      <c r="I497" s="32"/>
      <c r="J497" s="57">
        <f t="shared" si="50"/>
        <v>0</v>
      </c>
      <c r="O497" s="13">
        <v>8706.25</v>
      </c>
    </row>
    <row r="498" ht="105" customHeight="1" spans="1:15">
      <c r="A498" s="10">
        <v>409</v>
      </c>
      <c r="B498" s="12" t="s">
        <v>1068</v>
      </c>
      <c r="C498" s="12" t="s">
        <v>1065</v>
      </c>
      <c r="D498" s="12"/>
      <c r="E498" s="12" t="s">
        <v>1069</v>
      </c>
      <c r="F498" s="30" t="s">
        <v>627</v>
      </c>
      <c r="G498" s="13">
        <v>1</v>
      </c>
      <c r="H498" s="13"/>
      <c r="I498" s="32"/>
      <c r="J498" s="57">
        <f t="shared" si="50"/>
        <v>0</v>
      </c>
      <c r="O498" s="13">
        <v>4910.53</v>
      </c>
    </row>
    <row r="499" ht="105" customHeight="1" spans="1:15">
      <c r="A499" s="10">
        <v>410</v>
      </c>
      <c r="B499" s="12" t="s">
        <v>1070</v>
      </c>
      <c r="C499" s="12" t="s">
        <v>1065</v>
      </c>
      <c r="D499" s="12"/>
      <c r="E499" s="12" t="s">
        <v>1071</v>
      </c>
      <c r="F499" s="30" t="s">
        <v>627</v>
      </c>
      <c r="G499" s="13">
        <v>2</v>
      </c>
      <c r="H499" s="13"/>
      <c r="I499" s="32"/>
      <c r="J499" s="57">
        <f t="shared" si="50"/>
        <v>0</v>
      </c>
      <c r="O499" s="13">
        <v>3195.96</v>
      </c>
    </row>
    <row r="500" ht="105" customHeight="1" spans="1:15">
      <c r="A500" s="10">
        <v>411</v>
      </c>
      <c r="B500" s="12" t="s">
        <v>1072</v>
      </c>
      <c r="C500" s="12" t="s">
        <v>1065</v>
      </c>
      <c r="D500" s="12"/>
      <c r="E500" s="12" t="s">
        <v>1073</v>
      </c>
      <c r="F500" s="30" t="s">
        <v>627</v>
      </c>
      <c r="G500" s="13">
        <v>1</v>
      </c>
      <c r="H500" s="13"/>
      <c r="I500" s="32"/>
      <c r="J500" s="57">
        <f t="shared" si="50"/>
        <v>0</v>
      </c>
      <c r="O500" s="13">
        <v>1438.79</v>
      </c>
    </row>
    <row r="501" ht="105" customHeight="1" spans="1:15">
      <c r="A501" s="10">
        <v>412</v>
      </c>
      <c r="B501" s="12" t="s">
        <v>1074</v>
      </c>
      <c r="C501" s="12" t="s">
        <v>1065</v>
      </c>
      <c r="D501" s="12"/>
      <c r="E501" s="12" t="s">
        <v>1075</v>
      </c>
      <c r="F501" s="30" t="s">
        <v>627</v>
      </c>
      <c r="G501" s="13">
        <v>2</v>
      </c>
      <c r="H501" s="13"/>
      <c r="I501" s="32"/>
      <c r="J501" s="57">
        <f t="shared" si="50"/>
        <v>0</v>
      </c>
      <c r="O501" s="13">
        <v>858.69</v>
      </c>
    </row>
    <row r="502" ht="105" customHeight="1" spans="1:15">
      <c r="A502" s="10">
        <v>413</v>
      </c>
      <c r="B502" s="12" t="s">
        <v>1076</v>
      </c>
      <c r="C502" s="12" t="s">
        <v>1065</v>
      </c>
      <c r="D502" s="12"/>
      <c r="E502" s="12" t="s">
        <v>1077</v>
      </c>
      <c r="F502" s="30" t="s">
        <v>627</v>
      </c>
      <c r="G502" s="13">
        <v>1</v>
      </c>
      <c r="H502" s="13"/>
      <c r="I502" s="32"/>
      <c r="J502" s="57">
        <f t="shared" si="50"/>
        <v>0</v>
      </c>
      <c r="O502" s="13">
        <v>474.17</v>
      </c>
    </row>
    <row r="503" ht="79.5" customHeight="1" spans="1:15">
      <c r="A503" s="10">
        <v>414</v>
      </c>
      <c r="B503" s="12" t="s">
        <v>1078</v>
      </c>
      <c r="C503" s="12" t="s">
        <v>1079</v>
      </c>
      <c r="D503" s="12"/>
      <c r="E503" s="12" t="s">
        <v>1080</v>
      </c>
      <c r="F503" s="30" t="s">
        <v>1081</v>
      </c>
      <c r="G503" s="13">
        <v>6</v>
      </c>
      <c r="H503" s="13"/>
      <c r="I503" s="32"/>
      <c r="J503" s="57">
        <f t="shared" si="50"/>
        <v>0</v>
      </c>
      <c r="O503" s="13">
        <v>1862.56</v>
      </c>
    </row>
    <row r="504" ht="79.5" customHeight="1" spans="1:15">
      <c r="A504" s="10">
        <v>415</v>
      </c>
      <c r="B504" s="12" t="s">
        <v>1082</v>
      </c>
      <c r="C504" s="12" t="s">
        <v>1079</v>
      </c>
      <c r="D504" s="12"/>
      <c r="E504" s="12" t="s">
        <v>1083</v>
      </c>
      <c r="F504" s="30" t="s">
        <v>1081</v>
      </c>
      <c r="G504" s="13">
        <v>10</v>
      </c>
      <c r="H504" s="13"/>
      <c r="I504" s="32"/>
      <c r="J504" s="57">
        <f t="shared" si="50"/>
        <v>0</v>
      </c>
      <c r="O504" s="13">
        <v>975.93</v>
      </c>
    </row>
    <row r="505" ht="79.5" customHeight="1" spans="1:15">
      <c r="A505" s="10">
        <v>416</v>
      </c>
      <c r="B505" s="12" t="s">
        <v>1084</v>
      </c>
      <c r="C505" s="12" t="s">
        <v>1079</v>
      </c>
      <c r="D505" s="12"/>
      <c r="E505" s="12" t="s">
        <v>1085</v>
      </c>
      <c r="F505" s="30" t="s">
        <v>1081</v>
      </c>
      <c r="G505" s="13">
        <v>1</v>
      </c>
      <c r="H505" s="13"/>
      <c r="I505" s="32"/>
      <c r="J505" s="57">
        <f t="shared" si="50"/>
        <v>0</v>
      </c>
      <c r="O505" s="13">
        <v>581.86</v>
      </c>
    </row>
    <row r="506" ht="79.5" customHeight="1" spans="1:15">
      <c r="A506" s="10">
        <v>417</v>
      </c>
      <c r="B506" s="12" t="s">
        <v>1086</v>
      </c>
      <c r="C506" s="12" t="s">
        <v>1079</v>
      </c>
      <c r="D506" s="12"/>
      <c r="E506" s="12" t="s">
        <v>1087</v>
      </c>
      <c r="F506" s="30" t="s">
        <v>1081</v>
      </c>
      <c r="G506" s="13">
        <v>2</v>
      </c>
      <c r="H506" s="13"/>
      <c r="I506" s="32"/>
      <c r="J506" s="57">
        <f t="shared" si="50"/>
        <v>0</v>
      </c>
      <c r="O506" s="13">
        <v>415.26</v>
      </c>
    </row>
    <row r="507" ht="79.5" customHeight="1" spans="1:15">
      <c r="A507" s="10">
        <v>418</v>
      </c>
      <c r="B507" s="12" t="s">
        <v>1088</v>
      </c>
      <c r="C507" s="12" t="s">
        <v>1079</v>
      </c>
      <c r="D507" s="12"/>
      <c r="E507" s="12" t="s">
        <v>1089</v>
      </c>
      <c r="F507" s="30" t="s">
        <v>1081</v>
      </c>
      <c r="G507" s="13">
        <v>1</v>
      </c>
      <c r="H507" s="13"/>
      <c r="I507" s="32"/>
      <c r="J507" s="57">
        <f t="shared" si="50"/>
        <v>0</v>
      </c>
      <c r="O507" s="13">
        <v>232.93</v>
      </c>
    </row>
    <row r="508" ht="79.5" customHeight="1" spans="1:15">
      <c r="A508" s="10">
        <v>419</v>
      </c>
      <c r="B508" s="12" t="s">
        <v>1090</v>
      </c>
      <c r="C508" s="12" t="s">
        <v>1079</v>
      </c>
      <c r="D508" s="12"/>
      <c r="E508" s="12" t="s">
        <v>1091</v>
      </c>
      <c r="F508" s="30" t="s">
        <v>1081</v>
      </c>
      <c r="G508" s="13">
        <v>2</v>
      </c>
      <c r="H508" s="13"/>
      <c r="I508" s="32"/>
      <c r="J508" s="57">
        <f t="shared" si="50"/>
        <v>0</v>
      </c>
      <c r="O508" s="13">
        <v>132.31</v>
      </c>
    </row>
    <row r="509" ht="79.5" customHeight="1" spans="1:15">
      <c r="A509" s="10">
        <v>420</v>
      </c>
      <c r="B509" s="12" t="s">
        <v>1092</v>
      </c>
      <c r="C509" s="12" t="s">
        <v>1079</v>
      </c>
      <c r="D509" s="12"/>
      <c r="E509" s="12" t="s">
        <v>1093</v>
      </c>
      <c r="F509" s="30" t="s">
        <v>1081</v>
      </c>
      <c r="G509" s="13">
        <v>1</v>
      </c>
      <c r="H509" s="13"/>
      <c r="I509" s="32"/>
      <c r="J509" s="57">
        <f t="shared" si="50"/>
        <v>0</v>
      </c>
      <c r="O509" s="13">
        <v>91.37</v>
      </c>
    </row>
    <row r="510" ht="105" customHeight="1" spans="1:15">
      <c r="A510" s="10">
        <v>421</v>
      </c>
      <c r="B510" s="12" t="s">
        <v>1094</v>
      </c>
      <c r="C510" s="12" t="s">
        <v>1095</v>
      </c>
      <c r="D510" s="12"/>
      <c r="E510" s="12" t="s">
        <v>1096</v>
      </c>
      <c r="F510" s="30" t="s">
        <v>627</v>
      </c>
      <c r="G510" s="13">
        <v>6</v>
      </c>
      <c r="H510" s="13"/>
      <c r="I510" s="32"/>
      <c r="J510" s="57">
        <f t="shared" si="50"/>
        <v>0</v>
      </c>
      <c r="O510" s="13">
        <v>18454.59</v>
      </c>
    </row>
    <row r="511" ht="105" customHeight="1" spans="1:15">
      <c r="A511" s="10">
        <v>422</v>
      </c>
      <c r="B511" s="12" t="s">
        <v>1097</v>
      </c>
      <c r="C511" s="12" t="s">
        <v>1095</v>
      </c>
      <c r="D511" s="12"/>
      <c r="E511" s="12" t="s">
        <v>1098</v>
      </c>
      <c r="F511" s="30" t="s">
        <v>627</v>
      </c>
      <c r="G511" s="13">
        <v>10</v>
      </c>
      <c r="H511" s="13"/>
      <c r="I511" s="32"/>
      <c r="J511" s="57">
        <f t="shared" si="50"/>
        <v>0</v>
      </c>
      <c r="O511" s="13">
        <v>11049.51</v>
      </c>
    </row>
    <row r="512" ht="105" customHeight="1" spans="1:15">
      <c r="A512" s="10">
        <v>423</v>
      </c>
      <c r="B512" s="12" t="s">
        <v>1099</v>
      </c>
      <c r="C512" s="12" t="s">
        <v>1095</v>
      </c>
      <c r="D512" s="12"/>
      <c r="E512" s="12" t="s">
        <v>1100</v>
      </c>
      <c r="F512" s="30" t="s">
        <v>627</v>
      </c>
      <c r="G512" s="13">
        <v>1</v>
      </c>
      <c r="H512" s="13"/>
      <c r="I512" s="32"/>
      <c r="J512" s="57">
        <f t="shared" si="50"/>
        <v>0</v>
      </c>
      <c r="O512" s="13">
        <v>7359.57</v>
      </c>
    </row>
    <row r="513" ht="143.25" customHeight="1" spans="1:15">
      <c r="A513" s="10">
        <v>424</v>
      </c>
      <c r="B513" s="12" t="s">
        <v>1101</v>
      </c>
      <c r="C513" s="12" t="s">
        <v>1102</v>
      </c>
      <c r="D513" s="12"/>
      <c r="E513" s="12" t="s">
        <v>1103</v>
      </c>
      <c r="F513" s="30" t="s">
        <v>627</v>
      </c>
      <c r="G513" s="13">
        <v>1</v>
      </c>
      <c r="H513" s="13"/>
      <c r="I513" s="32"/>
      <c r="J513" s="57">
        <f t="shared" si="50"/>
        <v>0</v>
      </c>
      <c r="O513" s="13">
        <v>8847.71</v>
      </c>
    </row>
    <row r="514" ht="143.25" customHeight="1" spans="1:15">
      <c r="A514" s="10">
        <v>425</v>
      </c>
      <c r="B514" s="12" t="s">
        <v>1104</v>
      </c>
      <c r="C514" s="12" t="s">
        <v>1102</v>
      </c>
      <c r="D514" s="12"/>
      <c r="E514" s="12" t="s">
        <v>1105</v>
      </c>
      <c r="F514" s="30" t="s">
        <v>627</v>
      </c>
      <c r="G514" s="13">
        <v>3</v>
      </c>
      <c r="H514" s="13"/>
      <c r="I514" s="32"/>
      <c r="J514" s="57">
        <f t="shared" si="50"/>
        <v>0</v>
      </c>
      <c r="O514" s="13">
        <v>2805.8</v>
      </c>
    </row>
    <row r="515" ht="105" customHeight="1" spans="1:15">
      <c r="A515" s="10">
        <v>426</v>
      </c>
      <c r="B515" s="12" t="s">
        <v>1106</v>
      </c>
      <c r="C515" s="12" t="s">
        <v>1107</v>
      </c>
      <c r="D515" s="12"/>
      <c r="E515" s="12" t="s">
        <v>1108</v>
      </c>
      <c r="F515" s="30" t="s">
        <v>627</v>
      </c>
      <c r="G515" s="13">
        <v>1</v>
      </c>
      <c r="H515" s="13"/>
      <c r="I515" s="32"/>
      <c r="J515" s="57">
        <f t="shared" si="50"/>
        <v>0</v>
      </c>
      <c r="O515" s="13">
        <v>648.47</v>
      </c>
    </row>
    <row r="516" ht="105" customHeight="1" spans="1:15">
      <c r="A516" s="10">
        <v>427</v>
      </c>
      <c r="B516" s="12" t="s">
        <v>1109</v>
      </c>
      <c r="C516" s="12" t="s">
        <v>1107</v>
      </c>
      <c r="D516" s="12"/>
      <c r="E516" s="12" t="s">
        <v>1110</v>
      </c>
      <c r="F516" s="30" t="s">
        <v>627</v>
      </c>
      <c r="G516" s="13">
        <v>1</v>
      </c>
      <c r="H516" s="13"/>
      <c r="I516" s="32"/>
      <c r="J516" s="57">
        <f t="shared" si="50"/>
        <v>0</v>
      </c>
      <c r="O516" s="13">
        <v>91.94</v>
      </c>
    </row>
    <row r="517" ht="105" customHeight="1" spans="1:15">
      <c r="A517" s="10">
        <v>428</v>
      </c>
      <c r="B517" s="12" t="s">
        <v>972</v>
      </c>
      <c r="C517" s="12" t="s">
        <v>1111</v>
      </c>
      <c r="D517" s="12"/>
      <c r="E517" s="12" t="s">
        <v>1112</v>
      </c>
      <c r="F517" s="30" t="s">
        <v>627</v>
      </c>
      <c r="G517" s="13">
        <v>2</v>
      </c>
      <c r="H517" s="13"/>
      <c r="I517" s="32"/>
      <c r="J517" s="57">
        <f t="shared" si="50"/>
        <v>0</v>
      </c>
      <c r="O517" s="13">
        <v>4326.28</v>
      </c>
    </row>
    <row r="518" ht="105" customHeight="1" spans="1:15">
      <c r="A518" s="10">
        <v>429</v>
      </c>
      <c r="B518" s="12" t="s">
        <v>1113</v>
      </c>
      <c r="C518" s="12" t="s">
        <v>1111</v>
      </c>
      <c r="D518" s="12"/>
      <c r="E518" s="12" t="s">
        <v>1114</v>
      </c>
      <c r="F518" s="30" t="s">
        <v>627</v>
      </c>
      <c r="G518" s="13">
        <v>1</v>
      </c>
      <c r="H518" s="13"/>
      <c r="I518" s="32"/>
      <c r="J518" s="57">
        <f t="shared" si="50"/>
        <v>0</v>
      </c>
      <c r="O518" s="13">
        <v>3226.28</v>
      </c>
    </row>
    <row r="519" ht="105" customHeight="1" spans="1:15">
      <c r="A519" s="10">
        <v>430</v>
      </c>
      <c r="B519" s="12" t="s">
        <v>1115</v>
      </c>
      <c r="C519" s="12" t="s">
        <v>1111</v>
      </c>
      <c r="D519" s="12"/>
      <c r="E519" s="12" t="s">
        <v>1116</v>
      </c>
      <c r="F519" s="30" t="s">
        <v>627</v>
      </c>
      <c r="G519" s="13">
        <v>1</v>
      </c>
      <c r="H519" s="13"/>
      <c r="I519" s="32"/>
      <c r="J519" s="57">
        <f t="shared" si="50"/>
        <v>0</v>
      </c>
      <c r="O519" s="13">
        <v>1503.22</v>
      </c>
    </row>
    <row r="520" ht="105" customHeight="1" spans="1:15">
      <c r="A520" s="10">
        <v>431</v>
      </c>
      <c r="B520" s="12" t="s">
        <v>1117</v>
      </c>
      <c r="C520" s="12" t="s">
        <v>1111</v>
      </c>
      <c r="D520" s="12"/>
      <c r="E520" s="12" t="s">
        <v>1118</v>
      </c>
      <c r="F520" s="30" t="s">
        <v>627</v>
      </c>
      <c r="G520" s="13">
        <v>1</v>
      </c>
      <c r="H520" s="13"/>
      <c r="I520" s="32"/>
      <c r="J520" s="57">
        <f t="shared" si="50"/>
        <v>0</v>
      </c>
      <c r="O520" s="13">
        <v>1390.53</v>
      </c>
    </row>
    <row r="521" ht="105" customHeight="1" spans="1:15">
      <c r="A521" s="10">
        <v>432</v>
      </c>
      <c r="B521" s="12" t="s">
        <v>1119</v>
      </c>
      <c r="C521" s="12" t="s">
        <v>1065</v>
      </c>
      <c r="D521" s="12"/>
      <c r="E521" s="12" t="s">
        <v>1120</v>
      </c>
      <c r="F521" s="30" t="s">
        <v>627</v>
      </c>
      <c r="G521" s="13">
        <v>1</v>
      </c>
      <c r="H521" s="13"/>
      <c r="I521" s="32"/>
      <c r="J521" s="57">
        <f t="shared" si="50"/>
        <v>0</v>
      </c>
      <c r="O521" s="13">
        <v>864.89</v>
      </c>
    </row>
    <row r="522" ht="105" customHeight="1" spans="1:15">
      <c r="A522" s="10">
        <v>433</v>
      </c>
      <c r="B522" s="12" t="s">
        <v>1121</v>
      </c>
      <c r="C522" s="12" t="s">
        <v>1065</v>
      </c>
      <c r="D522" s="12"/>
      <c r="E522" s="12" t="s">
        <v>1122</v>
      </c>
      <c r="F522" s="30" t="s">
        <v>627</v>
      </c>
      <c r="G522" s="13">
        <v>1</v>
      </c>
      <c r="H522" s="13"/>
      <c r="I522" s="32"/>
      <c r="J522" s="57">
        <f t="shared" si="50"/>
        <v>0</v>
      </c>
      <c r="O522" s="13">
        <v>684.54</v>
      </c>
    </row>
    <row r="523" ht="105" customHeight="1" spans="1:15">
      <c r="A523" s="10">
        <v>434</v>
      </c>
      <c r="B523" s="12" t="s">
        <v>1123</v>
      </c>
      <c r="C523" s="12" t="s">
        <v>1065</v>
      </c>
      <c r="D523" s="12"/>
      <c r="E523" s="12" t="s">
        <v>1124</v>
      </c>
      <c r="F523" s="30" t="s">
        <v>627</v>
      </c>
      <c r="G523" s="13">
        <v>1</v>
      </c>
      <c r="H523" s="13"/>
      <c r="I523" s="32"/>
      <c r="J523" s="57">
        <f t="shared" si="50"/>
        <v>0</v>
      </c>
      <c r="O523" s="13">
        <v>626.82</v>
      </c>
    </row>
    <row r="524" ht="105" customHeight="1" spans="1:15">
      <c r="A524" s="10">
        <v>435</v>
      </c>
      <c r="B524" s="12" t="s">
        <v>1125</v>
      </c>
      <c r="C524" s="12" t="s">
        <v>1065</v>
      </c>
      <c r="D524" s="12"/>
      <c r="E524" s="12" t="s">
        <v>1126</v>
      </c>
      <c r="F524" s="30" t="s">
        <v>627</v>
      </c>
      <c r="G524" s="13">
        <v>1</v>
      </c>
      <c r="H524" s="13"/>
      <c r="I524" s="32"/>
      <c r="J524" s="57">
        <f t="shared" si="50"/>
        <v>0</v>
      </c>
      <c r="O524" s="13">
        <v>455.03</v>
      </c>
    </row>
    <row r="525" ht="105" customHeight="1" spans="1:15">
      <c r="A525" s="10">
        <v>436</v>
      </c>
      <c r="B525" s="12" t="s">
        <v>1127</v>
      </c>
      <c r="C525" s="12" t="s">
        <v>1065</v>
      </c>
      <c r="D525" s="12"/>
      <c r="E525" s="12" t="s">
        <v>1128</v>
      </c>
      <c r="F525" s="30" t="s">
        <v>627</v>
      </c>
      <c r="G525" s="13">
        <v>1</v>
      </c>
      <c r="H525" s="13"/>
      <c r="I525" s="32"/>
      <c r="J525" s="57">
        <f t="shared" si="50"/>
        <v>0</v>
      </c>
      <c r="O525" s="13">
        <v>498.32</v>
      </c>
    </row>
    <row r="526" ht="105" customHeight="1" spans="1:15">
      <c r="A526" s="10">
        <v>437</v>
      </c>
      <c r="B526" s="12" t="s">
        <v>1129</v>
      </c>
      <c r="C526" s="12" t="s">
        <v>1065</v>
      </c>
      <c r="D526" s="12"/>
      <c r="E526" s="12" t="s">
        <v>1130</v>
      </c>
      <c r="F526" s="30" t="s">
        <v>627</v>
      </c>
      <c r="G526" s="13">
        <v>1</v>
      </c>
      <c r="H526" s="13"/>
      <c r="I526" s="32"/>
      <c r="J526" s="57">
        <f t="shared" si="50"/>
        <v>0</v>
      </c>
      <c r="O526" s="13">
        <v>234.51</v>
      </c>
    </row>
    <row r="527" ht="105" customHeight="1" spans="1:15">
      <c r="A527" s="10">
        <v>438</v>
      </c>
      <c r="B527" s="12" t="s">
        <v>1131</v>
      </c>
      <c r="C527" s="12" t="s">
        <v>1132</v>
      </c>
      <c r="D527" s="12"/>
      <c r="E527" s="12" t="s">
        <v>1133</v>
      </c>
      <c r="F527" s="30" t="s">
        <v>627</v>
      </c>
      <c r="G527" s="13">
        <v>1</v>
      </c>
      <c r="H527" s="13"/>
      <c r="I527" s="32"/>
      <c r="J527" s="57">
        <f t="shared" si="50"/>
        <v>0</v>
      </c>
      <c r="O527" s="13">
        <v>2354.59</v>
      </c>
    </row>
    <row r="528" ht="105" customHeight="1" spans="1:15">
      <c r="A528" s="10">
        <v>439</v>
      </c>
      <c r="B528" s="12" t="s">
        <v>1134</v>
      </c>
      <c r="C528" s="12" t="s">
        <v>1132</v>
      </c>
      <c r="D528" s="12"/>
      <c r="E528" s="12" t="s">
        <v>1135</v>
      </c>
      <c r="F528" s="30" t="s">
        <v>627</v>
      </c>
      <c r="G528" s="13">
        <v>1</v>
      </c>
      <c r="H528" s="13"/>
      <c r="I528" s="32"/>
      <c r="J528" s="57">
        <f t="shared" si="50"/>
        <v>0</v>
      </c>
      <c r="O528" s="13">
        <v>338</v>
      </c>
    </row>
    <row r="529" ht="105" customHeight="1" spans="1:15">
      <c r="A529" s="10">
        <v>440</v>
      </c>
      <c r="B529" s="12" t="s">
        <v>1136</v>
      </c>
      <c r="C529" s="12" t="s">
        <v>1132</v>
      </c>
      <c r="D529" s="12"/>
      <c r="E529" s="12" t="s">
        <v>1137</v>
      </c>
      <c r="F529" s="30" t="s">
        <v>627</v>
      </c>
      <c r="G529" s="13">
        <v>1</v>
      </c>
      <c r="H529" s="13"/>
      <c r="I529" s="32"/>
      <c r="J529" s="57">
        <f t="shared" si="50"/>
        <v>0</v>
      </c>
      <c r="O529" s="13">
        <v>135.72</v>
      </c>
    </row>
    <row r="530" ht="105" customHeight="1" spans="1:15">
      <c r="A530" s="10">
        <v>441</v>
      </c>
      <c r="B530" s="12" t="s">
        <v>1138</v>
      </c>
      <c r="C530" s="12" t="s">
        <v>1139</v>
      </c>
      <c r="D530" s="12"/>
      <c r="E530" s="12" t="s">
        <v>1140</v>
      </c>
      <c r="F530" s="30" t="s">
        <v>627</v>
      </c>
      <c r="G530" s="13">
        <v>1</v>
      </c>
      <c r="H530" s="13"/>
      <c r="I530" s="32"/>
      <c r="J530" s="57">
        <f t="shared" si="50"/>
        <v>0</v>
      </c>
      <c r="O530" s="13">
        <v>2454.59</v>
      </c>
    </row>
    <row r="531" ht="105" customHeight="1" spans="1:15">
      <c r="A531" s="10">
        <v>442</v>
      </c>
      <c r="B531" s="12" t="s">
        <v>1141</v>
      </c>
      <c r="C531" s="12" t="s">
        <v>1139</v>
      </c>
      <c r="D531" s="12"/>
      <c r="E531" s="12" t="s">
        <v>1142</v>
      </c>
      <c r="F531" s="30" t="s">
        <v>627</v>
      </c>
      <c r="G531" s="13">
        <v>1</v>
      </c>
      <c r="H531" s="13"/>
      <c r="I531" s="32"/>
      <c r="J531" s="57">
        <f t="shared" si="50"/>
        <v>0</v>
      </c>
      <c r="O531" s="13">
        <v>1296.53</v>
      </c>
    </row>
    <row r="532" ht="105" customHeight="1" spans="1:15">
      <c r="A532" s="10">
        <v>443</v>
      </c>
      <c r="B532" s="12" t="s">
        <v>1143</v>
      </c>
      <c r="C532" s="12" t="s">
        <v>1139</v>
      </c>
      <c r="D532" s="12"/>
      <c r="E532" s="12" t="s">
        <v>1144</v>
      </c>
      <c r="F532" s="30" t="s">
        <v>627</v>
      </c>
      <c r="G532" s="13">
        <v>1</v>
      </c>
      <c r="H532" s="13"/>
      <c r="I532" s="32"/>
      <c r="J532" s="57">
        <f t="shared" si="50"/>
        <v>0</v>
      </c>
      <c r="O532" s="13">
        <v>2454.59</v>
      </c>
    </row>
    <row r="533" ht="105" customHeight="1" spans="1:15">
      <c r="A533" s="10">
        <v>444</v>
      </c>
      <c r="B533" s="12" t="s">
        <v>1145</v>
      </c>
      <c r="C533" s="12" t="s">
        <v>1139</v>
      </c>
      <c r="D533" s="12"/>
      <c r="E533" s="12" t="s">
        <v>1146</v>
      </c>
      <c r="F533" s="30" t="s">
        <v>627</v>
      </c>
      <c r="G533" s="13">
        <v>13</v>
      </c>
      <c r="H533" s="13"/>
      <c r="I533" s="32"/>
      <c r="J533" s="57">
        <f t="shared" si="50"/>
        <v>0</v>
      </c>
      <c r="O533" s="13">
        <v>1954.59</v>
      </c>
    </row>
    <row r="534" ht="105" customHeight="1" spans="1:15">
      <c r="A534" s="10">
        <v>445</v>
      </c>
      <c r="B534" s="12" t="s">
        <v>1147</v>
      </c>
      <c r="C534" s="12" t="s">
        <v>1139</v>
      </c>
      <c r="D534" s="12"/>
      <c r="E534" s="12" t="s">
        <v>1148</v>
      </c>
      <c r="F534" s="30" t="s">
        <v>627</v>
      </c>
      <c r="G534" s="13">
        <v>5</v>
      </c>
      <c r="H534" s="13"/>
      <c r="I534" s="32"/>
      <c r="J534" s="57">
        <f t="shared" si="50"/>
        <v>0</v>
      </c>
      <c r="O534" s="13">
        <v>1296.53</v>
      </c>
    </row>
    <row r="535" ht="105" customHeight="1" spans="1:15">
      <c r="A535" s="10">
        <v>446</v>
      </c>
      <c r="B535" s="12" t="s">
        <v>1149</v>
      </c>
      <c r="C535" s="12" t="s">
        <v>1139</v>
      </c>
      <c r="D535" s="12"/>
      <c r="E535" s="12" t="s">
        <v>1150</v>
      </c>
      <c r="F535" s="30" t="s">
        <v>627</v>
      </c>
      <c r="G535" s="13">
        <v>7</v>
      </c>
      <c r="H535" s="13"/>
      <c r="I535" s="32"/>
      <c r="J535" s="57">
        <f t="shared" si="50"/>
        <v>0</v>
      </c>
      <c r="O535" s="13">
        <v>1754.59</v>
      </c>
    </row>
    <row r="536" ht="105" customHeight="1" spans="1:15">
      <c r="A536" s="10">
        <v>447</v>
      </c>
      <c r="B536" s="12" t="s">
        <v>1151</v>
      </c>
      <c r="C536" s="12" t="s">
        <v>1139</v>
      </c>
      <c r="D536" s="12"/>
      <c r="E536" s="12" t="s">
        <v>1152</v>
      </c>
      <c r="F536" s="30" t="s">
        <v>627</v>
      </c>
      <c r="G536" s="13">
        <v>1</v>
      </c>
      <c r="H536" s="13"/>
      <c r="I536" s="32"/>
      <c r="J536" s="57">
        <f t="shared" si="50"/>
        <v>0</v>
      </c>
      <c r="O536" s="13">
        <v>240.82</v>
      </c>
    </row>
    <row r="537" ht="105" customHeight="1" spans="1:15">
      <c r="A537" s="10">
        <v>448</v>
      </c>
      <c r="B537" s="12" t="s">
        <v>1153</v>
      </c>
      <c r="C537" s="12" t="s">
        <v>1111</v>
      </c>
      <c r="D537" s="12"/>
      <c r="E537" s="12" t="s">
        <v>1154</v>
      </c>
      <c r="F537" s="30" t="s">
        <v>627</v>
      </c>
      <c r="G537" s="13">
        <v>2</v>
      </c>
      <c r="H537" s="13"/>
      <c r="I537" s="32"/>
      <c r="J537" s="57">
        <f t="shared" si="50"/>
        <v>0</v>
      </c>
      <c r="O537" s="13">
        <v>3786.28</v>
      </c>
    </row>
    <row r="538" ht="105" customHeight="1" spans="1:15">
      <c r="A538" s="10">
        <v>449</v>
      </c>
      <c r="B538" s="12" t="s">
        <v>1155</v>
      </c>
      <c r="C538" s="12" t="s">
        <v>1111</v>
      </c>
      <c r="D538" s="12"/>
      <c r="E538" s="12" t="s">
        <v>1156</v>
      </c>
      <c r="F538" s="30" t="s">
        <v>627</v>
      </c>
      <c r="G538" s="13">
        <v>1</v>
      </c>
      <c r="H538" s="13"/>
      <c r="I538" s="32"/>
      <c r="J538" s="57">
        <f t="shared" si="50"/>
        <v>0</v>
      </c>
      <c r="O538" s="13">
        <v>1578.32</v>
      </c>
    </row>
    <row r="539" ht="105" customHeight="1" spans="1:15">
      <c r="A539" s="10">
        <v>450</v>
      </c>
      <c r="B539" s="12" t="s">
        <v>1157</v>
      </c>
      <c r="C539" s="12" t="s">
        <v>1065</v>
      </c>
      <c r="D539" s="12"/>
      <c r="E539" s="12" t="s">
        <v>1158</v>
      </c>
      <c r="F539" s="30" t="s">
        <v>627</v>
      </c>
      <c r="G539" s="13">
        <v>2</v>
      </c>
      <c r="H539" s="13"/>
      <c r="I539" s="32"/>
      <c r="J539" s="57">
        <f t="shared" si="50"/>
        <v>0</v>
      </c>
      <c r="O539" s="13">
        <v>9191.58</v>
      </c>
    </row>
    <row r="540" ht="105" customHeight="1" spans="1:15">
      <c r="A540" s="10">
        <v>451</v>
      </c>
      <c r="B540" s="12" t="s">
        <v>1159</v>
      </c>
      <c r="C540" s="12" t="s">
        <v>1065</v>
      </c>
      <c r="D540" s="12"/>
      <c r="E540" s="12" t="s">
        <v>1073</v>
      </c>
      <c r="F540" s="30" t="s">
        <v>627</v>
      </c>
      <c r="G540" s="13">
        <v>1</v>
      </c>
      <c r="H540" s="13"/>
      <c r="I540" s="32"/>
      <c r="J540" s="57">
        <f t="shared" si="50"/>
        <v>0</v>
      </c>
      <c r="O540" s="13">
        <v>1438.79</v>
      </c>
    </row>
    <row r="541" ht="79.5" customHeight="1" spans="1:15">
      <c r="A541" s="10">
        <v>452</v>
      </c>
      <c r="B541" s="12" t="s">
        <v>1160</v>
      </c>
      <c r="C541" s="12" t="s">
        <v>1079</v>
      </c>
      <c r="D541" s="12"/>
      <c r="E541" s="12" t="s">
        <v>1085</v>
      </c>
      <c r="F541" s="30" t="s">
        <v>1081</v>
      </c>
      <c r="G541" s="13">
        <v>2</v>
      </c>
      <c r="H541" s="13"/>
      <c r="I541" s="32"/>
      <c r="J541" s="57">
        <f t="shared" si="50"/>
        <v>0</v>
      </c>
      <c r="O541" s="13">
        <v>581.86</v>
      </c>
    </row>
    <row r="542" ht="79.5" customHeight="1" spans="1:15">
      <c r="A542" s="10">
        <v>453</v>
      </c>
      <c r="B542" s="12" t="s">
        <v>1161</v>
      </c>
      <c r="C542" s="12" t="s">
        <v>1079</v>
      </c>
      <c r="D542" s="12"/>
      <c r="E542" s="12" t="s">
        <v>1089</v>
      </c>
      <c r="F542" s="30" t="s">
        <v>1081</v>
      </c>
      <c r="G542" s="13">
        <v>1</v>
      </c>
      <c r="H542" s="13"/>
      <c r="I542" s="32"/>
      <c r="J542" s="57">
        <f t="shared" si="50"/>
        <v>0</v>
      </c>
      <c r="O542" s="13">
        <v>232.93</v>
      </c>
    </row>
    <row r="543" ht="105" customHeight="1" spans="1:15">
      <c r="A543" s="10">
        <v>454</v>
      </c>
      <c r="B543" s="12" t="s">
        <v>1162</v>
      </c>
      <c r="C543" s="12" t="s">
        <v>1095</v>
      </c>
      <c r="D543" s="12"/>
      <c r="E543" s="12" t="s">
        <v>1100</v>
      </c>
      <c r="F543" s="30" t="s">
        <v>627</v>
      </c>
      <c r="G543" s="13">
        <v>2</v>
      </c>
      <c r="H543" s="13"/>
      <c r="I543" s="32"/>
      <c r="J543" s="57">
        <f t="shared" si="50"/>
        <v>0</v>
      </c>
      <c r="O543" s="13">
        <v>7359.57</v>
      </c>
    </row>
    <row r="544" ht="105" customHeight="1" spans="1:15">
      <c r="A544" s="10">
        <v>455</v>
      </c>
      <c r="B544" s="12" t="s">
        <v>1163</v>
      </c>
      <c r="C544" s="12" t="s">
        <v>1111</v>
      </c>
      <c r="D544" s="12"/>
      <c r="E544" s="12" t="s">
        <v>1164</v>
      </c>
      <c r="F544" s="30" t="s">
        <v>627</v>
      </c>
      <c r="G544" s="13">
        <v>4</v>
      </c>
      <c r="H544" s="13"/>
      <c r="I544" s="32"/>
      <c r="J544" s="57">
        <f t="shared" si="50"/>
        <v>0</v>
      </c>
      <c r="O544" s="13">
        <v>7581.8</v>
      </c>
    </row>
    <row r="545" ht="105" customHeight="1" spans="1:15">
      <c r="A545" s="10">
        <v>456</v>
      </c>
      <c r="B545" s="12" t="s">
        <v>1165</v>
      </c>
      <c r="C545" s="12" t="s">
        <v>1065</v>
      </c>
      <c r="D545" s="12"/>
      <c r="E545" s="12" t="s">
        <v>1166</v>
      </c>
      <c r="F545" s="30" t="s">
        <v>627</v>
      </c>
      <c r="G545" s="13">
        <v>1</v>
      </c>
      <c r="H545" s="13"/>
      <c r="I545" s="32"/>
      <c r="J545" s="57">
        <f t="shared" si="50"/>
        <v>0</v>
      </c>
      <c r="O545" s="13">
        <v>819.98</v>
      </c>
    </row>
    <row r="546" ht="117.75" customHeight="1" spans="1:15">
      <c r="A546" s="10">
        <v>457</v>
      </c>
      <c r="B546" s="12" t="s">
        <v>1167</v>
      </c>
      <c r="C546" s="12" t="s">
        <v>976</v>
      </c>
      <c r="D546" s="12"/>
      <c r="E546" s="12" t="s">
        <v>1168</v>
      </c>
      <c r="F546" s="30" t="s">
        <v>627</v>
      </c>
      <c r="G546" s="13">
        <v>5</v>
      </c>
      <c r="H546" s="13"/>
      <c r="I546" s="32"/>
      <c r="J546" s="57">
        <f t="shared" si="50"/>
        <v>0</v>
      </c>
      <c r="O546" s="13">
        <v>389.32</v>
      </c>
    </row>
    <row r="547" ht="130.5" customHeight="1" spans="1:15">
      <c r="A547" s="10">
        <v>458</v>
      </c>
      <c r="B547" s="12" t="s">
        <v>1169</v>
      </c>
      <c r="C547" s="12" t="s">
        <v>979</v>
      </c>
      <c r="D547" s="12"/>
      <c r="E547" s="12" t="s">
        <v>1170</v>
      </c>
      <c r="F547" s="30" t="s">
        <v>627</v>
      </c>
      <c r="G547" s="13">
        <v>5</v>
      </c>
      <c r="H547" s="13"/>
      <c r="I547" s="32"/>
      <c r="J547" s="57">
        <f t="shared" si="50"/>
        <v>0</v>
      </c>
      <c r="O547" s="13">
        <v>533.46</v>
      </c>
    </row>
    <row r="548" ht="79.5" customHeight="1" spans="1:15">
      <c r="A548" s="10">
        <v>459</v>
      </c>
      <c r="B548" s="12" t="s">
        <v>1171</v>
      </c>
      <c r="C548" s="12" t="s">
        <v>1079</v>
      </c>
      <c r="D548" s="12"/>
      <c r="E548" s="12" t="s">
        <v>1172</v>
      </c>
      <c r="F548" s="30" t="s">
        <v>1081</v>
      </c>
      <c r="G548" s="13">
        <v>10</v>
      </c>
      <c r="H548" s="13"/>
      <c r="I548" s="32"/>
      <c r="J548" s="57">
        <f t="shared" si="50"/>
        <v>0</v>
      </c>
      <c r="O548" s="13">
        <v>75.64</v>
      </c>
    </row>
    <row r="549" ht="15.75" customHeight="1" spans="1:15">
      <c r="A549" s="10"/>
      <c r="B549" s="12"/>
      <c r="C549" s="53" t="s">
        <v>791</v>
      </c>
      <c r="D549" s="53"/>
      <c r="E549" s="53"/>
      <c r="F549" s="50"/>
      <c r="G549" s="53"/>
      <c r="H549" s="53"/>
      <c r="I549" s="54"/>
      <c r="J549" s="55">
        <f>ROUND(SUM(J550:J567),0)</f>
        <v>0</v>
      </c>
      <c r="O549" s="53"/>
    </row>
    <row r="550" ht="181.5" customHeight="1" spans="1:15">
      <c r="A550" s="10">
        <v>460</v>
      </c>
      <c r="B550" s="12" t="s">
        <v>883</v>
      </c>
      <c r="C550" s="12" t="s">
        <v>1173</v>
      </c>
      <c r="D550" s="12"/>
      <c r="E550" s="12" t="s">
        <v>1174</v>
      </c>
      <c r="F550" s="30" t="s">
        <v>662</v>
      </c>
      <c r="G550" s="13">
        <v>26</v>
      </c>
      <c r="H550" s="13"/>
      <c r="I550" s="32"/>
      <c r="J550" s="57">
        <f t="shared" ref="J550:J567" si="51">ROUND(G550*ROUND(I550,2),0)</f>
        <v>0</v>
      </c>
      <c r="O550" s="13">
        <v>975.41</v>
      </c>
    </row>
    <row r="551" ht="105" customHeight="1" spans="1:15">
      <c r="A551" s="10">
        <v>461</v>
      </c>
      <c r="B551" s="12" t="s">
        <v>885</v>
      </c>
      <c r="C551" s="12" t="s">
        <v>919</v>
      </c>
      <c r="D551" s="12"/>
      <c r="E551" s="12" t="s">
        <v>920</v>
      </c>
      <c r="F551" s="30" t="s">
        <v>662</v>
      </c>
      <c r="G551" s="13">
        <v>34</v>
      </c>
      <c r="H551" s="13"/>
      <c r="I551" s="32"/>
      <c r="J551" s="57">
        <f t="shared" si="51"/>
        <v>0</v>
      </c>
      <c r="O551" s="13">
        <v>840.1</v>
      </c>
    </row>
    <row r="552" ht="92.25" customHeight="1" spans="1:15">
      <c r="A552" s="10">
        <v>462</v>
      </c>
      <c r="B552" s="12" t="s">
        <v>1175</v>
      </c>
      <c r="C552" s="12" t="s">
        <v>1176</v>
      </c>
      <c r="D552" s="12"/>
      <c r="E552" s="12" t="s">
        <v>1177</v>
      </c>
      <c r="F552" s="30" t="s">
        <v>803</v>
      </c>
      <c r="G552" s="13">
        <v>2</v>
      </c>
      <c r="H552" s="13"/>
      <c r="I552" s="32"/>
      <c r="J552" s="57">
        <f t="shared" si="51"/>
        <v>0</v>
      </c>
      <c r="O552" s="13">
        <v>163.54</v>
      </c>
    </row>
    <row r="553" ht="92.25" customHeight="1" spans="1:15">
      <c r="A553" s="10">
        <v>463</v>
      </c>
      <c r="B553" s="12" t="s">
        <v>1178</v>
      </c>
      <c r="C553" s="12" t="s">
        <v>1176</v>
      </c>
      <c r="D553" s="12"/>
      <c r="E553" s="12" t="s">
        <v>1179</v>
      </c>
      <c r="F553" s="30" t="s">
        <v>803</v>
      </c>
      <c r="G553" s="13">
        <v>6</v>
      </c>
      <c r="H553" s="13"/>
      <c r="I553" s="32"/>
      <c r="J553" s="57">
        <f t="shared" si="51"/>
        <v>0</v>
      </c>
      <c r="O553" s="13">
        <v>1871.88</v>
      </c>
    </row>
    <row r="554" ht="92.25" customHeight="1" spans="1:15">
      <c r="A554" s="10">
        <v>464</v>
      </c>
      <c r="B554" s="12" t="s">
        <v>1180</v>
      </c>
      <c r="C554" s="12" t="s">
        <v>1176</v>
      </c>
      <c r="D554" s="12"/>
      <c r="E554" s="12" t="s">
        <v>1181</v>
      </c>
      <c r="F554" s="30" t="s">
        <v>803</v>
      </c>
      <c r="G554" s="13">
        <v>1</v>
      </c>
      <c r="H554" s="13"/>
      <c r="I554" s="32"/>
      <c r="J554" s="57">
        <f t="shared" si="51"/>
        <v>0</v>
      </c>
      <c r="O554" s="13">
        <v>2530.3</v>
      </c>
    </row>
    <row r="555" ht="92.25" customHeight="1" spans="1:15">
      <c r="A555" s="10">
        <v>465</v>
      </c>
      <c r="B555" s="12" t="s">
        <v>1182</v>
      </c>
      <c r="C555" s="12" t="s">
        <v>1176</v>
      </c>
      <c r="D555" s="12"/>
      <c r="E555" s="12" t="s">
        <v>1183</v>
      </c>
      <c r="F555" s="30" t="s">
        <v>803</v>
      </c>
      <c r="G555" s="13">
        <v>1</v>
      </c>
      <c r="H555" s="13"/>
      <c r="I555" s="32"/>
      <c r="J555" s="57">
        <f t="shared" si="51"/>
        <v>0</v>
      </c>
      <c r="O555" s="13">
        <v>2822.64</v>
      </c>
    </row>
    <row r="556" ht="92.25" customHeight="1" spans="1:15">
      <c r="A556" s="10">
        <v>466</v>
      </c>
      <c r="B556" s="12" t="s">
        <v>1184</v>
      </c>
      <c r="C556" s="12" t="s">
        <v>1176</v>
      </c>
      <c r="D556" s="12"/>
      <c r="E556" s="12" t="s">
        <v>1185</v>
      </c>
      <c r="F556" s="30" t="s">
        <v>803</v>
      </c>
      <c r="G556" s="13">
        <v>2</v>
      </c>
      <c r="H556" s="13"/>
      <c r="I556" s="32"/>
      <c r="J556" s="57">
        <f t="shared" si="51"/>
        <v>0</v>
      </c>
      <c r="O556" s="13">
        <v>3553.55</v>
      </c>
    </row>
    <row r="557" ht="92.25" customHeight="1" spans="1:15">
      <c r="A557" s="10">
        <v>467</v>
      </c>
      <c r="B557" s="12" t="s">
        <v>1186</v>
      </c>
      <c r="C557" s="12" t="s">
        <v>1176</v>
      </c>
      <c r="D557" s="12"/>
      <c r="E557" s="12" t="s">
        <v>1187</v>
      </c>
      <c r="F557" s="30" t="s">
        <v>803</v>
      </c>
      <c r="G557" s="13">
        <v>3</v>
      </c>
      <c r="H557" s="13"/>
      <c r="I557" s="32"/>
      <c r="J557" s="57">
        <f t="shared" si="51"/>
        <v>0</v>
      </c>
      <c r="O557" s="13">
        <v>4748.92</v>
      </c>
    </row>
    <row r="558" ht="92.25" customHeight="1" spans="1:15">
      <c r="A558" s="10">
        <v>468</v>
      </c>
      <c r="B558" s="12" t="s">
        <v>1188</v>
      </c>
      <c r="C558" s="12" t="s">
        <v>1176</v>
      </c>
      <c r="D558" s="12"/>
      <c r="E558" s="12" t="s">
        <v>1189</v>
      </c>
      <c r="F558" s="30" t="s">
        <v>803</v>
      </c>
      <c r="G558" s="13">
        <v>8</v>
      </c>
      <c r="H558" s="13"/>
      <c r="I558" s="32"/>
      <c r="J558" s="57">
        <f t="shared" si="51"/>
        <v>0</v>
      </c>
      <c r="O558" s="13">
        <v>6045.26</v>
      </c>
    </row>
    <row r="559" ht="92.25" customHeight="1" spans="1:15">
      <c r="A559" s="10">
        <v>469</v>
      </c>
      <c r="B559" s="12" t="s">
        <v>1190</v>
      </c>
      <c r="C559" s="12" t="s">
        <v>1176</v>
      </c>
      <c r="D559" s="12"/>
      <c r="E559" s="12" t="s">
        <v>1191</v>
      </c>
      <c r="F559" s="30" t="s">
        <v>803</v>
      </c>
      <c r="G559" s="13">
        <v>6</v>
      </c>
      <c r="H559" s="13"/>
      <c r="I559" s="32"/>
      <c r="J559" s="57">
        <f t="shared" si="51"/>
        <v>0</v>
      </c>
      <c r="O559" s="13">
        <v>6781.87</v>
      </c>
    </row>
    <row r="560" ht="66.75" customHeight="1" spans="1:15">
      <c r="A560" s="10">
        <v>470</v>
      </c>
      <c r="B560" s="12" t="s">
        <v>921</v>
      </c>
      <c r="C560" s="12" t="s">
        <v>925</v>
      </c>
      <c r="D560" s="12"/>
      <c r="E560" s="12" t="s">
        <v>1192</v>
      </c>
      <c r="F560" s="30" t="s">
        <v>662</v>
      </c>
      <c r="G560" s="13">
        <v>31</v>
      </c>
      <c r="H560" s="13"/>
      <c r="I560" s="32"/>
      <c r="J560" s="57">
        <f t="shared" si="51"/>
        <v>0</v>
      </c>
      <c r="O560" s="13">
        <v>355.35</v>
      </c>
    </row>
    <row r="561" ht="117.75" customHeight="1" spans="1:15">
      <c r="A561" s="10">
        <v>471</v>
      </c>
      <c r="B561" s="12" t="s">
        <v>928</v>
      </c>
      <c r="C561" s="12" t="s">
        <v>934</v>
      </c>
      <c r="D561" s="12"/>
      <c r="E561" s="12" t="s">
        <v>1193</v>
      </c>
      <c r="F561" s="30" t="s">
        <v>297</v>
      </c>
      <c r="G561" s="13">
        <v>3451</v>
      </c>
      <c r="H561" s="13"/>
      <c r="I561" s="32"/>
      <c r="J561" s="57">
        <f t="shared" si="51"/>
        <v>0</v>
      </c>
      <c r="O561" s="13">
        <v>38.15</v>
      </c>
    </row>
    <row r="562" ht="105" customHeight="1" spans="1:15">
      <c r="A562" s="10">
        <v>472</v>
      </c>
      <c r="B562" s="12" t="s">
        <v>496</v>
      </c>
      <c r="C562" s="12" t="s">
        <v>497</v>
      </c>
      <c r="D562" s="12"/>
      <c r="E562" s="12" t="s">
        <v>955</v>
      </c>
      <c r="F562" s="30" t="s">
        <v>263</v>
      </c>
      <c r="G562" s="13">
        <v>1383</v>
      </c>
      <c r="H562" s="13"/>
      <c r="I562" s="32"/>
      <c r="J562" s="57">
        <f t="shared" si="51"/>
        <v>0</v>
      </c>
      <c r="O562" s="13">
        <v>18.38</v>
      </c>
    </row>
    <row r="563" ht="105" customHeight="1" spans="1:15">
      <c r="A563" s="10">
        <v>473</v>
      </c>
      <c r="B563" s="12" t="s">
        <v>501</v>
      </c>
      <c r="C563" s="12" t="s">
        <v>502</v>
      </c>
      <c r="D563" s="12"/>
      <c r="E563" s="12" t="s">
        <v>956</v>
      </c>
      <c r="F563" s="30" t="s">
        <v>263</v>
      </c>
      <c r="G563" s="13">
        <v>1383</v>
      </c>
      <c r="H563" s="13"/>
      <c r="I563" s="32"/>
      <c r="J563" s="57">
        <f t="shared" si="51"/>
        <v>0</v>
      </c>
      <c r="O563" s="13">
        <v>45.92</v>
      </c>
    </row>
    <row r="564" ht="79.5" customHeight="1" spans="1:15">
      <c r="A564" s="10">
        <v>474</v>
      </c>
      <c r="B564" s="12" t="s">
        <v>471</v>
      </c>
      <c r="C564" s="12" t="s">
        <v>472</v>
      </c>
      <c r="D564" s="12"/>
      <c r="E564" s="12" t="s">
        <v>473</v>
      </c>
      <c r="F564" s="30" t="s">
        <v>263</v>
      </c>
      <c r="G564" s="13">
        <v>913</v>
      </c>
      <c r="H564" s="13"/>
      <c r="I564" s="32"/>
      <c r="J564" s="57">
        <f t="shared" si="51"/>
        <v>0</v>
      </c>
      <c r="O564" s="13">
        <v>35.9</v>
      </c>
    </row>
    <row r="565" ht="92.25" customHeight="1" spans="1:15">
      <c r="A565" s="10">
        <v>475</v>
      </c>
      <c r="B565" s="12" t="s">
        <v>481</v>
      </c>
      <c r="C565" s="12" t="s">
        <v>482</v>
      </c>
      <c r="D565" s="12"/>
      <c r="E565" s="12" t="s">
        <v>951</v>
      </c>
      <c r="F565" s="30" t="s">
        <v>263</v>
      </c>
      <c r="G565" s="13">
        <v>913</v>
      </c>
      <c r="H565" s="13"/>
      <c r="I565" s="32"/>
      <c r="J565" s="57">
        <f t="shared" si="51"/>
        <v>0</v>
      </c>
      <c r="O565" s="13">
        <v>108.48</v>
      </c>
    </row>
    <row r="566" ht="92.25" customHeight="1" spans="1:15">
      <c r="A566" s="10">
        <v>476</v>
      </c>
      <c r="B566" s="12" t="s">
        <v>484</v>
      </c>
      <c r="C566" s="12" t="s">
        <v>482</v>
      </c>
      <c r="D566" s="12"/>
      <c r="E566" s="12" t="s">
        <v>957</v>
      </c>
      <c r="F566" s="30" t="s">
        <v>263</v>
      </c>
      <c r="G566" s="13">
        <v>913</v>
      </c>
      <c r="H566" s="13"/>
      <c r="I566" s="32"/>
      <c r="J566" s="57">
        <f t="shared" si="51"/>
        <v>0</v>
      </c>
      <c r="O566" s="13">
        <v>114.75</v>
      </c>
    </row>
    <row r="567" ht="54" customHeight="1" spans="1:15">
      <c r="A567" s="10">
        <v>477</v>
      </c>
      <c r="B567" s="12" t="s">
        <v>952</v>
      </c>
      <c r="C567" s="12" t="s">
        <v>953</v>
      </c>
      <c r="D567" s="12"/>
      <c r="E567" s="12" t="s">
        <v>954</v>
      </c>
      <c r="F567" s="30" t="s">
        <v>249</v>
      </c>
      <c r="G567" s="13">
        <v>18.26</v>
      </c>
      <c r="H567" s="13"/>
      <c r="I567" s="32"/>
      <c r="J567" s="57">
        <f t="shared" si="51"/>
        <v>0</v>
      </c>
      <c r="O567" s="13">
        <v>169.89</v>
      </c>
    </row>
    <row r="568" ht="15.75" customHeight="1" spans="1:15">
      <c r="A568" s="10"/>
      <c r="B568" s="12"/>
      <c r="C568" s="53" t="s">
        <v>1194</v>
      </c>
      <c r="D568" s="53"/>
      <c r="E568" s="53"/>
      <c r="F568" s="50"/>
      <c r="G568" s="53"/>
      <c r="H568" s="53"/>
      <c r="I568" s="54"/>
      <c r="J568" s="55">
        <f>ROUND(J569+J574+J576+J582+J591+J613,0)</f>
        <v>0</v>
      </c>
      <c r="O568" s="53"/>
    </row>
    <row r="569" ht="15.75" customHeight="1" spans="1:15">
      <c r="A569" s="10"/>
      <c r="B569" s="12"/>
      <c r="C569" s="53" t="s">
        <v>708</v>
      </c>
      <c r="D569" s="53"/>
      <c r="E569" s="53"/>
      <c r="F569" s="50"/>
      <c r="G569" s="53"/>
      <c r="H569" s="53"/>
      <c r="I569" s="54"/>
      <c r="J569" s="55">
        <f>ROUND(SUM(J570:J573),0)</f>
        <v>0</v>
      </c>
      <c r="O569" s="53"/>
    </row>
    <row r="570" ht="105" customHeight="1" spans="1:15">
      <c r="A570" s="10">
        <v>478</v>
      </c>
      <c r="B570" s="12" t="s">
        <v>1195</v>
      </c>
      <c r="C570" s="12" t="s">
        <v>386</v>
      </c>
      <c r="D570" s="12"/>
      <c r="E570" s="12" t="s">
        <v>387</v>
      </c>
      <c r="F570" s="30" t="s">
        <v>249</v>
      </c>
      <c r="G570" s="13">
        <v>10559.4</v>
      </c>
      <c r="H570" s="13"/>
      <c r="I570" s="32"/>
      <c r="J570" s="57">
        <f t="shared" ref="J570:J573" si="52">ROUND(G570*ROUND(I570,2),0)</f>
        <v>0</v>
      </c>
      <c r="O570" s="13">
        <v>8.53</v>
      </c>
    </row>
    <row r="571" ht="168.75" customHeight="1" spans="1:15">
      <c r="A571" s="10">
        <v>479</v>
      </c>
      <c r="B571" s="12" t="s">
        <v>436</v>
      </c>
      <c r="C571" s="12" t="s">
        <v>414</v>
      </c>
      <c r="D571" s="12"/>
      <c r="E571" s="12" t="s">
        <v>709</v>
      </c>
      <c r="F571" s="30" t="s">
        <v>249</v>
      </c>
      <c r="G571" s="13">
        <v>1555.45</v>
      </c>
      <c r="H571" s="13"/>
      <c r="I571" s="32"/>
      <c r="J571" s="57">
        <f t="shared" si="52"/>
        <v>0</v>
      </c>
      <c r="O571" s="13">
        <v>19.72</v>
      </c>
    </row>
    <row r="572" ht="130.5" customHeight="1" spans="1:15">
      <c r="A572" s="10">
        <v>480</v>
      </c>
      <c r="B572" s="12" t="s">
        <v>1196</v>
      </c>
      <c r="C572" s="12" t="s">
        <v>414</v>
      </c>
      <c r="D572" s="12"/>
      <c r="E572" s="12" t="s">
        <v>693</v>
      </c>
      <c r="F572" s="30" t="s">
        <v>249</v>
      </c>
      <c r="G572" s="13">
        <v>4854.11</v>
      </c>
      <c r="H572" s="13"/>
      <c r="I572" s="32"/>
      <c r="J572" s="57">
        <f t="shared" si="52"/>
        <v>0</v>
      </c>
      <c r="O572" s="13">
        <v>110.59</v>
      </c>
    </row>
    <row r="573" ht="92.25" customHeight="1" spans="1:15">
      <c r="A573" s="10">
        <v>481</v>
      </c>
      <c r="B573" s="12" t="s">
        <v>1197</v>
      </c>
      <c r="C573" s="12" t="s">
        <v>254</v>
      </c>
      <c r="D573" s="12"/>
      <c r="E573" s="12" t="s">
        <v>255</v>
      </c>
      <c r="F573" s="30" t="s">
        <v>249</v>
      </c>
      <c r="G573" s="13">
        <v>8770.63</v>
      </c>
      <c r="H573" s="13"/>
      <c r="I573" s="32"/>
      <c r="J573" s="57">
        <f t="shared" si="52"/>
        <v>0</v>
      </c>
      <c r="O573" s="13">
        <v>60.13</v>
      </c>
    </row>
    <row r="574" ht="15.75" customHeight="1" spans="1:15">
      <c r="A574" s="10"/>
      <c r="B574" s="12"/>
      <c r="C574" s="53" t="s">
        <v>808</v>
      </c>
      <c r="D574" s="53"/>
      <c r="E574" s="53"/>
      <c r="F574" s="50"/>
      <c r="G574" s="53"/>
      <c r="H574" s="53"/>
      <c r="I574" s="54"/>
      <c r="J574" s="55">
        <f>ROUND(SUM(J575:J575),0)</f>
        <v>0</v>
      </c>
      <c r="O574" s="53"/>
    </row>
    <row r="575" ht="117.75" customHeight="1" spans="1:15">
      <c r="A575" s="10">
        <v>482</v>
      </c>
      <c r="B575" s="12" t="s">
        <v>1198</v>
      </c>
      <c r="C575" s="12" t="s">
        <v>813</v>
      </c>
      <c r="D575" s="12"/>
      <c r="E575" s="12" t="s">
        <v>814</v>
      </c>
      <c r="F575" s="30" t="s">
        <v>263</v>
      </c>
      <c r="G575" s="13">
        <v>24121.63</v>
      </c>
      <c r="H575" s="13"/>
      <c r="I575" s="32"/>
      <c r="J575" s="57">
        <f t="shared" ref="J575:J581" si="53">ROUND(G575*ROUND(I575,2),0)</f>
        <v>0</v>
      </c>
      <c r="O575" s="13">
        <v>26.21</v>
      </c>
    </row>
    <row r="576" ht="15.75" customHeight="1" spans="1:15">
      <c r="A576" s="10"/>
      <c r="B576" s="12"/>
      <c r="C576" s="53" t="s">
        <v>1011</v>
      </c>
      <c r="D576" s="53"/>
      <c r="E576" s="53"/>
      <c r="F576" s="50"/>
      <c r="G576" s="53"/>
      <c r="H576" s="53"/>
      <c r="I576" s="54"/>
      <c r="J576" s="55">
        <f>ROUND(SUM(J577:J581),0)</f>
        <v>0</v>
      </c>
      <c r="O576" s="53"/>
    </row>
    <row r="577" ht="207" customHeight="1" spans="1:15">
      <c r="A577" s="10">
        <v>483</v>
      </c>
      <c r="B577" s="12" t="s">
        <v>1199</v>
      </c>
      <c r="C577" s="12" t="s">
        <v>1014</v>
      </c>
      <c r="D577" s="12"/>
      <c r="E577" s="12" t="s">
        <v>1021</v>
      </c>
      <c r="F577" s="30" t="s">
        <v>297</v>
      </c>
      <c r="G577" s="13">
        <v>7891.4</v>
      </c>
      <c r="H577" s="13"/>
      <c r="I577" s="32"/>
      <c r="J577" s="57">
        <f t="shared" si="53"/>
        <v>0</v>
      </c>
      <c r="O577" s="13">
        <v>463.03</v>
      </c>
    </row>
    <row r="578" ht="207" customHeight="1" spans="1:15">
      <c r="A578" s="10">
        <v>484</v>
      </c>
      <c r="B578" s="12" t="s">
        <v>1200</v>
      </c>
      <c r="C578" s="12" t="s">
        <v>1014</v>
      </c>
      <c r="D578" s="12"/>
      <c r="E578" s="12" t="s">
        <v>1201</v>
      </c>
      <c r="F578" s="30" t="s">
        <v>297</v>
      </c>
      <c r="G578" s="13">
        <v>319.2</v>
      </c>
      <c r="H578" s="13"/>
      <c r="I578" s="32"/>
      <c r="J578" s="57">
        <f t="shared" si="53"/>
        <v>0</v>
      </c>
      <c r="O578" s="13">
        <v>178.35</v>
      </c>
    </row>
    <row r="579" ht="207" customHeight="1" spans="1:15">
      <c r="A579" s="10">
        <v>485</v>
      </c>
      <c r="B579" s="12" t="s">
        <v>1202</v>
      </c>
      <c r="C579" s="12" t="s">
        <v>1014</v>
      </c>
      <c r="D579" s="12"/>
      <c r="E579" s="12" t="s">
        <v>1203</v>
      </c>
      <c r="F579" s="30" t="s">
        <v>297</v>
      </c>
      <c r="G579" s="13">
        <v>44</v>
      </c>
      <c r="H579" s="13"/>
      <c r="I579" s="32"/>
      <c r="J579" s="57">
        <f t="shared" si="53"/>
        <v>0</v>
      </c>
      <c r="O579" s="13">
        <v>115.68</v>
      </c>
    </row>
    <row r="580" ht="143.25" customHeight="1" spans="1:15">
      <c r="A580" s="10">
        <v>486</v>
      </c>
      <c r="B580" s="12" t="s">
        <v>818</v>
      </c>
      <c r="C580" s="12" t="s">
        <v>1032</v>
      </c>
      <c r="D580" s="12"/>
      <c r="E580" s="12" t="s">
        <v>1033</v>
      </c>
      <c r="F580" s="30" t="s">
        <v>297</v>
      </c>
      <c r="G580" s="13">
        <v>110</v>
      </c>
      <c r="H580" s="13"/>
      <c r="I580" s="32"/>
      <c r="J580" s="57">
        <f t="shared" si="53"/>
        <v>0</v>
      </c>
      <c r="O580" s="13">
        <v>145.49</v>
      </c>
    </row>
    <row r="581" ht="219.75" customHeight="1" spans="1:15">
      <c r="A581" s="10">
        <v>487</v>
      </c>
      <c r="B581" s="12" t="s">
        <v>1204</v>
      </c>
      <c r="C581" s="12" t="s">
        <v>1205</v>
      </c>
      <c r="D581" s="12"/>
      <c r="E581" s="12" t="s">
        <v>1206</v>
      </c>
      <c r="F581" s="30" t="s">
        <v>619</v>
      </c>
      <c r="G581" s="13">
        <v>76</v>
      </c>
      <c r="H581" s="13"/>
      <c r="I581" s="32"/>
      <c r="J581" s="57">
        <f t="shared" si="53"/>
        <v>0</v>
      </c>
      <c r="O581" s="13">
        <v>1552.81</v>
      </c>
    </row>
    <row r="582" ht="15.75" customHeight="1" spans="1:15">
      <c r="A582" s="10"/>
      <c r="B582" s="12"/>
      <c r="C582" s="53" t="s">
        <v>1034</v>
      </c>
      <c r="D582" s="53"/>
      <c r="E582" s="53"/>
      <c r="F582" s="50"/>
      <c r="G582" s="53"/>
      <c r="H582" s="53"/>
      <c r="I582" s="54"/>
      <c r="J582" s="55">
        <f>ROUND(SUM(J583:J590),0)</f>
        <v>0</v>
      </c>
      <c r="O582" s="53"/>
    </row>
    <row r="583" ht="372.75" customHeight="1" spans="1:15">
      <c r="A583" s="10">
        <v>488</v>
      </c>
      <c r="B583" s="12" t="s">
        <v>888</v>
      </c>
      <c r="C583" s="12" t="s">
        <v>1059</v>
      </c>
      <c r="D583" s="12"/>
      <c r="E583" s="12" t="s">
        <v>1207</v>
      </c>
      <c r="F583" s="30" t="s">
        <v>662</v>
      </c>
      <c r="G583" s="13">
        <v>3</v>
      </c>
      <c r="H583" s="13"/>
      <c r="I583" s="32"/>
      <c r="J583" s="57">
        <f t="shared" ref="J583:J590" si="54">ROUND(G583*ROUND(I583,2),0)</f>
        <v>0</v>
      </c>
      <c r="O583" s="13">
        <v>9481.48</v>
      </c>
    </row>
    <row r="584" ht="385.5" customHeight="1" spans="1:15">
      <c r="A584" s="10">
        <v>489</v>
      </c>
      <c r="B584" s="12" t="s">
        <v>890</v>
      </c>
      <c r="C584" s="12" t="s">
        <v>1059</v>
      </c>
      <c r="D584" s="12"/>
      <c r="E584" s="12" t="s">
        <v>1208</v>
      </c>
      <c r="F584" s="30" t="s">
        <v>662</v>
      </c>
      <c r="G584" s="13">
        <v>38</v>
      </c>
      <c r="H584" s="13"/>
      <c r="I584" s="32"/>
      <c r="J584" s="57">
        <f t="shared" si="54"/>
        <v>0</v>
      </c>
      <c r="O584" s="13">
        <v>5824.11</v>
      </c>
    </row>
    <row r="585" ht="372.75" customHeight="1" spans="1:15">
      <c r="A585" s="10">
        <v>490</v>
      </c>
      <c r="B585" s="12" t="s">
        <v>893</v>
      </c>
      <c r="C585" s="12" t="s">
        <v>1209</v>
      </c>
      <c r="D585" s="12"/>
      <c r="E585" s="12" t="s">
        <v>1207</v>
      </c>
      <c r="F585" s="30" t="s">
        <v>662</v>
      </c>
      <c r="G585" s="13">
        <v>3</v>
      </c>
      <c r="H585" s="13"/>
      <c r="I585" s="32"/>
      <c r="J585" s="57">
        <f t="shared" si="54"/>
        <v>0</v>
      </c>
      <c r="O585" s="13">
        <v>8434.76</v>
      </c>
    </row>
    <row r="586" ht="385.5" customHeight="1" spans="1:15">
      <c r="A586" s="10">
        <v>491</v>
      </c>
      <c r="B586" s="12" t="s">
        <v>895</v>
      </c>
      <c r="C586" s="12" t="s">
        <v>1209</v>
      </c>
      <c r="D586" s="12"/>
      <c r="E586" s="12" t="s">
        <v>1208</v>
      </c>
      <c r="F586" s="30" t="s">
        <v>662</v>
      </c>
      <c r="G586" s="13">
        <v>19</v>
      </c>
      <c r="H586" s="13"/>
      <c r="I586" s="32"/>
      <c r="J586" s="57">
        <f t="shared" si="54"/>
        <v>0</v>
      </c>
      <c r="O586" s="13">
        <v>4782.3</v>
      </c>
    </row>
    <row r="587" ht="398.25" customHeight="1" spans="1:15">
      <c r="A587" s="10">
        <v>492</v>
      </c>
      <c r="B587" s="12" t="s">
        <v>1210</v>
      </c>
      <c r="C587" s="12" t="s">
        <v>1211</v>
      </c>
      <c r="D587" s="12"/>
      <c r="E587" s="12" t="s">
        <v>1212</v>
      </c>
      <c r="F587" s="30" t="s">
        <v>662</v>
      </c>
      <c r="G587" s="13">
        <v>3</v>
      </c>
      <c r="H587" s="13"/>
      <c r="I587" s="32"/>
      <c r="J587" s="57">
        <f t="shared" si="54"/>
        <v>0</v>
      </c>
      <c r="O587" s="13">
        <v>5681.07</v>
      </c>
    </row>
    <row r="588" ht="372.75" customHeight="1" spans="1:15">
      <c r="A588" s="10">
        <v>493</v>
      </c>
      <c r="B588" s="12" t="s">
        <v>1213</v>
      </c>
      <c r="C588" s="12" t="s">
        <v>1211</v>
      </c>
      <c r="D588" s="12"/>
      <c r="E588" s="12" t="s">
        <v>1214</v>
      </c>
      <c r="F588" s="30" t="s">
        <v>662</v>
      </c>
      <c r="G588" s="13">
        <v>19</v>
      </c>
      <c r="H588" s="13"/>
      <c r="I588" s="32"/>
      <c r="J588" s="57">
        <f t="shared" si="54"/>
        <v>0</v>
      </c>
      <c r="O588" s="13">
        <v>2334.68</v>
      </c>
    </row>
    <row r="589" ht="385.5" customHeight="1" spans="1:15">
      <c r="A589" s="10">
        <v>494</v>
      </c>
      <c r="B589" s="12" t="s">
        <v>898</v>
      </c>
      <c r="C589" s="12" t="s">
        <v>993</v>
      </c>
      <c r="D589" s="12"/>
      <c r="E589" s="12" t="s">
        <v>1215</v>
      </c>
      <c r="F589" s="30" t="s">
        <v>662</v>
      </c>
      <c r="G589" s="13">
        <v>17</v>
      </c>
      <c r="H589" s="13"/>
      <c r="I589" s="32"/>
      <c r="J589" s="57">
        <f t="shared" si="54"/>
        <v>0</v>
      </c>
      <c r="O589" s="13">
        <v>5349.31</v>
      </c>
    </row>
    <row r="590" ht="385.5" customHeight="1" spans="1:15">
      <c r="A590" s="10">
        <v>495</v>
      </c>
      <c r="B590" s="12" t="s">
        <v>901</v>
      </c>
      <c r="C590" s="12" t="s">
        <v>993</v>
      </c>
      <c r="D590" s="12"/>
      <c r="E590" s="12" t="s">
        <v>1208</v>
      </c>
      <c r="F590" s="30" t="s">
        <v>662</v>
      </c>
      <c r="G590" s="13">
        <v>3</v>
      </c>
      <c r="H590" s="13"/>
      <c r="I590" s="32"/>
      <c r="J590" s="57">
        <f t="shared" si="54"/>
        <v>0</v>
      </c>
      <c r="O590" s="13">
        <v>6984.06</v>
      </c>
    </row>
    <row r="591" ht="15.75" customHeight="1" spans="1:15">
      <c r="A591" s="10"/>
      <c r="B591" s="12"/>
      <c r="C591" s="53" t="s">
        <v>1064</v>
      </c>
      <c r="D591" s="53"/>
      <c r="E591" s="53"/>
      <c r="F591" s="50"/>
      <c r="G591" s="53"/>
      <c r="H591" s="53"/>
      <c r="I591" s="54"/>
      <c r="J591" s="55">
        <f>ROUND(SUM(J592:J612),0)</f>
        <v>0</v>
      </c>
      <c r="O591" s="53"/>
    </row>
    <row r="592" ht="105" customHeight="1" spans="1:15">
      <c r="A592" s="10">
        <v>496</v>
      </c>
      <c r="B592" s="12" t="s">
        <v>1216</v>
      </c>
      <c r="C592" s="12" t="s">
        <v>1065</v>
      </c>
      <c r="D592" s="12"/>
      <c r="E592" s="12" t="s">
        <v>1071</v>
      </c>
      <c r="F592" s="30" t="s">
        <v>627</v>
      </c>
      <c r="G592" s="13">
        <v>41</v>
      </c>
      <c r="H592" s="13"/>
      <c r="I592" s="32"/>
      <c r="J592" s="57">
        <f t="shared" ref="J592:J612" si="55">ROUND(G592*ROUND(I592,2),0)</f>
        <v>0</v>
      </c>
      <c r="O592" s="13">
        <v>3195.96</v>
      </c>
    </row>
    <row r="593" ht="105" customHeight="1" spans="1:15">
      <c r="A593" s="10">
        <v>497</v>
      </c>
      <c r="B593" s="12" t="s">
        <v>1217</v>
      </c>
      <c r="C593" s="12" t="s">
        <v>1065</v>
      </c>
      <c r="D593" s="12"/>
      <c r="E593" s="12" t="s">
        <v>1218</v>
      </c>
      <c r="F593" s="30" t="s">
        <v>627</v>
      </c>
      <c r="G593" s="13">
        <v>22</v>
      </c>
      <c r="H593" s="13"/>
      <c r="I593" s="32"/>
      <c r="J593" s="57">
        <f t="shared" si="55"/>
        <v>0</v>
      </c>
      <c r="O593" s="13">
        <v>389.32</v>
      </c>
    </row>
    <row r="594" ht="79.5" customHeight="1" spans="1:15">
      <c r="A594" s="10">
        <v>498</v>
      </c>
      <c r="B594" s="12" t="s">
        <v>1219</v>
      </c>
      <c r="C594" s="12" t="s">
        <v>1079</v>
      </c>
      <c r="D594" s="12"/>
      <c r="E594" s="12" t="s">
        <v>1087</v>
      </c>
      <c r="F594" s="30" t="s">
        <v>1081</v>
      </c>
      <c r="G594" s="13">
        <v>41</v>
      </c>
      <c r="H594" s="13"/>
      <c r="I594" s="32"/>
      <c r="J594" s="57">
        <f t="shared" si="55"/>
        <v>0</v>
      </c>
      <c r="O594" s="13">
        <v>415.26</v>
      </c>
    </row>
    <row r="595" ht="79.5" customHeight="1" spans="1:15">
      <c r="A595" s="10">
        <v>499</v>
      </c>
      <c r="B595" s="12" t="s">
        <v>1220</v>
      </c>
      <c r="C595" s="12" t="s">
        <v>1079</v>
      </c>
      <c r="D595" s="12"/>
      <c r="E595" s="12" t="s">
        <v>1172</v>
      </c>
      <c r="F595" s="30" t="s">
        <v>1081</v>
      </c>
      <c r="G595" s="13">
        <v>22</v>
      </c>
      <c r="H595" s="13"/>
      <c r="I595" s="32"/>
      <c r="J595" s="57">
        <f t="shared" si="55"/>
        <v>0</v>
      </c>
      <c r="O595" s="13">
        <v>75.64</v>
      </c>
    </row>
    <row r="596" ht="156" customHeight="1" spans="1:15">
      <c r="A596" s="10">
        <v>500</v>
      </c>
      <c r="B596" s="12" t="s">
        <v>1221</v>
      </c>
      <c r="C596" s="12" t="s">
        <v>1111</v>
      </c>
      <c r="D596" s="12"/>
      <c r="E596" s="12" t="s">
        <v>1222</v>
      </c>
      <c r="F596" s="30" t="s">
        <v>627</v>
      </c>
      <c r="G596" s="13">
        <v>22</v>
      </c>
      <c r="H596" s="13"/>
      <c r="I596" s="32"/>
      <c r="J596" s="57">
        <f t="shared" si="55"/>
        <v>0</v>
      </c>
      <c r="O596" s="13">
        <v>402.24</v>
      </c>
    </row>
    <row r="597" ht="156" customHeight="1" spans="1:15">
      <c r="A597" s="10">
        <v>501</v>
      </c>
      <c r="B597" s="12" t="s">
        <v>1223</v>
      </c>
      <c r="C597" s="12" t="s">
        <v>1111</v>
      </c>
      <c r="D597" s="12"/>
      <c r="E597" s="12" t="s">
        <v>1222</v>
      </c>
      <c r="F597" s="30" t="s">
        <v>627</v>
      </c>
      <c r="G597" s="13">
        <v>20</v>
      </c>
      <c r="H597" s="13"/>
      <c r="I597" s="32"/>
      <c r="J597" s="57">
        <f t="shared" si="55"/>
        <v>0</v>
      </c>
      <c r="O597" s="13">
        <v>323.06</v>
      </c>
    </row>
    <row r="598" ht="143.25" customHeight="1" spans="1:15">
      <c r="A598" s="10">
        <v>502</v>
      </c>
      <c r="B598" s="12" t="s">
        <v>1224</v>
      </c>
      <c r="C598" s="12" t="s">
        <v>1065</v>
      </c>
      <c r="D598" s="12"/>
      <c r="E598" s="12" t="s">
        <v>1225</v>
      </c>
      <c r="F598" s="30" t="s">
        <v>627</v>
      </c>
      <c r="G598" s="13">
        <v>50</v>
      </c>
      <c r="H598" s="13"/>
      <c r="I598" s="32"/>
      <c r="J598" s="57">
        <f t="shared" si="55"/>
        <v>0</v>
      </c>
      <c r="O598" s="13">
        <v>263.42</v>
      </c>
    </row>
    <row r="599" ht="143.25" customHeight="1" spans="1:15">
      <c r="A599" s="10">
        <v>503</v>
      </c>
      <c r="B599" s="12" t="s">
        <v>1226</v>
      </c>
      <c r="C599" s="12" t="s">
        <v>1065</v>
      </c>
      <c r="D599" s="12"/>
      <c r="E599" s="12" t="s">
        <v>1227</v>
      </c>
      <c r="F599" s="30" t="s">
        <v>627</v>
      </c>
      <c r="G599" s="13">
        <v>20</v>
      </c>
      <c r="H599" s="13"/>
      <c r="I599" s="32"/>
      <c r="J599" s="57">
        <f t="shared" si="55"/>
        <v>0</v>
      </c>
      <c r="O599" s="13">
        <v>1303.7</v>
      </c>
    </row>
    <row r="600" ht="79.5" customHeight="1" spans="1:15">
      <c r="A600" s="10">
        <v>504</v>
      </c>
      <c r="B600" s="12" t="s">
        <v>1228</v>
      </c>
      <c r="C600" s="12" t="s">
        <v>1079</v>
      </c>
      <c r="D600" s="12"/>
      <c r="E600" s="12" t="s">
        <v>1229</v>
      </c>
      <c r="F600" s="30" t="s">
        <v>1081</v>
      </c>
      <c r="G600" s="13">
        <v>70</v>
      </c>
      <c r="H600" s="13"/>
      <c r="I600" s="32"/>
      <c r="J600" s="57">
        <f t="shared" si="55"/>
        <v>0</v>
      </c>
      <c r="O600" s="13">
        <v>56.5</v>
      </c>
    </row>
    <row r="601" ht="143.25" customHeight="1" spans="1:15">
      <c r="A601" s="10">
        <v>505</v>
      </c>
      <c r="B601" s="12" t="s">
        <v>1230</v>
      </c>
      <c r="C601" s="12" t="s">
        <v>1139</v>
      </c>
      <c r="D601" s="12"/>
      <c r="E601" s="12" t="s">
        <v>1231</v>
      </c>
      <c r="F601" s="30" t="s">
        <v>627</v>
      </c>
      <c r="G601" s="13">
        <v>3</v>
      </c>
      <c r="H601" s="13"/>
      <c r="I601" s="32"/>
      <c r="J601" s="57">
        <f t="shared" si="55"/>
        <v>0</v>
      </c>
      <c r="O601" s="13">
        <v>325.8</v>
      </c>
    </row>
    <row r="602" ht="143.25" customHeight="1" spans="1:15">
      <c r="A602" s="10">
        <v>506</v>
      </c>
      <c r="B602" s="12" t="s">
        <v>1232</v>
      </c>
      <c r="C602" s="12" t="s">
        <v>1139</v>
      </c>
      <c r="D602" s="12"/>
      <c r="E602" s="12" t="s">
        <v>1233</v>
      </c>
      <c r="F602" s="30" t="s">
        <v>627</v>
      </c>
      <c r="G602" s="13">
        <v>1</v>
      </c>
      <c r="H602" s="13"/>
      <c r="I602" s="32"/>
      <c r="J602" s="57">
        <f t="shared" si="55"/>
        <v>0</v>
      </c>
      <c r="O602" s="13">
        <v>325.8</v>
      </c>
    </row>
    <row r="603" ht="143.25" customHeight="1" spans="1:15">
      <c r="A603" s="10">
        <v>507</v>
      </c>
      <c r="B603" s="12" t="s">
        <v>1234</v>
      </c>
      <c r="C603" s="12" t="s">
        <v>1139</v>
      </c>
      <c r="D603" s="12"/>
      <c r="E603" s="12" t="s">
        <v>1235</v>
      </c>
      <c r="F603" s="30" t="s">
        <v>627</v>
      </c>
      <c r="G603" s="13">
        <v>11</v>
      </c>
      <c r="H603" s="13"/>
      <c r="I603" s="32"/>
      <c r="J603" s="57">
        <f t="shared" si="55"/>
        <v>0</v>
      </c>
      <c r="O603" s="13">
        <v>368.86</v>
      </c>
    </row>
    <row r="604" ht="143.25" customHeight="1" spans="1:15">
      <c r="A604" s="10">
        <v>508</v>
      </c>
      <c r="B604" s="12" t="s">
        <v>1236</v>
      </c>
      <c r="C604" s="12" t="s">
        <v>1139</v>
      </c>
      <c r="D604" s="12"/>
      <c r="E604" s="12" t="s">
        <v>1237</v>
      </c>
      <c r="F604" s="30" t="s">
        <v>627</v>
      </c>
      <c r="G604" s="13">
        <v>11</v>
      </c>
      <c r="H604" s="13"/>
      <c r="I604" s="32"/>
      <c r="J604" s="57">
        <f t="shared" si="55"/>
        <v>0</v>
      </c>
      <c r="O604" s="13">
        <v>368.86</v>
      </c>
    </row>
    <row r="605" ht="143.25" customHeight="1" spans="1:15">
      <c r="A605" s="10">
        <v>509</v>
      </c>
      <c r="B605" s="12" t="s">
        <v>1238</v>
      </c>
      <c r="C605" s="12" t="s">
        <v>1139</v>
      </c>
      <c r="D605" s="12"/>
      <c r="E605" s="12" t="s">
        <v>1239</v>
      </c>
      <c r="F605" s="30" t="s">
        <v>627</v>
      </c>
      <c r="G605" s="13">
        <v>152</v>
      </c>
      <c r="H605" s="13"/>
      <c r="I605" s="32"/>
      <c r="J605" s="57">
        <f t="shared" si="55"/>
        <v>0</v>
      </c>
      <c r="O605" s="13">
        <v>282.83</v>
      </c>
    </row>
    <row r="606" ht="143.25" customHeight="1" spans="1:15">
      <c r="A606" s="10">
        <v>510</v>
      </c>
      <c r="B606" s="12" t="s">
        <v>1240</v>
      </c>
      <c r="C606" s="12" t="s">
        <v>1139</v>
      </c>
      <c r="D606" s="12"/>
      <c r="E606" s="12" t="s">
        <v>1241</v>
      </c>
      <c r="F606" s="30" t="s">
        <v>627</v>
      </c>
      <c r="G606" s="13">
        <v>5</v>
      </c>
      <c r="H606" s="13"/>
      <c r="I606" s="32"/>
      <c r="J606" s="57">
        <f t="shared" si="55"/>
        <v>0</v>
      </c>
      <c r="O606" s="13">
        <v>367.99</v>
      </c>
    </row>
    <row r="607" ht="194.25" customHeight="1" spans="1:15">
      <c r="A607" s="10">
        <v>511</v>
      </c>
      <c r="B607" s="12" t="s">
        <v>1242</v>
      </c>
      <c r="C607" s="12" t="s">
        <v>1111</v>
      </c>
      <c r="D607" s="12"/>
      <c r="E607" s="12" t="s">
        <v>1243</v>
      </c>
      <c r="F607" s="30" t="s">
        <v>627</v>
      </c>
      <c r="G607" s="13">
        <v>3</v>
      </c>
      <c r="H607" s="13"/>
      <c r="I607" s="32"/>
      <c r="J607" s="57">
        <f t="shared" si="55"/>
        <v>0</v>
      </c>
      <c r="O607" s="13">
        <v>3426.28</v>
      </c>
    </row>
    <row r="608" ht="143.25" customHeight="1" spans="1:15">
      <c r="A608" s="10">
        <v>512</v>
      </c>
      <c r="B608" s="12" t="s">
        <v>1244</v>
      </c>
      <c r="C608" s="12" t="s">
        <v>1065</v>
      </c>
      <c r="D608" s="12"/>
      <c r="E608" s="12" t="s">
        <v>1245</v>
      </c>
      <c r="F608" s="30" t="s">
        <v>627</v>
      </c>
      <c r="G608" s="13">
        <v>3</v>
      </c>
      <c r="H608" s="13"/>
      <c r="I608" s="32"/>
      <c r="J608" s="57">
        <f t="shared" si="55"/>
        <v>0</v>
      </c>
      <c r="O608" s="13">
        <v>1503.22</v>
      </c>
    </row>
    <row r="609" ht="143.25" customHeight="1" spans="1:15">
      <c r="A609" s="10">
        <v>513</v>
      </c>
      <c r="B609" s="12" t="s">
        <v>1246</v>
      </c>
      <c r="C609" s="12" t="s">
        <v>1065</v>
      </c>
      <c r="D609" s="12"/>
      <c r="E609" s="12" t="s">
        <v>1247</v>
      </c>
      <c r="F609" s="30" t="s">
        <v>627</v>
      </c>
      <c r="G609" s="13">
        <v>1</v>
      </c>
      <c r="H609" s="13"/>
      <c r="I609" s="32"/>
      <c r="J609" s="57">
        <f t="shared" si="55"/>
        <v>0</v>
      </c>
      <c r="O609" s="13">
        <v>819.98</v>
      </c>
    </row>
    <row r="610" ht="143.25" customHeight="1" spans="1:15">
      <c r="A610" s="10">
        <v>514</v>
      </c>
      <c r="B610" s="12" t="s">
        <v>1248</v>
      </c>
      <c r="C610" s="12" t="s">
        <v>1065</v>
      </c>
      <c r="D610" s="12"/>
      <c r="E610" s="12" t="s">
        <v>1249</v>
      </c>
      <c r="F610" s="30" t="s">
        <v>627</v>
      </c>
      <c r="G610" s="13">
        <v>10</v>
      </c>
      <c r="H610" s="13"/>
      <c r="I610" s="32"/>
      <c r="J610" s="57">
        <f t="shared" si="55"/>
        <v>0</v>
      </c>
      <c r="O610" s="13">
        <v>599.9</v>
      </c>
    </row>
    <row r="611" ht="143.25" customHeight="1" spans="1:15">
      <c r="A611" s="10">
        <v>515</v>
      </c>
      <c r="B611" s="12" t="s">
        <v>1250</v>
      </c>
      <c r="C611" s="12" t="s">
        <v>1065</v>
      </c>
      <c r="D611" s="12"/>
      <c r="E611" s="12" t="s">
        <v>1251</v>
      </c>
      <c r="F611" s="30" t="s">
        <v>627</v>
      </c>
      <c r="G611" s="13">
        <v>1</v>
      </c>
      <c r="H611" s="13"/>
      <c r="I611" s="32"/>
      <c r="J611" s="57">
        <f t="shared" si="55"/>
        <v>0</v>
      </c>
      <c r="O611" s="13">
        <v>626.82</v>
      </c>
    </row>
    <row r="612" ht="143.25" customHeight="1" spans="1:15">
      <c r="A612" s="10">
        <v>516</v>
      </c>
      <c r="B612" s="12" t="s">
        <v>1252</v>
      </c>
      <c r="C612" s="12" t="s">
        <v>1065</v>
      </c>
      <c r="D612" s="12"/>
      <c r="E612" s="12" t="s">
        <v>1253</v>
      </c>
      <c r="F612" s="30" t="s">
        <v>627</v>
      </c>
      <c r="G612" s="13">
        <v>76</v>
      </c>
      <c r="H612" s="13"/>
      <c r="I612" s="32"/>
      <c r="J612" s="57">
        <f t="shared" si="55"/>
        <v>0</v>
      </c>
      <c r="O612" s="13">
        <v>455.03</v>
      </c>
    </row>
    <row r="613" ht="15.75" customHeight="1" spans="1:15">
      <c r="A613" s="10"/>
      <c r="B613" s="12"/>
      <c r="C613" s="53" t="s">
        <v>791</v>
      </c>
      <c r="D613" s="53"/>
      <c r="E613" s="53"/>
      <c r="F613" s="50"/>
      <c r="G613" s="53"/>
      <c r="H613" s="53"/>
      <c r="I613" s="54"/>
      <c r="J613" s="55">
        <f>ROUND(SUM(J614:J616),0)</f>
        <v>0</v>
      </c>
      <c r="O613" s="53"/>
    </row>
    <row r="614" ht="130.5" customHeight="1" spans="1:15">
      <c r="A614" s="10">
        <v>517</v>
      </c>
      <c r="B614" s="12" t="s">
        <v>1254</v>
      </c>
      <c r="C614" s="12" t="s">
        <v>1176</v>
      </c>
      <c r="D614" s="12"/>
      <c r="E614" s="12" t="s">
        <v>1255</v>
      </c>
      <c r="F614" s="30" t="s">
        <v>803</v>
      </c>
      <c r="G614" s="13">
        <v>1</v>
      </c>
      <c r="H614" s="13"/>
      <c r="I614" s="32"/>
      <c r="J614" s="57">
        <f t="shared" ref="J614:J616" si="56">ROUND(G614*ROUND(I614,2),0)</f>
        <v>0</v>
      </c>
      <c r="O614" s="13">
        <v>6781.87</v>
      </c>
    </row>
    <row r="615" ht="130.5" customHeight="1" spans="1:15">
      <c r="A615" s="10">
        <v>518</v>
      </c>
      <c r="B615" s="12" t="s">
        <v>1256</v>
      </c>
      <c r="C615" s="12" t="s">
        <v>1176</v>
      </c>
      <c r="D615" s="12"/>
      <c r="E615" s="12" t="s">
        <v>1257</v>
      </c>
      <c r="F615" s="30" t="s">
        <v>803</v>
      </c>
      <c r="G615" s="13">
        <v>1</v>
      </c>
      <c r="H615" s="13"/>
      <c r="I615" s="32"/>
      <c r="J615" s="57">
        <f t="shared" si="56"/>
        <v>0</v>
      </c>
      <c r="O615" s="13">
        <v>6045.26</v>
      </c>
    </row>
    <row r="616" ht="105" customHeight="1" spans="1:15">
      <c r="A616" s="10">
        <v>519</v>
      </c>
      <c r="B616" s="12" t="s">
        <v>904</v>
      </c>
      <c r="C616" s="12" t="s">
        <v>919</v>
      </c>
      <c r="D616" s="12"/>
      <c r="E616" s="12" t="s">
        <v>920</v>
      </c>
      <c r="F616" s="30" t="s">
        <v>662</v>
      </c>
      <c r="G616" s="13">
        <v>76</v>
      </c>
      <c r="H616" s="13"/>
      <c r="I616" s="32"/>
      <c r="J616" s="57">
        <f t="shared" si="56"/>
        <v>0</v>
      </c>
      <c r="O616" s="13">
        <v>840.1</v>
      </c>
    </row>
    <row r="617" ht="54" customHeight="1" spans="1:15">
      <c r="A617" s="10"/>
      <c r="B617" s="12"/>
      <c r="C617" s="53" t="s">
        <v>1258</v>
      </c>
      <c r="D617" s="53"/>
      <c r="E617" s="53"/>
      <c r="F617" s="50"/>
      <c r="G617" s="53"/>
      <c r="H617" s="53"/>
      <c r="I617" s="54"/>
      <c r="J617" s="55">
        <f>ROUND(J619+J638+J666+J684+J747+J816+J887+J944+J1021+J1083+J1147+J1197+J1268+J1347,0)</f>
        <v>0</v>
      </c>
      <c r="O617" s="53"/>
    </row>
    <row r="618" ht="41.25" customHeight="1" spans="1:15">
      <c r="A618" s="10"/>
      <c r="B618" s="12"/>
      <c r="C618" s="53" t="s">
        <v>1259</v>
      </c>
      <c r="D618" s="53"/>
      <c r="E618" s="53"/>
      <c r="F618" s="50"/>
      <c r="G618" s="53"/>
      <c r="H618" s="53"/>
      <c r="I618" s="54"/>
      <c r="J618" s="55">
        <f>ROUND(J619,0)</f>
        <v>0</v>
      </c>
      <c r="O618" s="53"/>
    </row>
    <row r="619" ht="15.75" customHeight="1" spans="1:15">
      <c r="A619" s="10"/>
      <c r="B619" s="12"/>
      <c r="C619" s="53" t="s">
        <v>241</v>
      </c>
      <c r="D619" s="53"/>
      <c r="E619" s="53"/>
      <c r="F619" s="50"/>
      <c r="G619" s="53"/>
      <c r="H619" s="53"/>
      <c r="I619" s="54"/>
      <c r="J619" s="55">
        <f>ROUND(J620+J632+J634,0)</f>
        <v>0</v>
      </c>
      <c r="O619" s="53"/>
    </row>
    <row r="620" ht="28.5" customHeight="1" spans="1:15">
      <c r="A620" s="10"/>
      <c r="B620" s="12"/>
      <c r="C620" s="53" t="s">
        <v>1260</v>
      </c>
      <c r="D620" s="53"/>
      <c r="E620" s="53"/>
      <c r="F620" s="50"/>
      <c r="G620" s="53"/>
      <c r="H620" s="53"/>
      <c r="I620" s="54"/>
      <c r="J620" s="55">
        <f>ROUND(SUM(J621:J631),0)</f>
        <v>0</v>
      </c>
      <c r="O620" s="53"/>
    </row>
    <row r="621" ht="92.25" customHeight="1" spans="1:15">
      <c r="A621" s="10">
        <v>521</v>
      </c>
      <c r="B621" s="12" t="s">
        <v>1261</v>
      </c>
      <c r="C621" s="12" t="s">
        <v>1262</v>
      </c>
      <c r="D621" s="12"/>
      <c r="E621" s="12" t="s">
        <v>1263</v>
      </c>
      <c r="F621" s="30" t="s">
        <v>297</v>
      </c>
      <c r="G621" s="13">
        <v>189</v>
      </c>
      <c r="H621" s="13"/>
      <c r="I621" s="32"/>
      <c r="J621" s="57">
        <f t="shared" ref="J621:J631" si="57">ROUND(G621*ROUND(I621,2),0)</f>
        <v>0</v>
      </c>
      <c r="O621" s="13">
        <v>93.95</v>
      </c>
    </row>
    <row r="622" ht="28.5" customHeight="1" spans="1:15">
      <c r="A622" s="10">
        <v>522</v>
      </c>
      <c r="B622" s="12" t="s">
        <v>268</v>
      </c>
      <c r="C622" s="12" t="s">
        <v>1264</v>
      </c>
      <c r="D622" s="12"/>
      <c r="E622" s="12" t="s">
        <v>1265</v>
      </c>
      <c r="F622" s="30" t="s">
        <v>249</v>
      </c>
      <c r="G622" s="13">
        <v>0.7</v>
      </c>
      <c r="H622" s="13"/>
      <c r="I622" s="32"/>
      <c r="J622" s="57">
        <f t="shared" si="57"/>
        <v>0</v>
      </c>
      <c r="O622" s="13">
        <v>328.41</v>
      </c>
    </row>
    <row r="623" ht="156" customHeight="1" spans="1:15">
      <c r="A623" s="10">
        <v>523</v>
      </c>
      <c r="B623" s="12" t="s">
        <v>1266</v>
      </c>
      <c r="C623" s="12" t="s">
        <v>1267</v>
      </c>
      <c r="D623" s="12"/>
      <c r="E623" s="12" t="s">
        <v>1268</v>
      </c>
      <c r="F623" s="30" t="s">
        <v>263</v>
      </c>
      <c r="G623" s="13">
        <v>18.7</v>
      </c>
      <c r="H623" s="13"/>
      <c r="I623" s="32"/>
      <c r="J623" s="57">
        <f t="shared" si="57"/>
        <v>0</v>
      </c>
      <c r="O623" s="13">
        <v>588.93</v>
      </c>
    </row>
    <row r="624" ht="168.75" customHeight="1" spans="1:15">
      <c r="A624" s="10">
        <v>524</v>
      </c>
      <c r="B624" s="12" t="s">
        <v>1269</v>
      </c>
      <c r="C624" s="12" t="s">
        <v>1270</v>
      </c>
      <c r="D624" s="12"/>
      <c r="E624" s="12" t="s">
        <v>1271</v>
      </c>
      <c r="F624" s="30" t="s">
        <v>263</v>
      </c>
      <c r="G624" s="13">
        <v>18.7</v>
      </c>
      <c r="H624" s="13"/>
      <c r="I624" s="32"/>
      <c r="J624" s="57">
        <f t="shared" si="57"/>
        <v>0</v>
      </c>
      <c r="O624" s="13">
        <v>921.17</v>
      </c>
    </row>
    <row r="625" ht="105" customHeight="1" spans="1:15">
      <c r="A625" s="10">
        <v>525</v>
      </c>
      <c r="B625" s="12" t="s">
        <v>1272</v>
      </c>
      <c r="C625" s="12" t="s">
        <v>1267</v>
      </c>
      <c r="D625" s="12"/>
      <c r="E625" s="12" t="s">
        <v>1273</v>
      </c>
      <c r="F625" s="30" t="s">
        <v>263</v>
      </c>
      <c r="G625" s="13">
        <v>18.7</v>
      </c>
      <c r="H625" s="13"/>
      <c r="I625" s="32"/>
      <c r="J625" s="57">
        <f t="shared" si="57"/>
        <v>0</v>
      </c>
      <c r="O625" s="13">
        <v>227.88</v>
      </c>
    </row>
    <row r="626" ht="92.25" customHeight="1" spans="1:15">
      <c r="A626" s="10">
        <v>526</v>
      </c>
      <c r="B626" s="12" t="s">
        <v>370</v>
      </c>
      <c r="C626" s="12" t="s">
        <v>371</v>
      </c>
      <c r="D626" s="12"/>
      <c r="E626" s="12" t="s">
        <v>1274</v>
      </c>
      <c r="F626" s="30" t="s">
        <v>263</v>
      </c>
      <c r="G626" s="13">
        <v>18.7</v>
      </c>
      <c r="H626" s="13"/>
      <c r="I626" s="32"/>
      <c r="J626" s="57">
        <f t="shared" si="57"/>
        <v>0</v>
      </c>
      <c r="O626" s="13">
        <v>227.27</v>
      </c>
    </row>
    <row r="627" ht="79.5" customHeight="1" spans="1:15">
      <c r="A627" s="10">
        <v>527</v>
      </c>
      <c r="B627" s="12" t="s">
        <v>1275</v>
      </c>
      <c r="C627" s="12" t="s">
        <v>1276</v>
      </c>
      <c r="D627" s="12"/>
      <c r="E627" s="12" t="s">
        <v>1277</v>
      </c>
      <c r="F627" s="30" t="s">
        <v>263</v>
      </c>
      <c r="G627" s="13">
        <v>2</v>
      </c>
      <c r="H627" s="13"/>
      <c r="I627" s="32"/>
      <c r="J627" s="57">
        <f t="shared" si="57"/>
        <v>0</v>
      </c>
      <c r="O627" s="13">
        <v>144.21</v>
      </c>
    </row>
    <row r="628" ht="54" customHeight="1" spans="1:15">
      <c r="A628" s="10">
        <v>528</v>
      </c>
      <c r="B628" s="12" t="s">
        <v>1278</v>
      </c>
      <c r="C628" s="12" t="s">
        <v>1279</v>
      </c>
      <c r="D628" s="12"/>
      <c r="E628" s="12" t="s">
        <v>1280</v>
      </c>
      <c r="F628" s="30" t="s">
        <v>297</v>
      </c>
      <c r="G628" s="13">
        <v>108.3</v>
      </c>
      <c r="H628" s="13"/>
      <c r="I628" s="32"/>
      <c r="J628" s="57">
        <f t="shared" si="57"/>
        <v>0</v>
      </c>
      <c r="O628" s="13">
        <v>667.96</v>
      </c>
    </row>
    <row r="629" ht="28.5" customHeight="1" spans="1:15">
      <c r="A629" s="10">
        <v>529</v>
      </c>
      <c r="B629" s="12" t="s">
        <v>1281</v>
      </c>
      <c r="C629" s="12" t="s">
        <v>1282</v>
      </c>
      <c r="D629" s="12"/>
      <c r="E629" s="12" t="s">
        <v>1283</v>
      </c>
      <c r="F629" s="30" t="s">
        <v>627</v>
      </c>
      <c r="G629" s="13">
        <v>94</v>
      </c>
      <c r="H629" s="13"/>
      <c r="I629" s="32"/>
      <c r="J629" s="57">
        <f t="shared" si="57"/>
        <v>0</v>
      </c>
      <c r="O629" s="13">
        <v>8.5</v>
      </c>
    </row>
    <row r="630" ht="41.25" customHeight="1" spans="1:15">
      <c r="A630" s="10">
        <v>530</v>
      </c>
      <c r="B630" s="12" t="s">
        <v>1284</v>
      </c>
      <c r="C630" s="12" t="s">
        <v>1285</v>
      </c>
      <c r="D630" s="12"/>
      <c r="E630" s="12" t="s">
        <v>1286</v>
      </c>
      <c r="F630" s="30" t="s">
        <v>297</v>
      </c>
      <c r="G630" s="13">
        <v>59.3</v>
      </c>
      <c r="H630" s="13"/>
      <c r="I630" s="32"/>
      <c r="J630" s="57">
        <f t="shared" si="57"/>
        <v>0</v>
      </c>
      <c r="O630" s="13">
        <v>155.19</v>
      </c>
    </row>
    <row r="631" ht="54" customHeight="1" spans="1:15">
      <c r="A631" s="10">
        <v>531</v>
      </c>
      <c r="B631" s="12" t="s">
        <v>360</v>
      </c>
      <c r="C631" s="12" t="s">
        <v>1287</v>
      </c>
      <c r="D631" s="12"/>
      <c r="E631" s="12" t="s">
        <v>1288</v>
      </c>
      <c r="F631" s="30" t="s">
        <v>249</v>
      </c>
      <c r="G631" s="13">
        <v>1.7</v>
      </c>
      <c r="H631" s="13"/>
      <c r="I631" s="32"/>
      <c r="J631" s="57">
        <f t="shared" si="57"/>
        <v>0</v>
      </c>
      <c r="O631" s="13">
        <v>849.36</v>
      </c>
    </row>
    <row r="632" ht="28.5" customHeight="1" spans="1:15">
      <c r="A632" s="10"/>
      <c r="B632" s="12"/>
      <c r="C632" s="53" t="s">
        <v>1289</v>
      </c>
      <c r="D632" s="53"/>
      <c r="E632" s="53"/>
      <c r="F632" s="50"/>
      <c r="G632" s="53"/>
      <c r="H632" s="53"/>
      <c r="I632" s="54"/>
      <c r="J632" s="55">
        <f>ROUND(J633,0)</f>
        <v>0</v>
      </c>
      <c r="O632" s="53"/>
    </row>
    <row r="633" ht="207" customHeight="1" spans="1:15">
      <c r="A633" s="10">
        <v>520</v>
      </c>
      <c r="B633" s="12" t="s">
        <v>461</v>
      </c>
      <c r="C633" s="12" t="s">
        <v>371</v>
      </c>
      <c r="D633" s="12"/>
      <c r="E633" s="12" t="s">
        <v>1290</v>
      </c>
      <c r="F633" s="30" t="s">
        <v>263</v>
      </c>
      <c r="G633" s="13">
        <v>1428</v>
      </c>
      <c r="H633" s="13"/>
      <c r="I633" s="32"/>
      <c r="J633" s="57">
        <f t="shared" ref="J633:J636" si="58">ROUND(G633*ROUND(I633,2),0)</f>
        <v>0</v>
      </c>
      <c r="O633" s="13">
        <v>46.77</v>
      </c>
    </row>
    <row r="634" ht="28.5" customHeight="1" spans="1:15">
      <c r="A634" s="10"/>
      <c r="B634" s="12"/>
      <c r="C634" s="53" t="s">
        <v>1291</v>
      </c>
      <c r="D634" s="53"/>
      <c r="E634" s="53"/>
      <c r="F634" s="50"/>
      <c r="G634" s="53"/>
      <c r="H634" s="53"/>
      <c r="I634" s="54"/>
      <c r="J634" s="55">
        <f>ROUND(SUM(J635:J636),0)</f>
        <v>0</v>
      </c>
      <c r="O634" s="53"/>
    </row>
    <row r="635" ht="66.75" customHeight="1" spans="1:15">
      <c r="A635" s="10">
        <v>532</v>
      </c>
      <c r="B635" s="12" t="s">
        <v>1292</v>
      </c>
      <c r="C635" s="12" t="s">
        <v>1293</v>
      </c>
      <c r="D635" s="12"/>
      <c r="E635" s="12" t="s">
        <v>1294</v>
      </c>
      <c r="F635" s="30" t="s">
        <v>627</v>
      </c>
      <c r="G635" s="13">
        <v>108</v>
      </c>
      <c r="H635" s="13"/>
      <c r="I635" s="32"/>
      <c r="J635" s="57">
        <f t="shared" si="58"/>
        <v>0</v>
      </c>
      <c r="O635" s="13">
        <v>2352.24</v>
      </c>
    </row>
    <row r="636" ht="28.5" customHeight="1" spans="1:15">
      <c r="A636" s="10">
        <v>533</v>
      </c>
      <c r="B636" s="12" t="s">
        <v>438</v>
      </c>
      <c r="C636" s="12" t="s">
        <v>1295</v>
      </c>
      <c r="D636" s="12"/>
      <c r="E636" s="12" t="s">
        <v>1296</v>
      </c>
      <c r="F636" s="30" t="s">
        <v>263</v>
      </c>
      <c r="G636" s="13">
        <v>15.4</v>
      </c>
      <c r="H636" s="13"/>
      <c r="I636" s="32"/>
      <c r="J636" s="57">
        <f t="shared" si="58"/>
        <v>0</v>
      </c>
      <c r="O636" s="13">
        <v>96.69</v>
      </c>
    </row>
    <row r="637" ht="28.5" customHeight="1" spans="1:15">
      <c r="A637" s="10"/>
      <c r="B637" s="12"/>
      <c r="C637" s="53" t="s">
        <v>1297</v>
      </c>
      <c r="D637" s="53"/>
      <c r="E637" s="53"/>
      <c r="F637" s="50"/>
      <c r="G637" s="53"/>
      <c r="H637" s="53"/>
      <c r="I637" s="54"/>
      <c r="J637" s="55">
        <f>ROUND(J638,0)</f>
        <v>0</v>
      </c>
      <c r="O637" s="53"/>
    </row>
    <row r="638" ht="15.75" customHeight="1" spans="1:15">
      <c r="A638" s="10"/>
      <c r="B638" s="12"/>
      <c r="C638" s="53" t="s">
        <v>241</v>
      </c>
      <c r="D638" s="53"/>
      <c r="E638" s="53"/>
      <c r="F638" s="50"/>
      <c r="G638" s="53"/>
      <c r="H638" s="53"/>
      <c r="I638" s="54"/>
      <c r="J638" s="55">
        <f>ROUND(J639,0)</f>
        <v>0</v>
      </c>
      <c r="O638" s="53"/>
    </row>
    <row r="639" ht="28.5" customHeight="1" spans="1:15">
      <c r="A639" s="10"/>
      <c r="B639" s="12"/>
      <c r="C639" s="53" t="s">
        <v>1298</v>
      </c>
      <c r="D639" s="53"/>
      <c r="E639" s="53"/>
      <c r="F639" s="50"/>
      <c r="G639" s="53"/>
      <c r="H639" s="53"/>
      <c r="I639" s="54"/>
      <c r="J639" s="55">
        <f>ROUND(SUM(J640:J664),0)</f>
        <v>0</v>
      </c>
      <c r="O639" s="53"/>
    </row>
    <row r="640" ht="143.25" customHeight="1" spans="1:15">
      <c r="A640" s="10">
        <v>534</v>
      </c>
      <c r="B640" s="12" t="s">
        <v>1299</v>
      </c>
      <c r="C640" s="12" t="s">
        <v>1300</v>
      </c>
      <c r="D640" s="12"/>
      <c r="E640" s="12" t="s">
        <v>1301</v>
      </c>
      <c r="F640" s="30" t="s">
        <v>249</v>
      </c>
      <c r="G640" s="13">
        <v>663.97</v>
      </c>
      <c r="H640" s="13"/>
      <c r="I640" s="32"/>
      <c r="J640" s="57">
        <f t="shared" ref="J640:J664" si="59">ROUND(G640*ROUND(I640,2),0)</f>
        <v>0</v>
      </c>
      <c r="O640" s="13">
        <v>779.06</v>
      </c>
    </row>
    <row r="641" ht="66.75" customHeight="1" spans="1:15">
      <c r="A641" s="10">
        <v>535</v>
      </c>
      <c r="B641" s="12" t="s">
        <v>333</v>
      </c>
      <c r="C641" s="12" t="s">
        <v>352</v>
      </c>
      <c r="D641" s="12"/>
      <c r="E641" s="12" t="s">
        <v>1302</v>
      </c>
      <c r="F641" s="30" t="s">
        <v>336</v>
      </c>
      <c r="G641" s="13">
        <v>118.878</v>
      </c>
      <c r="H641" s="13"/>
      <c r="I641" s="32"/>
      <c r="J641" s="57">
        <f t="shared" si="59"/>
        <v>0</v>
      </c>
      <c r="O641" s="13">
        <v>4283.35</v>
      </c>
    </row>
    <row r="642" ht="143.25" customHeight="1" spans="1:15">
      <c r="A642" s="10">
        <v>536</v>
      </c>
      <c r="B642" s="12" t="s">
        <v>327</v>
      </c>
      <c r="C642" s="12" t="s">
        <v>338</v>
      </c>
      <c r="D642" s="12"/>
      <c r="E642" s="12" t="s">
        <v>1303</v>
      </c>
      <c r="F642" s="30" t="s">
        <v>249</v>
      </c>
      <c r="G642" s="13">
        <v>45.3</v>
      </c>
      <c r="H642" s="13"/>
      <c r="I642" s="32"/>
      <c r="J642" s="57">
        <f t="shared" si="59"/>
        <v>0</v>
      </c>
      <c r="O642" s="13">
        <v>591.68</v>
      </c>
    </row>
    <row r="643" ht="28.5" customHeight="1" spans="1:15">
      <c r="A643" s="10">
        <v>537</v>
      </c>
      <c r="B643" s="12" t="s">
        <v>342</v>
      </c>
      <c r="C643" s="12" t="s">
        <v>343</v>
      </c>
      <c r="D643" s="12"/>
      <c r="E643" s="12" t="s">
        <v>1304</v>
      </c>
      <c r="F643" s="30" t="s">
        <v>249</v>
      </c>
      <c r="G643" s="13">
        <v>226.6</v>
      </c>
      <c r="H643" s="13"/>
      <c r="I643" s="32"/>
      <c r="J643" s="57">
        <f t="shared" si="59"/>
        <v>0</v>
      </c>
      <c r="O643" s="13">
        <v>154.75</v>
      </c>
    </row>
    <row r="644" ht="28.5" customHeight="1" spans="1:15">
      <c r="A644" s="10">
        <v>538</v>
      </c>
      <c r="B644" s="12" t="s">
        <v>1305</v>
      </c>
      <c r="C644" s="12" t="s">
        <v>1306</v>
      </c>
      <c r="D644" s="12"/>
      <c r="E644" s="12" t="s">
        <v>1307</v>
      </c>
      <c r="F644" s="30" t="s">
        <v>263</v>
      </c>
      <c r="G644" s="13">
        <v>959.3</v>
      </c>
      <c r="H644" s="13"/>
      <c r="I644" s="32"/>
      <c r="J644" s="57">
        <f t="shared" si="59"/>
        <v>0</v>
      </c>
      <c r="O644" s="13">
        <v>36.26</v>
      </c>
    </row>
    <row r="645" ht="143.25" customHeight="1" spans="1:15">
      <c r="A645" s="10">
        <v>539</v>
      </c>
      <c r="B645" s="12" t="s">
        <v>1308</v>
      </c>
      <c r="C645" s="12" t="s">
        <v>1309</v>
      </c>
      <c r="D645" s="12"/>
      <c r="E645" s="12" t="s">
        <v>1310</v>
      </c>
      <c r="F645" s="30" t="s">
        <v>249</v>
      </c>
      <c r="G645" s="13">
        <v>2.3</v>
      </c>
      <c r="H645" s="13"/>
      <c r="I645" s="32"/>
      <c r="J645" s="57">
        <f t="shared" si="59"/>
        <v>0</v>
      </c>
      <c r="O645" s="13">
        <v>662.99</v>
      </c>
    </row>
    <row r="646" ht="130.5" customHeight="1" spans="1:15">
      <c r="A646" s="10">
        <v>540</v>
      </c>
      <c r="B646" s="12" t="s">
        <v>417</v>
      </c>
      <c r="C646" s="12" t="s">
        <v>418</v>
      </c>
      <c r="D646" s="12"/>
      <c r="E646" s="12" t="s">
        <v>1311</v>
      </c>
      <c r="F646" s="30" t="s">
        <v>249</v>
      </c>
      <c r="G646" s="13">
        <v>11.3</v>
      </c>
      <c r="H646" s="13"/>
      <c r="I646" s="32"/>
      <c r="J646" s="57">
        <f t="shared" si="59"/>
        <v>0</v>
      </c>
      <c r="O646" s="13">
        <v>723.61</v>
      </c>
    </row>
    <row r="647" ht="143.25" customHeight="1" spans="1:15">
      <c r="A647" s="10">
        <v>541</v>
      </c>
      <c r="B647" s="12" t="s">
        <v>437</v>
      </c>
      <c r="C647" s="12" t="s">
        <v>418</v>
      </c>
      <c r="D647" s="12"/>
      <c r="E647" s="12" t="s">
        <v>1312</v>
      </c>
      <c r="F647" s="30" t="s">
        <v>249</v>
      </c>
      <c r="G647" s="13">
        <v>53.8</v>
      </c>
      <c r="H647" s="13"/>
      <c r="I647" s="32"/>
      <c r="J647" s="57">
        <f t="shared" si="59"/>
        <v>0</v>
      </c>
      <c r="O647" s="13">
        <v>723.61</v>
      </c>
    </row>
    <row r="648" ht="156" customHeight="1" spans="1:15">
      <c r="A648" s="10">
        <v>542</v>
      </c>
      <c r="B648" s="12" t="s">
        <v>337</v>
      </c>
      <c r="C648" s="12" t="s">
        <v>338</v>
      </c>
      <c r="D648" s="12"/>
      <c r="E648" s="12" t="s">
        <v>1313</v>
      </c>
      <c r="F648" s="30" t="s">
        <v>249</v>
      </c>
      <c r="G648" s="13">
        <v>98.6</v>
      </c>
      <c r="H648" s="13"/>
      <c r="I648" s="32"/>
      <c r="J648" s="57">
        <f t="shared" si="59"/>
        <v>0</v>
      </c>
      <c r="O648" s="13">
        <v>591.68</v>
      </c>
    </row>
    <row r="649" ht="28.5" customHeight="1" spans="1:15">
      <c r="A649" s="10">
        <v>543</v>
      </c>
      <c r="B649" s="12" t="s">
        <v>385</v>
      </c>
      <c r="C649" s="12" t="s">
        <v>386</v>
      </c>
      <c r="D649" s="12"/>
      <c r="E649" s="12" t="s">
        <v>1314</v>
      </c>
      <c r="F649" s="30" t="s">
        <v>249</v>
      </c>
      <c r="G649" s="13">
        <v>1404.1</v>
      </c>
      <c r="H649" s="13"/>
      <c r="I649" s="32"/>
      <c r="J649" s="57">
        <f t="shared" si="59"/>
        <v>0</v>
      </c>
      <c r="O649" s="13">
        <v>7.58</v>
      </c>
    </row>
    <row r="650" ht="92.25" customHeight="1" spans="1:15">
      <c r="A650" s="10">
        <v>544</v>
      </c>
      <c r="B650" s="12" t="s">
        <v>253</v>
      </c>
      <c r="C650" s="12" t="s">
        <v>254</v>
      </c>
      <c r="D650" s="12"/>
      <c r="E650" s="12" t="s">
        <v>255</v>
      </c>
      <c r="F650" s="30" t="s">
        <v>249</v>
      </c>
      <c r="G650" s="13">
        <v>1404.1</v>
      </c>
      <c r="H650" s="13"/>
      <c r="I650" s="32"/>
      <c r="J650" s="57">
        <f t="shared" si="59"/>
        <v>0</v>
      </c>
      <c r="O650" s="13">
        <v>57.29</v>
      </c>
    </row>
    <row r="651" ht="130.5" customHeight="1" spans="1:15">
      <c r="A651" s="10">
        <v>545</v>
      </c>
      <c r="B651" s="12" t="s">
        <v>1315</v>
      </c>
      <c r="C651" s="12" t="s">
        <v>1316</v>
      </c>
      <c r="D651" s="12"/>
      <c r="E651" s="12" t="s">
        <v>1317</v>
      </c>
      <c r="F651" s="30" t="s">
        <v>263</v>
      </c>
      <c r="G651" s="13">
        <v>80</v>
      </c>
      <c r="H651" s="13"/>
      <c r="I651" s="32"/>
      <c r="J651" s="57">
        <f t="shared" si="59"/>
        <v>0</v>
      </c>
      <c r="O651" s="13">
        <v>126.18</v>
      </c>
    </row>
    <row r="652" ht="54" customHeight="1" spans="1:15">
      <c r="A652" s="10">
        <v>546</v>
      </c>
      <c r="B652" s="12" t="s">
        <v>351</v>
      </c>
      <c r="C652" s="12" t="s">
        <v>352</v>
      </c>
      <c r="D652" s="12"/>
      <c r="E652" s="12" t="s">
        <v>1318</v>
      </c>
      <c r="F652" s="30" t="s">
        <v>336</v>
      </c>
      <c r="G652" s="13">
        <v>7.415</v>
      </c>
      <c r="H652" s="13"/>
      <c r="I652" s="32"/>
      <c r="J652" s="57">
        <f t="shared" si="59"/>
        <v>0</v>
      </c>
      <c r="O652" s="13">
        <v>4269.02</v>
      </c>
    </row>
    <row r="653" ht="117.75" customHeight="1" spans="1:15">
      <c r="A653" s="10">
        <v>547</v>
      </c>
      <c r="B653" s="12" t="s">
        <v>1319</v>
      </c>
      <c r="C653" s="12" t="s">
        <v>1320</v>
      </c>
      <c r="D653" s="12"/>
      <c r="E653" s="12" t="s">
        <v>1321</v>
      </c>
      <c r="F653" s="30" t="s">
        <v>249</v>
      </c>
      <c r="G653" s="13">
        <v>33.7</v>
      </c>
      <c r="H653" s="13"/>
      <c r="I653" s="32"/>
      <c r="J653" s="57">
        <f t="shared" si="59"/>
        <v>0</v>
      </c>
      <c r="O653" s="13">
        <v>724.55</v>
      </c>
    </row>
    <row r="654" ht="117.75" customHeight="1" spans="1:15">
      <c r="A654" s="10">
        <v>548</v>
      </c>
      <c r="B654" s="12" t="s">
        <v>1322</v>
      </c>
      <c r="C654" s="12" t="s">
        <v>1320</v>
      </c>
      <c r="D654" s="12"/>
      <c r="E654" s="12" t="s">
        <v>1323</v>
      </c>
      <c r="F654" s="30" t="s">
        <v>249</v>
      </c>
      <c r="G654" s="13">
        <v>2.4</v>
      </c>
      <c r="H654" s="13"/>
      <c r="I654" s="32"/>
      <c r="J654" s="57">
        <f t="shared" si="59"/>
        <v>0</v>
      </c>
      <c r="O654" s="13">
        <v>658.96</v>
      </c>
    </row>
    <row r="655" ht="41.25" customHeight="1" spans="1:15">
      <c r="A655" s="10">
        <v>549</v>
      </c>
      <c r="B655" s="12" t="s">
        <v>290</v>
      </c>
      <c r="C655" s="12" t="s">
        <v>291</v>
      </c>
      <c r="D655" s="12"/>
      <c r="E655" s="12" t="s">
        <v>1324</v>
      </c>
      <c r="F655" s="30" t="s">
        <v>263</v>
      </c>
      <c r="G655" s="13">
        <v>48.1</v>
      </c>
      <c r="H655" s="13"/>
      <c r="I655" s="32"/>
      <c r="J655" s="57">
        <f t="shared" si="59"/>
        <v>0</v>
      </c>
      <c r="O655" s="13">
        <v>14.25</v>
      </c>
    </row>
    <row r="656" ht="28.5" customHeight="1" spans="1:15">
      <c r="A656" s="10">
        <v>550</v>
      </c>
      <c r="B656" s="12" t="s">
        <v>1325</v>
      </c>
      <c r="C656" s="12" t="s">
        <v>1326</v>
      </c>
      <c r="D656" s="12"/>
      <c r="E656" s="12" t="s">
        <v>1327</v>
      </c>
      <c r="F656" s="30" t="s">
        <v>263</v>
      </c>
      <c r="G656" s="13">
        <v>285.1</v>
      </c>
      <c r="H656" s="13"/>
      <c r="I656" s="32"/>
      <c r="J656" s="57">
        <f t="shared" si="59"/>
        <v>0</v>
      </c>
      <c r="O656" s="13">
        <v>126.58</v>
      </c>
    </row>
    <row r="657" ht="41.25" customHeight="1" spans="1:15">
      <c r="A657" s="10">
        <v>551</v>
      </c>
      <c r="B657" s="12" t="s">
        <v>1328</v>
      </c>
      <c r="C657" s="12" t="s">
        <v>1329</v>
      </c>
      <c r="D657" s="12"/>
      <c r="E657" s="12" t="s">
        <v>1330</v>
      </c>
      <c r="F657" s="30" t="s">
        <v>297</v>
      </c>
      <c r="G657" s="13">
        <v>206.2</v>
      </c>
      <c r="H657" s="13"/>
      <c r="I657" s="32"/>
      <c r="J657" s="57">
        <f t="shared" si="59"/>
        <v>0</v>
      </c>
      <c r="O657" s="13">
        <v>28.05</v>
      </c>
    </row>
    <row r="658" ht="117.75" customHeight="1" spans="1:15">
      <c r="A658" s="10">
        <v>552</v>
      </c>
      <c r="B658" s="12" t="s">
        <v>440</v>
      </c>
      <c r="C658" s="12" t="s">
        <v>361</v>
      </c>
      <c r="D658" s="12"/>
      <c r="E658" s="12" t="s">
        <v>1323</v>
      </c>
      <c r="F658" s="30" t="s">
        <v>297</v>
      </c>
      <c r="G658" s="13">
        <v>11.9</v>
      </c>
      <c r="H658" s="13"/>
      <c r="I658" s="32"/>
      <c r="J658" s="57">
        <f t="shared" si="59"/>
        <v>0</v>
      </c>
      <c r="O658" s="13">
        <v>652.51</v>
      </c>
    </row>
    <row r="659" ht="117.75" customHeight="1" spans="1:15">
      <c r="A659" s="10">
        <v>553</v>
      </c>
      <c r="B659" s="12" t="s">
        <v>363</v>
      </c>
      <c r="C659" s="12" t="s">
        <v>338</v>
      </c>
      <c r="D659" s="12"/>
      <c r="E659" s="12" t="s">
        <v>1321</v>
      </c>
      <c r="F659" s="30" t="s">
        <v>249</v>
      </c>
      <c r="G659" s="13">
        <v>3.6</v>
      </c>
      <c r="H659" s="13"/>
      <c r="I659" s="32"/>
      <c r="J659" s="57">
        <f t="shared" si="59"/>
        <v>0</v>
      </c>
      <c r="O659" s="13">
        <v>632.83</v>
      </c>
    </row>
    <row r="660" ht="54" customHeight="1" spans="1:15">
      <c r="A660" s="10">
        <v>554</v>
      </c>
      <c r="B660" s="12" t="s">
        <v>366</v>
      </c>
      <c r="C660" s="12" t="s">
        <v>352</v>
      </c>
      <c r="D660" s="12"/>
      <c r="E660" s="12" t="s">
        <v>1331</v>
      </c>
      <c r="F660" s="30" t="s">
        <v>336</v>
      </c>
      <c r="G660" s="13">
        <v>2.899</v>
      </c>
      <c r="H660" s="13"/>
      <c r="I660" s="32"/>
      <c r="J660" s="57">
        <f t="shared" si="59"/>
        <v>0</v>
      </c>
      <c r="O660" s="13">
        <v>4269.02</v>
      </c>
    </row>
    <row r="661" ht="66.75" customHeight="1" spans="1:15">
      <c r="A661" s="10">
        <v>555</v>
      </c>
      <c r="B661" s="12" t="s">
        <v>368</v>
      </c>
      <c r="C661" s="12" t="s">
        <v>352</v>
      </c>
      <c r="D661" s="12"/>
      <c r="E661" s="12" t="s">
        <v>1332</v>
      </c>
      <c r="F661" s="30" t="s">
        <v>336</v>
      </c>
      <c r="G661" s="13">
        <v>0.099</v>
      </c>
      <c r="H661" s="13"/>
      <c r="I661" s="32"/>
      <c r="J661" s="57">
        <f t="shared" si="59"/>
        <v>0</v>
      </c>
      <c r="O661" s="13">
        <v>4736.37</v>
      </c>
    </row>
    <row r="662" ht="130.5" customHeight="1" spans="1:15">
      <c r="A662" s="10">
        <v>556</v>
      </c>
      <c r="B662" s="12" t="s">
        <v>380</v>
      </c>
      <c r="C662" s="12" t="s">
        <v>381</v>
      </c>
      <c r="D662" s="12"/>
      <c r="E662" s="12" t="s">
        <v>1333</v>
      </c>
      <c r="F662" s="30" t="s">
        <v>336</v>
      </c>
      <c r="G662" s="13">
        <v>192</v>
      </c>
      <c r="H662" s="13"/>
      <c r="I662" s="32"/>
      <c r="J662" s="57">
        <f t="shared" si="59"/>
        <v>0</v>
      </c>
      <c r="O662" s="13">
        <v>908.16</v>
      </c>
    </row>
    <row r="663" ht="92.25" customHeight="1" spans="1:15">
      <c r="A663" s="10">
        <v>557</v>
      </c>
      <c r="B663" s="12" t="s">
        <v>268</v>
      </c>
      <c r="C663" s="12" t="s">
        <v>269</v>
      </c>
      <c r="D663" s="12"/>
      <c r="E663" s="12" t="s">
        <v>1334</v>
      </c>
      <c r="F663" s="30" t="s">
        <v>249</v>
      </c>
      <c r="G663" s="13">
        <v>385</v>
      </c>
      <c r="H663" s="13"/>
      <c r="I663" s="32"/>
      <c r="J663" s="57">
        <f t="shared" si="59"/>
        <v>0</v>
      </c>
      <c r="O663" s="13">
        <v>106.44</v>
      </c>
    </row>
    <row r="664" ht="92.25" customHeight="1" spans="1:15">
      <c r="A664" s="10">
        <v>558</v>
      </c>
      <c r="B664" s="12" t="s">
        <v>1335</v>
      </c>
      <c r="C664" s="12" t="s">
        <v>269</v>
      </c>
      <c r="D664" s="12"/>
      <c r="E664" s="12" t="s">
        <v>1336</v>
      </c>
      <c r="F664" s="30" t="s">
        <v>249</v>
      </c>
      <c r="G664" s="13">
        <v>258</v>
      </c>
      <c r="H664" s="13"/>
      <c r="I664" s="32"/>
      <c r="J664" s="57">
        <f t="shared" si="59"/>
        <v>0</v>
      </c>
      <c r="O664" s="13">
        <v>167.49</v>
      </c>
    </row>
    <row r="665" ht="41.25" customHeight="1" spans="1:15">
      <c r="A665" s="10"/>
      <c r="B665" s="12"/>
      <c r="C665" s="53" t="s">
        <v>1337</v>
      </c>
      <c r="D665" s="53"/>
      <c r="E665" s="53"/>
      <c r="F665" s="50"/>
      <c r="G665" s="53"/>
      <c r="H665" s="53"/>
      <c r="I665" s="54"/>
      <c r="J665" s="55">
        <f>ROUND(J666,0)</f>
        <v>0</v>
      </c>
      <c r="O665" s="53"/>
    </row>
    <row r="666" ht="15.75" customHeight="1" spans="1:15">
      <c r="A666" s="10"/>
      <c r="B666" s="12"/>
      <c r="C666" s="53" t="s">
        <v>241</v>
      </c>
      <c r="D666" s="53"/>
      <c r="E666" s="53"/>
      <c r="F666" s="50"/>
      <c r="G666" s="53"/>
      <c r="H666" s="53"/>
      <c r="I666" s="54"/>
      <c r="J666" s="55">
        <f>ROUND(J667+J670+J674+J677+J679+J681,0)</f>
        <v>0</v>
      </c>
      <c r="O666" s="53"/>
    </row>
    <row r="667" ht="15.75" customHeight="1" spans="1:15">
      <c r="A667" s="10"/>
      <c r="B667" s="12"/>
      <c r="C667" s="53" t="s">
        <v>1338</v>
      </c>
      <c r="D667" s="53"/>
      <c r="E667" s="53"/>
      <c r="F667" s="50"/>
      <c r="G667" s="53"/>
      <c r="H667" s="53"/>
      <c r="I667" s="54"/>
      <c r="J667" s="55">
        <f>ROUND(SUM(J668:J669),0)</f>
        <v>0</v>
      </c>
      <c r="O667" s="53"/>
    </row>
    <row r="668" ht="117.75" customHeight="1" spans="1:15">
      <c r="A668" s="10">
        <v>559</v>
      </c>
      <c r="B668" s="12" t="s">
        <v>496</v>
      </c>
      <c r="C668" s="12" t="s">
        <v>1339</v>
      </c>
      <c r="D668" s="12"/>
      <c r="E668" s="12" t="s">
        <v>1340</v>
      </c>
      <c r="F668" s="30" t="s">
        <v>263</v>
      </c>
      <c r="G668" s="13">
        <v>700</v>
      </c>
      <c r="H668" s="13"/>
      <c r="I668" s="32"/>
      <c r="J668" s="57">
        <f t="shared" ref="J668:J673" si="60">ROUND(G668*ROUND(I668,2),0)</f>
        <v>0</v>
      </c>
      <c r="O668" s="13">
        <v>1100.93</v>
      </c>
    </row>
    <row r="669" ht="143.25" customHeight="1" spans="1:15">
      <c r="A669" s="10">
        <v>560</v>
      </c>
      <c r="B669" s="12" t="s">
        <v>268</v>
      </c>
      <c r="C669" s="12" t="s">
        <v>269</v>
      </c>
      <c r="D669" s="12"/>
      <c r="E669" s="12" t="s">
        <v>1341</v>
      </c>
      <c r="F669" s="30" t="s">
        <v>249</v>
      </c>
      <c r="G669" s="13">
        <v>124</v>
      </c>
      <c r="H669" s="13"/>
      <c r="I669" s="32"/>
      <c r="J669" s="57">
        <f t="shared" si="60"/>
        <v>0</v>
      </c>
      <c r="O669" s="13">
        <v>174.33</v>
      </c>
    </row>
    <row r="670" ht="15.75" customHeight="1" spans="1:15">
      <c r="A670" s="10"/>
      <c r="B670" s="12"/>
      <c r="C670" s="53" t="s">
        <v>1342</v>
      </c>
      <c r="D670" s="53"/>
      <c r="E670" s="53"/>
      <c r="F670" s="50"/>
      <c r="G670" s="53"/>
      <c r="H670" s="53"/>
      <c r="I670" s="54"/>
      <c r="J670" s="55">
        <f>ROUND(SUM(J671:J673),0)</f>
        <v>0</v>
      </c>
      <c r="O670" s="53"/>
    </row>
    <row r="671" ht="117.75" customHeight="1" spans="1:15">
      <c r="A671" s="10">
        <v>561</v>
      </c>
      <c r="B671" s="12" t="s">
        <v>499</v>
      </c>
      <c r="C671" s="12" t="s">
        <v>1339</v>
      </c>
      <c r="D671" s="12"/>
      <c r="E671" s="12" t="s">
        <v>1340</v>
      </c>
      <c r="F671" s="30" t="s">
        <v>263</v>
      </c>
      <c r="G671" s="13">
        <v>799</v>
      </c>
      <c r="H671" s="13"/>
      <c r="I671" s="32"/>
      <c r="J671" s="57">
        <f t="shared" si="60"/>
        <v>0</v>
      </c>
      <c r="O671" s="13">
        <v>940.98</v>
      </c>
    </row>
    <row r="672" ht="130.5" customHeight="1" spans="1:15">
      <c r="A672" s="10">
        <v>562</v>
      </c>
      <c r="B672" s="12" t="s">
        <v>1335</v>
      </c>
      <c r="C672" s="12" t="s">
        <v>269</v>
      </c>
      <c r="D672" s="12"/>
      <c r="E672" s="12" t="s">
        <v>1343</v>
      </c>
      <c r="F672" s="30" t="s">
        <v>249</v>
      </c>
      <c r="G672" s="13">
        <v>1088</v>
      </c>
      <c r="H672" s="13"/>
      <c r="I672" s="32"/>
      <c r="J672" s="57">
        <f t="shared" si="60"/>
        <v>0</v>
      </c>
      <c r="O672" s="13">
        <v>58.68</v>
      </c>
    </row>
    <row r="673" ht="143.25" customHeight="1" spans="1:15">
      <c r="A673" s="10">
        <v>563</v>
      </c>
      <c r="B673" s="12" t="s">
        <v>1344</v>
      </c>
      <c r="C673" s="12" t="s">
        <v>269</v>
      </c>
      <c r="D673" s="12"/>
      <c r="E673" s="12" t="s">
        <v>1345</v>
      </c>
      <c r="F673" s="30" t="s">
        <v>249</v>
      </c>
      <c r="G673" s="13">
        <v>566</v>
      </c>
      <c r="H673" s="13"/>
      <c r="I673" s="32"/>
      <c r="J673" s="57">
        <f t="shared" si="60"/>
        <v>0</v>
      </c>
      <c r="O673" s="13">
        <v>174.39</v>
      </c>
    </row>
    <row r="674" ht="15.75" customHeight="1" spans="1:15">
      <c r="A674" s="10"/>
      <c r="B674" s="12"/>
      <c r="C674" s="53" t="s">
        <v>1346</v>
      </c>
      <c r="D674" s="53"/>
      <c r="E674" s="53"/>
      <c r="F674" s="50"/>
      <c r="G674" s="53"/>
      <c r="H674" s="53"/>
      <c r="I674" s="54"/>
      <c r="J674" s="55">
        <f>ROUND(SUM(J675:J676),0)</f>
        <v>0</v>
      </c>
      <c r="O674" s="53"/>
    </row>
    <row r="675" ht="143.25" customHeight="1" spans="1:15">
      <c r="A675" s="10">
        <v>564</v>
      </c>
      <c r="B675" s="12" t="s">
        <v>1347</v>
      </c>
      <c r="C675" s="12" t="s">
        <v>269</v>
      </c>
      <c r="D675" s="12"/>
      <c r="E675" s="12" t="s">
        <v>1345</v>
      </c>
      <c r="F675" s="30" t="s">
        <v>249</v>
      </c>
      <c r="G675" s="13">
        <v>34</v>
      </c>
      <c r="H675" s="13"/>
      <c r="I675" s="32"/>
      <c r="J675" s="57">
        <f t="shared" ref="J675:J678" si="61">ROUND(G675*ROUND(I675,2),0)</f>
        <v>0</v>
      </c>
      <c r="O675" s="13">
        <v>176.46</v>
      </c>
    </row>
    <row r="676" ht="105" customHeight="1" spans="1:15">
      <c r="A676" s="10">
        <v>565</v>
      </c>
      <c r="B676" s="12" t="s">
        <v>1348</v>
      </c>
      <c r="C676" s="12" t="s">
        <v>1349</v>
      </c>
      <c r="D676" s="12"/>
      <c r="E676" s="12" t="s">
        <v>1350</v>
      </c>
      <c r="F676" s="30" t="s">
        <v>336</v>
      </c>
      <c r="G676" s="13">
        <v>270</v>
      </c>
      <c r="H676" s="13"/>
      <c r="I676" s="32"/>
      <c r="J676" s="57">
        <f t="shared" si="61"/>
        <v>0</v>
      </c>
      <c r="O676" s="13">
        <v>-889.19</v>
      </c>
    </row>
    <row r="677" ht="28.5" customHeight="1" spans="1:15">
      <c r="A677" s="10"/>
      <c r="B677" s="12"/>
      <c r="C677" s="53" t="s">
        <v>1351</v>
      </c>
      <c r="D677" s="53"/>
      <c r="E677" s="53"/>
      <c r="F677" s="50"/>
      <c r="G677" s="53"/>
      <c r="H677" s="53"/>
      <c r="I677" s="54"/>
      <c r="J677" s="55">
        <f>ROUND(J678,0)</f>
        <v>0</v>
      </c>
      <c r="O677" s="53"/>
    </row>
    <row r="678" ht="143.25" customHeight="1" spans="1:15">
      <c r="A678" s="10">
        <v>566</v>
      </c>
      <c r="B678" s="12" t="s">
        <v>1352</v>
      </c>
      <c r="C678" s="12" t="s">
        <v>269</v>
      </c>
      <c r="D678" s="12"/>
      <c r="E678" s="12" t="s">
        <v>1353</v>
      </c>
      <c r="F678" s="30" t="s">
        <v>249</v>
      </c>
      <c r="G678" s="13">
        <v>54.08</v>
      </c>
      <c r="H678" s="13"/>
      <c r="I678" s="32"/>
      <c r="J678" s="57">
        <f t="shared" si="61"/>
        <v>0</v>
      </c>
      <c r="O678" s="13">
        <v>39.89</v>
      </c>
    </row>
    <row r="679" ht="28.5" customHeight="1" spans="1:15">
      <c r="A679" s="10"/>
      <c r="B679" s="12"/>
      <c r="C679" s="53" t="s">
        <v>1354</v>
      </c>
      <c r="D679" s="53"/>
      <c r="E679" s="53"/>
      <c r="F679" s="50"/>
      <c r="G679" s="53"/>
      <c r="H679" s="53"/>
      <c r="I679" s="54"/>
      <c r="J679" s="55">
        <f>ROUND(J680,0)</f>
        <v>0</v>
      </c>
      <c r="O679" s="53"/>
    </row>
    <row r="680" ht="143.25" customHeight="1" spans="1:15">
      <c r="A680" s="10">
        <v>567</v>
      </c>
      <c r="B680" s="12" t="s">
        <v>1355</v>
      </c>
      <c r="C680" s="12" t="s">
        <v>269</v>
      </c>
      <c r="D680" s="12"/>
      <c r="E680" s="12" t="s">
        <v>1353</v>
      </c>
      <c r="F680" s="30" t="s">
        <v>249</v>
      </c>
      <c r="G680" s="13">
        <v>54.08</v>
      </c>
      <c r="H680" s="13"/>
      <c r="I680" s="32"/>
      <c r="J680" s="57">
        <f>ROUND(G680*ROUND(I680,2),0)</f>
        <v>0</v>
      </c>
      <c r="O680" s="13">
        <v>39.89</v>
      </c>
    </row>
    <row r="681" ht="28.5" customHeight="1" spans="1:15">
      <c r="A681" s="10"/>
      <c r="B681" s="12"/>
      <c r="C681" s="53" t="s">
        <v>1356</v>
      </c>
      <c r="D681" s="53"/>
      <c r="E681" s="53"/>
      <c r="F681" s="50"/>
      <c r="G681" s="53"/>
      <c r="H681" s="53"/>
      <c r="I681" s="54"/>
      <c r="J681" s="55">
        <f>ROUND(J682,0)</f>
        <v>0</v>
      </c>
      <c r="O681" s="53"/>
    </row>
    <row r="682" ht="143.25" customHeight="1" spans="1:15">
      <c r="A682" s="10">
        <v>568</v>
      </c>
      <c r="B682" s="12" t="s">
        <v>1357</v>
      </c>
      <c r="C682" s="12" t="s">
        <v>269</v>
      </c>
      <c r="D682" s="12"/>
      <c r="E682" s="12" t="s">
        <v>1353</v>
      </c>
      <c r="F682" s="30" t="s">
        <v>249</v>
      </c>
      <c r="G682" s="13">
        <v>54.08</v>
      </c>
      <c r="H682" s="13"/>
      <c r="I682" s="32"/>
      <c r="J682" s="57">
        <f>ROUND(G682*ROUND(I682,2),0)</f>
        <v>0</v>
      </c>
      <c r="O682" s="13">
        <v>39.89</v>
      </c>
    </row>
    <row r="683" ht="41.25" customHeight="1" spans="1:15">
      <c r="A683" s="10"/>
      <c r="B683" s="12"/>
      <c r="C683" s="53" t="s">
        <v>1358</v>
      </c>
      <c r="D683" s="53"/>
      <c r="E683" s="53"/>
      <c r="F683" s="50"/>
      <c r="G683" s="53"/>
      <c r="H683" s="53"/>
      <c r="I683" s="54"/>
      <c r="J683" s="55">
        <f>ROUND(J684,0)</f>
        <v>0</v>
      </c>
      <c r="O683" s="53"/>
    </row>
    <row r="684" ht="15.75" customHeight="1" spans="1:15">
      <c r="A684" s="10"/>
      <c r="B684" s="12"/>
      <c r="C684" s="53" t="s">
        <v>241</v>
      </c>
      <c r="D684" s="53"/>
      <c r="E684" s="53"/>
      <c r="F684" s="50"/>
      <c r="G684" s="53"/>
      <c r="H684" s="53"/>
      <c r="I684" s="54"/>
      <c r="J684" s="55">
        <f>ROUND(J685,0)</f>
        <v>0</v>
      </c>
      <c r="O684" s="53"/>
    </row>
    <row r="685" ht="28.5" customHeight="1" spans="1:15">
      <c r="A685" s="10"/>
      <c r="B685" s="12"/>
      <c r="C685" s="53" t="s">
        <v>1359</v>
      </c>
      <c r="D685" s="53"/>
      <c r="E685" s="53"/>
      <c r="F685" s="50"/>
      <c r="G685" s="53"/>
      <c r="H685" s="53"/>
      <c r="I685" s="54"/>
      <c r="J685" s="55">
        <f>ROUND(J686+J701+J709+J714+J716+J741+J743,0)</f>
        <v>0</v>
      </c>
      <c r="O685" s="53"/>
    </row>
    <row r="686" ht="15.75" customHeight="1" spans="1:15">
      <c r="A686" s="10"/>
      <c r="B686" s="12"/>
      <c r="C686" s="53" t="s">
        <v>1360</v>
      </c>
      <c r="D686" s="53"/>
      <c r="E686" s="53"/>
      <c r="F686" s="50"/>
      <c r="G686" s="53"/>
      <c r="H686" s="53"/>
      <c r="I686" s="54"/>
      <c r="J686" s="55">
        <f>ROUND(SUM(J687:J700),0)</f>
        <v>0</v>
      </c>
      <c r="O686" s="53"/>
    </row>
    <row r="687" ht="92.25" customHeight="1" spans="1:15">
      <c r="A687" s="10">
        <v>569</v>
      </c>
      <c r="B687" s="12" t="s">
        <v>1361</v>
      </c>
      <c r="C687" s="12" t="s">
        <v>378</v>
      </c>
      <c r="D687" s="12"/>
      <c r="E687" s="12" t="s">
        <v>1362</v>
      </c>
      <c r="F687" s="30" t="s">
        <v>249</v>
      </c>
      <c r="G687" s="13">
        <v>21.6</v>
      </c>
      <c r="H687" s="13"/>
      <c r="I687" s="32"/>
      <c r="J687" s="57">
        <f t="shared" ref="J687:J700" si="62">ROUND(G687*ROUND(I687,2),0)</f>
        <v>0</v>
      </c>
      <c r="O687" s="13">
        <v>599.95</v>
      </c>
    </row>
    <row r="688" ht="79.5" customHeight="1" spans="1:15">
      <c r="A688" s="10">
        <v>570</v>
      </c>
      <c r="B688" s="12" t="s">
        <v>1363</v>
      </c>
      <c r="C688" s="12" t="s">
        <v>1364</v>
      </c>
      <c r="D688" s="12"/>
      <c r="E688" s="12" t="s">
        <v>1365</v>
      </c>
      <c r="F688" s="30" t="s">
        <v>249</v>
      </c>
      <c r="G688" s="13">
        <v>354.4</v>
      </c>
      <c r="H688" s="13"/>
      <c r="I688" s="32"/>
      <c r="J688" s="57">
        <f t="shared" si="62"/>
        <v>0</v>
      </c>
      <c r="O688" s="13">
        <v>673.68</v>
      </c>
    </row>
    <row r="689" ht="79.5" customHeight="1" spans="1:15">
      <c r="A689" s="10">
        <v>571</v>
      </c>
      <c r="B689" s="12" t="s">
        <v>1366</v>
      </c>
      <c r="C689" s="12" t="s">
        <v>1367</v>
      </c>
      <c r="D689" s="12"/>
      <c r="E689" s="12" t="s">
        <v>1368</v>
      </c>
      <c r="F689" s="30" t="s">
        <v>249</v>
      </c>
      <c r="G689" s="13">
        <v>20.1</v>
      </c>
      <c r="H689" s="13"/>
      <c r="I689" s="32"/>
      <c r="J689" s="57">
        <f t="shared" si="62"/>
        <v>0</v>
      </c>
      <c r="O689" s="13">
        <v>904.76</v>
      </c>
    </row>
    <row r="690" ht="28.5" customHeight="1" spans="1:15">
      <c r="A690" s="10">
        <v>572</v>
      </c>
      <c r="B690" s="12" t="s">
        <v>446</v>
      </c>
      <c r="C690" s="12" t="s">
        <v>352</v>
      </c>
      <c r="D690" s="12"/>
      <c r="E690" s="12" t="s">
        <v>1369</v>
      </c>
      <c r="F690" s="30" t="s">
        <v>336</v>
      </c>
      <c r="G690" s="13">
        <v>44.499</v>
      </c>
      <c r="H690" s="13"/>
      <c r="I690" s="32"/>
      <c r="J690" s="57">
        <f t="shared" si="62"/>
        <v>0</v>
      </c>
      <c r="O690" s="13">
        <v>4269.02</v>
      </c>
    </row>
    <row r="691" ht="28.5" customHeight="1" spans="1:15">
      <c r="A691" s="10">
        <v>573</v>
      </c>
      <c r="B691" s="12" t="s">
        <v>1370</v>
      </c>
      <c r="C691" s="12" t="s">
        <v>1371</v>
      </c>
      <c r="D691" s="12"/>
      <c r="E691" s="12" t="s">
        <v>1372</v>
      </c>
      <c r="F691" s="30" t="s">
        <v>336</v>
      </c>
      <c r="G691" s="13">
        <v>3.482</v>
      </c>
      <c r="H691" s="13"/>
      <c r="I691" s="32"/>
      <c r="J691" s="57">
        <f t="shared" si="62"/>
        <v>0</v>
      </c>
      <c r="O691" s="13">
        <v>4919.63</v>
      </c>
    </row>
    <row r="692" ht="296.25" customHeight="1" spans="1:15">
      <c r="A692" s="10">
        <v>574</v>
      </c>
      <c r="B692" s="12" t="s">
        <v>1373</v>
      </c>
      <c r="C692" s="12" t="s">
        <v>1374</v>
      </c>
      <c r="D692" s="12"/>
      <c r="E692" s="12" t="s">
        <v>1375</v>
      </c>
      <c r="F692" s="30" t="s">
        <v>297</v>
      </c>
      <c r="G692" s="13">
        <v>552</v>
      </c>
      <c r="H692" s="13"/>
      <c r="I692" s="32"/>
      <c r="J692" s="57">
        <f t="shared" si="62"/>
        <v>0</v>
      </c>
      <c r="O692" s="13">
        <v>1410.3</v>
      </c>
    </row>
    <row r="693" ht="296.25" customHeight="1" spans="1:15">
      <c r="A693" s="10">
        <v>575</v>
      </c>
      <c r="B693" s="12" t="s">
        <v>1376</v>
      </c>
      <c r="C693" s="12" t="s">
        <v>1374</v>
      </c>
      <c r="D693" s="12"/>
      <c r="E693" s="12" t="s">
        <v>1377</v>
      </c>
      <c r="F693" s="30" t="s">
        <v>297</v>
      </c>
      <c r="G693" s="13">
        <v>67.8</v>
      </c>
      <c r="H693" s="13"/>
      <c r="I693" s="32"/>
      <c r="J693" s="57">
        <f t="shared" si="62"/>
        <v>0</v>
      </c>
      <c r="O693" s="13">
        <v>1963.62</v>
      </c>
    </row>
    <row r="694" ht="296.25" customHeight="1" spans="1:15">
      <c r="A694" s="10">
        <v>576</v>
      </c>
      <c r="B694" s="12" t="s">
        <v>1378</v>
      </c>
      <c r="C694" s="12" t="s">
        <v>1374</v>
      </c>
      <c r="D694" s="12"/>
      <c r="E694" s="12" t="s">
        <v>1379</v>
      </c>
      <c r="F694" s="30" t="s">
        <v>297</v>
      </c>
      <c r="G694" s="13">
        <v>396</v>
      </c>
      <c r="H694" s="13"/>
      <c r="I694" s="32"/>
      <c r="J694" s="57">
        <f t="shared" si="62"/>
        <v>0</v>
      </c>
      <c r="O694" s="13">
        <v>3233.36</v>
      </c>
    </row>
    <row r="695" ht="28.5" customHeight="1" spans="1:15">
      <c r="A695" s="10">
        <v>577</v>
      </c>
      <c r="B695" s="12" t="s">
        <v>1380</v>
      </c>
      <c r="C695" s="12" t="s">
        <v>1381</v>
      </c>
      <c r="D695" s="12"/>
      <c r="E695" s="12" t="s">
        <v>1382</v>
      </c>
      <c r="F695" s="30" t="s">
        <v>336</v>
      </c>
      <c r="G695" s="13">
        <v>17.095</v>
      </c>
      <c r="H695" s="13"/>
      <c r="I695" s="32"/>
      <c r="J695" s="57">
        <f t="shared" si="62"/>
        <v>0</v>
      </c>
      <c r="O695" s="13">
        <v>4655.21</v>
      </c>
    </row>
    <row r="696" ht="28.5" customHeight="1" spans="1:15">
      <c r="A696" s="10">
        <v>578</v>
      </c>
      <c r="B696" s="12" t="s">
        <v>1383</v>
      </c>
      <c r="C696" s="12" t="s">
        <v>1381</v>
      </c>
      <c r="D696" s="12"/>
      <c r="E696" s="12" t="s">
        <v>1372</v>
      </c>
      <c r="F696" s="30" t="s">
        <v>336</v>
      </c>
      <c r="G696" s="13">
        <v>102.527</v>
      </c>
      <c r="H696" s="13"/>
      <c r="I696" s="32"/>
      <c r="J696" s="57">
        <f t="shared" si="62"/>
        <v>0</v>
      </c>
      <c r="O696" s="13">
        <v>4533.99</v>
      </c>
    </row>
    <row r="697" ht="41.25" customHeight="1" spans="1:15">
      <c r="A697" s="10">
        <v>579</v>
      </c>
      <c r="B697" s="12" t="s">
        <v>1384</v>
      </c>
      <c r="C697" s="12" t="s">
        <v>1385</v>
      </c>
      <c r="D697" s="12"/>
      <c r="E697" s="12" t="s">
        <v>1386</v>
      </c>
      <c r="F697" s="30" t="s">
        <v>336</v>
      </c>
      <c r="G697" s="13">
        <v>8.976</v>
      </c>
      <c r="H697" s="13"/>
      <c r="I697" s="32"/>
      <c r="J697" s="57">
        <f t="shared" si="62"/>
        <v>0</v>
      </c>
      <c r="O697" s="13">
        <v>6042.71</v>
      </c>
    </row>
    <row r="698" ht="92.25" customHeight="1" spans="1:15">
      <c r="A698" s="10">
        <v>580</v>
      </c>
      <c r="B698" s="12" t="s">
        <v>1387</v>
      </c>
      <c r="C698" s="12" t="s">
        <v>1388</v>
      </c>
      <c r="D698" s="12"/>
      <c r="E698" s="12" t="s">
        <v>1389</v>
      </c>
      <c r="F698" s="30" t="s">
        <v>249</v>
      </c>
      <c r="G698" s="13">
        <v>990.3</v>
      </c>
      <c r="H698" s="13"/>
      <c r="I698" s="32"/>
      <c r="J698" s="57">
        <f t="shared" si="62"/>
        <v>0</v>
      </c>
      <c r="O698" s="13">
        <v>5.72</v>
      </c>
    </row>
    <row r="699" ht="41.25" customHeight="1" spans="1:15">
      <c r="A699" s="10">
        <v>581</v>
      </c>
      <c r="B699" s="12" t="s">
        <v>429</v>
      </c>
      <c r="C699" s="12" t="s">
        <v>414</v>
      </c>
      <c r="D699" s="12"/>
      <c r="E699" s="12" t="s">
        <v>1390</v>
      </c>
      <c r="F699" s="30" t="s">
        <v>249</v>
      </c>
      <c r="G699" s="13">
        <v>594.2</v>
      </c>
      <c r="H699" s="13"/>
      <c r="I699" s="32"/>
      <c r="J699" s="57">
        <f t="shared" si="62"/>
        <v>0</v>
      </c>
      <c r="O699" s="13">
        <v>15.16</v>
      </c>
    </row>
    <row r="700" ht="92.25" customHeight="1" spans="1:15">
      <c r="A700" s="10">
        <v>582</v>
      </c>
      <c r="B700" s="12" t="s">
        <v>1197</v>
      </c>
      <c r="C700" s="12" t="s">
        <v>254</v>
      </c>
      <c r="D700" s="12"/>
      <c r="E700" s="12" t="s">
        <v>255</v>
      </c>
      <c r="F700" s="30" t="s">
        <v>249</v>
      </c>
      <c r="G700" s="13">
        <v>306.97</v>
      </c>
      <c r="H700" s="13"/>
      <c r="I700" s="32"/>
      <c r="J700" s="57">
        <f t="shared" si="62"/>
        <v>0</v>
      </c>
      <c r="O700" s="13">
        <v>24.51</v>
      </c>
    </row>
    <row r="701" ht="15.75" customHeight="1" spans="1:15">
      <c r="A701" s="10"/>
      <c r="B701" s="12"/>
      <c r="C701" s="53" t="s">
        <v>1391</v>
      </c>
      <c r="D701" s="53"/>
      <c r="E701" s="53"/>
      <c r="F701" s="50"/>
      <c r="G701" s="53"/>
      <c r="H701" s="53"/>
      <c r="I701" s="54"/>
      <c r="J701" s="55">
        <f>ROUND(SUM(J702:J708),0)</f>
        <v>0</v>
      </c>
      <c r="O701" s="53"/>
    </row>
    <row r="702" ht="79.5" customHeight="1" spans="1:15">
      <c r="A702" s="10">
        <v>583</v>
      </c>
      <c r="B702" s="12" t="s">
        <v>1392</v>
      </c>
      <c r="C702" s="12" t="s">
        <v>1300</v>
      </c>
      <c r="D702" s="12"/>
      <c r="E702" s="12" t="s">
        <v>1393</v>
      </c>
      <c r="F702" s="30" t="s">
        <v>249</v>
      </c>
      <c r="G702" s="13">
        <v>140.4</v>
      </c>
      <c r="H702" s="13"/>
      <c r="I702" s="32"/>
      <c r="J702" s="57">
        <f t="shared" ref="J702:J708" si="63">ROUND(G702*ROUND(I702,2),0)</f>
        <v>0</v>
      </c>
      <c r="O702" s="13">
        <v>1029.14</v>
      </c>
    </row>
    <row r="703" ht="92.25" customHeight="1" spans="1:15">
      <c r="A703" s="10">
        <v>584</v>
      </c>
      <c r="B703" s="12" t="s">
        <v>1394</v>
      </c>
      <c r="C703" s="12" t="s">
        <v>1300</v>
      </c>
      <c r="D703" s="12"/>
      <c r="E703" s="12" t="s">
        <v>1395</v>
      </c>
      <c r="F703" s="30" t="s">
        <v>249</v>
      </c>
      <c r="G703" s="13">
        <v>20</v>
      </c>
      <c r="H703" s="13"/>
      <c r="I703" s="32"/>
      <c r="J703" s="57">
        <f t="shared" si="63"/>
        <v>0</v>
      </c>
      <c r="O703" s="13">
        <v>943.74</v>
      </c>
    </row>
    <row r="704" ht="92.25" customHeight="1" spans="1:15">
      <c r="A704" s="10">
        <v>585</v>
      </c>
      <c r="B704" s="12" t="s">
        <v>1396</v>
      </c>
      <c r="C704" s="12" t="s">
        <v>1300</v>
      </c>
      <c r="D704" s="12"/>
      <c r="E704" s="12" t="s">
        <v>1397</v>
      </c>
      <c r="F704" s="30" t="s">
        <v>249</v>
      </c>
      <c r="G704" s="13">
        <v>62</v>
      </c>
      <c r="H704" s="13"/>
      <c r="I704" s="32"/>
      <c r="J704" s="57">
        <f t="shared" si="63"/>
        <v>0</v>
      </c>
      <c r="O704" s="13">
        <v>1022.72</v>
      </c>
    </row>
    <row r="705" ht="92.25" customHeight="1" spans="1:15">
      <c r="A705" s="10">
        <v>586</v>
      </c>
      <c r="B705" s="12" t="s">
        <v>1398</v>
      </c>
      <c r="C705" s="12" t="s">
        <v>1399</v>
      </c>
      <c r="D705" s="12"/>
      <c r="E705" s="12" t="s">
        <v>1400</v>
      </c>
      <c r="F705" s="30" t="s">
        <v>249</v>
      </c>
      <c r="G705" s="13">
        <v>317.4</v>
      </c>
      <c r="H705" s="13"/>
      <c r="I705" s="32"/>
      <c r="J705" s="57">
        <f t="shared" si="63"/>
        <v>0</v>
      </c>
      <c r="O705" s="13">
        <v>802.98</v>
      </c>
    </row>
    <row r="706" ht="92.25" customHeight="1" spans="1:15">
      <c r="A706" s="10">
        <v>587</v>
      </c>
      <c r="B706" s="12" t="s">
        <v>1401</v>
      </c>
      <c r="C706" s="12" t="s">
        <v>1399</v>
      </c>
      <c r="D706" s="12"/>
      <c r="E706" s="12" t="s">
        <v>1402</v>
      </c>
      <c r="F706" s="30" t="s">
        <v>249</v>
      </c>
      <c r="G706" s="13">
        <v>3.9</v>
      </c>
      <c r="H706" s="13"/>
      <c r="I706" s="32"/>
      <c r="J706" s="57">
        <f t="shared" si="63"/>
        <v>0</v>
      </c>
      <c r="O706" s="13">
        <v>1183.28</v>
      </c>
    </row>
    <row r="707" ht="54" customHeight="1" spans="1:15">
      <c r="A707" s="10">
        <v>588</v>
      </c>
      <c r="B707" s="12" t="s">
        <v>1403</v>
      </c>
      <c r="C707" s="12" t="s">
        <v>352</v>
      </c>
      <c r="D707" s="12"/>
      <c r="E707" s="12" t="s">
        <v>1318</v>
      </c>
      <c r="F707" s="30" t="s">
        <v>336</v>
      </c>
      <c r="G707" s="13">
        <v>50.377</v>
      </c>
      <c r="H707" s="13"/>
      <c r="I707" s="32"/>
      <c r="J707" s="57">
        <f t="shared" si="63"/>
        <v>0</v>
      </c>
      <c r="O707" s="13">
        <v>4269.02</v>
      </c>
    </row>
    <row r="708" ht="66.75" customHeight="1" spans="1:15">
      <c r="A708" s="10">
        <v>589</v>
      </c>
      <c r="B708" s="12" t="s">
        <v>1404</v>
      </c>
      <c r="C708" s="12" t="s">
        <v>352</v>
      </c>
      <c r="D708" s="12"/>
      <c r="E708" s="12" t="s">
        <v>1332</v>
      </c>
      <c r="F708" s="30" t="s">
        <v>336</v>
      </c>
      <c r="G708" s="13">
        <v>1.571</v>
      </c>
      <c r="H708" s="13"/>
      <c r="I708" s="32"/>
      <c r="J708" s="57">
        <f t="shared" si="63"/>
        <v>0</v>
      </c>
      <c r="O708" s="13">
        <v>4736.37</v>
      </c>
    </row>
    <row r="709" ht="15.75" customHeight="1" spans="1:15">
      <c r="A709" s="10"/>
      <c r="B709" s="12"/>
      <c r="C709" s="53" t="s">
        <v>1405</v>
      </c>
      <c r="D709" s="53"/>
      <c r="E709" s="53"/>
      <c r="F709" s="50"/>
      <c r="G709" s="53"/>
      <c r="H709" s="53"/>
      <c r="I709" s="54"/>
      <c r="J709" s="55">
        <f>ROUND(SUM(J710:J713),0)</f>
        <v>0</v>
      </c>
      <c r="O709" s="53"/>
    </row>
    <row r="710" ht="105" customHeight="1" spans="1:15">
      <c r="A710" s="10">
        <v>590</v>
      </c>
      <c r="B710" s="12" t="s">
        <v>1406</v>
      </c>
      <c r="C710" s="12" t="s">
        <v>1407</v>
      </c>
      <c r="D710" s="12"/>
      <c r="E710" s="12" t="s">
        <v>1408</v>
      </c>
      <c r="F710" s="30" t="s">
        <v>336</v>
      </c>
      <c r="G710" s="13">
        <v>1334.326</v>
      </c>
      <c r="H710" s="13"/>
      <c r="I710" s="32"/>
      <c r="J710" s="57">
        <f t="shared" ref="J710:J713" si="64">ROUND(G710*ROUND(I710,2),0)</f>
        <v>0</v>
      </c>
      <c r="O710" s="13">
        <v>11574.15</v>
      </c>
    </row>
    <row r="711" ht="92.25" customHeight="1" spans="1:15">
      <c r="A711" s="10">
        <v>591</v>
      </c>
      <c r="B711" s="12" t="s">
        <v>1409</v>
      </c>
      <c r="C711" s="12" t="s">
        <v>1410</v>
      </c>
      <c r="D711" s="12"/>
      <c r="E711" s="12" t="s">
        <v>1411</v>
      </c>
      <c r="F711" s="30" t="s">
        <v>249</v>
      </c>
      <c r="G711" s="13">
        <v>651.3</v>
      </c>
      <c r="H711" s="13"/>
      <c r="I711" s="32"/>
      <c r="J711" s="57">
        <f t="shared" si="64"/>
        <v>0</v>
      </c>
      <c r="O711" s="13">
        <v>740.63</v>
      </c>
    </row>
    <row r="712" ht="105" customHeight="1" spans="1:15">
      <c r="A712" s="10">
        <v>592</v>
      </c>
      <c r="B712" s="12" t="s">
        <v>1412</v>
      </c>
      <c r="C712" s="12" t="s">
        <v>1410</v>
      </c>
      <c r="D712" s="12"/>
      <c r="E712" s="12" t="s">
        <v>1413</v>
      </c>
      <c r="F712" s="30" t="s">
        <v>249</v>
      </c>
      <c r="G712" s="13">
        <v>136.5</v>
      </c>
      <c r="H712" s="13"/>
      <c r="I712" s="32"/>
      <c r="J712" s="57">
        <f t="shared" si="64"/>
        <v>0</v>
      </c>
      <c r="O712" s="13">
        <v>740.63</v>
      </c>
    </row>
    <row r="713" ht="79.5" customHeight="1" spans="1:15">
      <c r="A713" s="10">
        <v>593</v>
      </c>
      <c r="B713" s="12" t="s">
        <v>1414</v>
      </c>
      <c r="C713" s="12" t="s">
        <v>352</v>
      </c>
      <c r="D713" s="12"/>
      <c r="E713" s="12" t="s">
        <v>1415</v>
      </c>
      <c r="F713" s="30" t="s">
        <v>336</v>
      </c>
      <c r="G713" s="13">
        <v>387.745</v>
      </c>
      <c r="H713" s="13"/>
      <c r="I713" s="32"/>
      <c r="J713" s="57">
        <f t="shared" si="64"/>
        <v>0</v>
      </c>
      <c r="O713" s="13">
        <v>4269.02</v>
      </c>
    </row>
    <row r="714" ht="15.75" customHeight="1" spans="1:15">
      <c r="A714" s="10"/>
      <c r="B714" s="12"/>
      <c r="C714" s="53" t="s">
        <v>1416</v>
      </c>
      <c r="D714" s="53"/>
      <c r="E714" s="53"/>
      <c r="F714" s="50"/>
      <c r="G714" s="53"/>
      <c r="H714" s="53"/>
      <c r="I714" s="54"/>
      <c r="J714" s="55">
        <f>ROUND(J715,0)</f>
        <v>0</v>
      </c>
      <c r="O714" s="53"/>
    </row>
    <row r="715" ht="28.5" customHeight="1" spans="1:15">
      <c r="A715" s="10">
        <v>594</v>
      </c>
      <c r="B715" s="12" t="s">
        <v>1417</v>
      </c>
      <c r="C715" s="12" t="s">
        <v>1418</v>
      </c>
      <c r="D715" s="12"/>
      <c r="E715" s="12" t="s">
        <v>1418</v>
      </c>
      <c r="F715" s="30" t="s">
        <v>263</v>
      </c>
      <c r="G715" s="13">
        <v>4166</v>
      </c>
      <c r="H715" s="13"/>
      <c r="I715" s="32"/>
      <c r="J715" s="57">
        <f t="shared" ref="J715:J740" si="65">ROUND(G715*ROUND(I715,2),0)</f>
        <v>0</v>
      </c>
      <c r="O715" s="13">
        <v>5.17</v>
      </c>
    </row>
    <row r="716" ht="15.75" customHeight="1" spans="1:15">
      <c r="A716" s="10"/>
      <c r="B716" s="12"/>
      <c r="C716" s="53" t="s">
        <v>1419</v>
      </c>
      <c r="D716" s="53"/>
      <c r="E716" s="53"/>
      <c r="F716" s="50"/>
      <c r="G716" s="53"/>
      <c r="H716" s="53"/>
      <c r="I716" s="54"/>
      <c r="J716" s="55">
        <f>ROUND(SUM(J717:J740),0)</f>
        <v>0</v>
      </c>
      <c r="O716" s="53"/>
    </row>
    <row r="717" ht="66.75" customHeight="1" spans="1:15">
      <c r="A717" s="10">
        <v>595</v>
      </c>
      <c r="B717" s="12" t="s">
        <v>1420</v>
      </c>
      <c r="C717" s="12" t="s">
        <v>1421</v>
      </c>
      <c r="D717" s="12"/>
      <c r="E717" s="12" t="s">
        <v>1422</v>
      </c>
      <c r="F717" s="30" t="s">
        <v>627</v>
      </c>
      <c r="G717" s="13">
        <v>9</v>
      </c>
      <c r="H717" s="13"/>
      <c r="I717" s="32"/>
      <c r="J717" s="57">
        <f t="shared" si="65"/>
        <v>0</v>
      </c>
      <c r="O717" s="13">
        <v>2954.9</v>
      </c>
    </row>
    <row r="718" ht="66.75" customHeight="1" spans="1:15">
      <c r="A718" s="10">
        <v>596</v>
      </c>
      <c r="B718" s="12" t="s">
        <v>1423</v>
      </c>
      <c r="C718" s="12" t="s">
        <v>1421</v>
      </c>
      <c r="D718" s="12"/>
      <c r="E718" s="12" t="s">
        <v>1424</v>
      </c>
      <c r="F718" s="30" t="s">
        <v>627</v>
      </c>
      <c r="G718" s="13">
        <v>4</v>
      </c>
      <c r="H718" s="13"/>
      <c r="I718" s="32"/>
      <c r="J718" s="57">
        <f t="shared" si="65"/>
        <v>0</v>
      </c>
      <c r="O718" s="13">
        <v>2354.9</v>
      </c>
    </row>
    <row r="719" ht="66.75" customHeight="1" spans="1:15">
      <c r="A719" s="10">
        <v>597</v>
      </c>
      <c r="B719" s="12" t="s">
        <v>1425</v>
      </c>
      <c r="C719" s="12" t="s">
        <v>1421</v>
      </c>
      <c r="D719" s="12"/>
      <c r="E719" s="12" t="s">
        <v>1426</v>
      </c>
      <c r="F719" s="30" t="s">
        <v>627</v>
      </c>
      <c r="G719" s="13">
        <v>4</v>
      </c>
      <c r="H719" s="13"/>
      <c r="I719" s="32"/>
      <c r="J719" s="57">
        <f t="shared" si="65"/>
        <v>0</v>
      </c>
      <c r="O719" s="13">
        <v>7088.57</v>
      </c>
    </row>
    <row r="720" ht="66.75" customHeight="1" spans="1:15">
      <c r="A720" s="10">
        <v>598</v>
      </c>
      <c r="B720" s="12" t="s">
        <v>1427</v>
      </c>
      <c r="C720" s="12" t="s">
        <v>1421</v>
      </c>
      <c r="D720" s="12"/>
      <c r="E720" s="12" t="s">
        <v>1428</v>
      </c>
      <c r="F720" s="30" t="s">
        <v>627</v>
      </c>
      <c r="G720" s="13">
        <v>7</v>
      </c>
      <c r="H720" s="13"/>
      <c r="I720" s="32"/>
      <c r="J720" s="57">
        <f t="shared" si="65"/>
        <v>0</v>
      </c>
      <c r="O720" s="13">
        <v>7283.06</v>
      </c>
    </row>
    <row r="721" ht="66.75" customHeight="1" spans="1:15">
      <c r="A721" s="10">
        <v>599</v>
      </c>
      <c r="B721" s="12" t="s">
        <v>1429</v>
      </c>
      <c r="C721" s="12" t="s">
        <v>1421</v>
      </c>
      <c r="D721" s="12"/>
      <c r="E721" s="12" t="s">
        <v>1430</v>
      </c>
      <c r="F721" s="30" t="s">
        <v>627</v>
      </c>
      <c r="G721" s="13">
        <v>2</v>
      </c>
      <c r="H721" s="13"/>
      <c r="I721" s="32"/>
      <c r="J721" s="57">
        <f t="shared" si="65"/>
        <v>0</v>
      </c>
      <c r="O721" s="13">
        <v>5288.01</v>
      </c>
    </row>
    <row r="722" ht="66.75" customHeight="1" spans="1:15">
      <c r="A722" s="10">
        <v>600</v>
      </c>
      <c r="B722" s="12" t="s">
        <v>440</v>
      </c>
      <c r="C722" s="12" t="s">
        <v>361</v>
      </c>
      <c r="D722" s="12"/>
      <c r="E722" s="12" t="s">
        <v>1431</v>
      </c>
      <c r="F722" s="30" t="s">
        <v>297</v>
      </c>
      <c r="G722" s="13">
        <v>388.8</v>
      </c>
      <c r="H722" s="13"/>
      <c r="I722" s="32"/>
      <c r="J722" s="57">
        <f t="shared" si="65"/>
        <v>0</v>
      </c>
      <c r="O722" s="13">
        <v>582.24</v>
      </c>
    </row>
    <row r="723" ht="54" customHeight="1" spans="1:15">
      <c r="A723" s="10">
        <v>601</v>
      </c>
      <c r="B723" s="12" t="s">
        <v>1432</v>
      </c>
      <c r="C723" s="12" t="s">
        <v>352</v>
      </c>
      <c r="D723" s="12"/>
      <c r="E723" s="12" t="s">
        <v>1433</v>
      </c>
      <c r="F723" s="30" t="s">
        <v>336</v>
      </c>
      <c r="G723" s="13">
        <v>39.409</v>
      </c>
      <c r="H723" s="13"/>
      <c r="I723" s="32"/>
      <c r="J723" s="57">
        <f t="shared" si="65"/>
        <v>0</v>
      </c>
      <c r="O723" s="13">
        <v>4269.02</v>
      </c>
    </row>
    <row r="724" ht="54" customHeight="1" spans="1:15">
      <c r="A724" s="10">
        <v>602</v>
      </c>
      <c r="B724" s="12" t="s">
        <v>1434</v>
      </c>
      <c r="C724" s="12" t="s">
        <v>1435</v>
      </c>
      <c r="D724" s="12"/>
      <c r="E724" s="12" t="s">
        <v>1436</v>
      </c>
      <c r="F724" s="30" t="s">
        <v>336</v>
      </c>
      <c r="G724" s="13">
        <v>15.329</v>
      </c>
      <c r="H724" s="13"/>
      <c r="I724" s="32"/>
      <c r="J724" s="57">
        <f t="shared" si="65"/>
        <v>0</v>
      </c>
      <c r="O724" s="13">
        <v>7965.69</v>
      </c>
    </row>
    <row r="725" ht="54" customHeight="1" spans="1:15">
      <c r="A725" s="10">
        <v>603</v>
      </c>
      <c r="B725" s="12" t="s">
        <v>1437</v>
      </c>
      <c r="C725" s="12" t="s">
        <v>1435</v>
      </c>
      <c r="D725" s="12"/>
      <c r="E725" s="12" t="s">
        <v>1438</v>
      </c>
      <c r="F725" s="30" t="s">
        <v>336</v>
      </c>
      <c r="G725" s="13">
        <v>0.126</v>
      </c>
      <c r="H725" s="13"/>
      <c r="I725" s="32"/>
      <c r="J725" s="57">
        <f t="shared" si="65"/>
        <v>0</v>
      </c>
      <c r="O725" s="13">
        <v>17174.66</v>
      </c>
    </row>
    <row r="726" ht="168.75" customHeight="1" spans="1:15">
      <c r="A726" s="10">
        <v>604</v>
      </c>
      <c r="B726" s="12" t="s">
        <v>431</v>
      </c>
      <c r="C726" s="12" t="s">
        <v>371</v>
      </c>
      <c r="D726" s="12"/>
      <c r="E726" s="12" t="s">
        <v>372</v>
      </c>
      <c r="F726" s="30" t="s">
        <v>263</v>
      </c>
      <c r="G726" s="13">
        <v>272.8</v>
      </c>
      <c r="H726" s="13"/>
      <c r="I726" s="32"/>
      <c r="J726" s="57">
        <f t="shared" si="65"/>
        <v>0</v>
      </c>
      <c r="O726" s="13">
        <v>46.77</v>
      </c>
    </row>
    <row r="727" ht="105" customHeight="1" spans="1:15">
      <c r="A727" s="10">
        <v>605</v>
      </c>
      <c r="B727" s="12" t="s">
        <v>1439</v>
      </c>
      <c r="C727" s="12" t="s">
        <v>1440</v>
      </c>
      <c r="D727" s="12"/>
      <c r="E727" s="12" t="s">
        <v>1441</v>
      </c>
      <c r="F727" s="30" t="s">
        <v>297</v>
      </c>
      <c r="G727" s="13">
        <v>44.2</v>
      </c>
      <c r="H727" s="13"/>
      <c r="I727" s="32"/>
      <c r="J727" s="57">
        <f t="shared" si="65"/>
        <v>0</v>
      </c>
      <c r="O727" s="13">
        <v>2830.29</v>
      </c>
    </row>
    <row r="728" ht="79.5" customHeight="1" spans="1:15">
      <c r="A728" s="10">
        <v>606</v>
      </c>
      <c r="B728" s="12" t="s">
        <v>1442</v>
      </c>
      <c r="C728" s="12" t="s">
        <v>378</v>
      </c>
      <c r="D728" s="12"/>
      <c r="E728" s="12" t="s">
        <v>1443</v>
      </c>
      <c r="F728" s="30" t="s">
        <v>249</v>
      </c>
      <c r="G728" s="13">
        <v>15</v>
      </c>
      <c r="H728" s="13"/>
      <c r="I728" s="32"/>
      <c r="J728" s="57">
        <f t="shared" si="65"/>
        <v>0</v>
      </c>
      <c r="O728" s="13">
        <v>634.6</v>
      </c>
    </row>
    <row r="729" ht="28.5" customHeight="1" spans="1:15">
      <c r="A729" s="10">
        <v>607</v>
      </c>
      <c r="B729" s="12" t="s">
        <v>308</v>
      </c>
      <c r="C729" s="12" t="s">
        <v>291</v>
      </c>
      <c r="D729" s="12"/>
      <c r="E729" s="12" t="s">
        <v>1444</v>
      </c>
      <c r="F729" s="30" t="s">
        <v>263</v>
      </c>
      <c r="G729" s="13">
        <v>36.3</v>
      </c>
      <c r="H729" s="13"/>
      <c r="I729" s="32"/>
      <c r="J729" s="57">
        <f t="shared" si="65"/>
        <v>0</v>
      </c>
      <c r="O729" s="13">
        <v>13.06</v>
      </c>
    </row>
    <row r="730" ht="28.5" customHeight="1" spans="1:15">
      <c r="A730" s="10">
        <v>608</v>
      </c>
      <c r="B730" s="12" t="s">
        <v>1445</v>
      </c>
      <c r="C730" s="12" t="s">
        <v>1446</v>
      </c>
      <c r="D730" s="12"/>
      <c r="E730" s="12" t="s">
        <v>1447</v>
      </c>
      <c r="F730" s="30" t="s">
        <v>249</v>
      </c>
      <c r="G730" s="13">
        <v>14.9</v>
      </c>
      <c r="H730" s="13"/>
      <c r="I730" s="32"/>
      <c r="J730" s="57">
        <f t="shared" si="65"/>
        <v>0</v>
      </c>
      <c r="O730" s="13">
        <v>232</v>
      </c>
    </row>
    <row r="731" ht="41.25" customHeight="1" spans="1:15">
      <c r="A731" s="10">
        <v>609</v>
      </c>
      <c r="B731" s="12" t="s">
        <v>1448</v>
      </c>
      <c r="C731" s="12" t="s">
        <v>1285</v>
      </c>
      <c r="D731" s="12"/>
      <c r="E731" s="12" t="s">
        <v>1449</v>
      </c>
      <c r="F731" s="30" t="s">
        <v>297</v>
      </c>
      <c r="G731" s="13">
        <v>506.6</v>
      </c>
      <c r="H731" s="13"/>
      <c r="I731" s="32"/>
      <c r="J731" s="57">
        <f t="shared" si="65"/>
        <v>0</v>
      </c>
      <c r="O731" s="13">
        <v>155.19</v>
      </c>
    </row>
    <row r="732" ht="15.75" customHeight="1" spans="1:15">
      <c r="A732" s="10">
        <v>610</v>
      </c>
      <c r="B732" s="12" t="s">
        <v>1450</v>
      </c>
      <c r="C732" s="12" t="s">
        <v>1451</v>
      </c>
      <c r="D732" s="12"/>
      <c r="E732" s="12" t="s">
        <v>1452</v>
      </c>
      <c r="F732" s="30" t="s">
        <v>662</v>
      </c>
      <c r="G732" s="13">
        <v>96</v>
      </c>
      <c r="H732" s="13"/>
      <c r="I732" s="32"/>
      <c r="J732" s="57">
        <f t="shared" si="65"/>
        <v>0</v>
      </c>
      <c r="O732" s="13">
        <v>118.1</v>
      </c>
    </row>
    <row r="733" ht="54" customHeight="1" spans="1:15">
      <c r="A733" s="10">
        <v>611</v>
      </c>
      <c r="B733" s="12" t="s">
        <v>1453</v>
      </c>
      <c r="C733" s="12" t="s">
        <v>352</v>
      </c>
      <c r="D733" s="12"/>
      <c r="E733" s="12" t="s">
        <v>1454</v>
      </c>
      <c r="F733" s="30" t="s">
        <v>336</v>
      </c>
      <c r="G733" s="13">
        <v>0.511</v>
      </c>
      <c r="H733" s="13"/>
      <c r="I733" s="32"/>
      <c r="J733" s="57">
        <f t="shared" si="65"/>
        <v>0</v>
      </c>
      <c r="O733" s="13">
        <v>4269.02</v>
      </c>
    </row>
    <row r="734" ht="105" customHeight="1" spans="1:15">
      <c r="A734" s="10">
        <v>612</v>
      </c>
      <c r="B734" s="12" t="s">
        <v>1455</v>
      </c>
      <c r="C734" s="12" t="s">
        <v>1309</v>
      </c>
      <c r="D734" s="12"/>
      <c r="E734" s="12" t="s">
        <v>1456</v>
      </c>
      <c r="F734" s="30" t="s">
        <v>249</v>
      </c>
      <c r="G734" s="13">
        <v>123.1</v>
      </c>
      <c r="H734" s="13"/>
      <c r="I734" s="32"/>
      <c r="J734" s="57">
        <f t="shared" si="65"/>
        <v>0</v>
      </c>
      <c r="O734" s="13">
        <v>1304.15</v>
      </c>
    </row>
    <row r="735" ht="54" customHeight="1" spans="1:15">
      <c r="A735" s="10">
        <v>613</v>
      </c>
      <c r="B735" s="12" t="s">
        <v>1457</v>
      </c>
      <c r="C735" s="12" t="s">
        <v>352</v>
      </c>
      <c r="D735" s="12"/>
      <c r="E735" s="12" t="s">
        <v>1458</v>
      </c>
      <c r="F735" s="30" t="s">
        <v>336</v>
      </c>
      <c r="G735" s="13">
        <v>16.237</v>
      </c>
      <c r="H735" s="13"/>
      <c r="I735" s="32"/>
      <c r="J735" s="57">
        <f t="shared" si="65"/>
        <v>0</v>
      </c>
      <c r="O735" s="13">
        <v>4269.02</v>
      </c>
    </row>
    <row r="736" ht="92.25" customHeight="1" spans="1:15">
      <c r="A736" s="10">
        <v>614</v>
      </c>
      <c r="B736" s="12" t="s">
        <v>574</v>
      </c>
      <c r="C736" s="12" t="s">
        <v>575</v>
      </c>
      <c r="D736" s="12"/>
      <c r="E736" s="12" t="s">
        <v>1459</v>
      </c>
      <c r="F736" s="30" t="s">
        <v>263</v>
      </c>
      <c r="G736" s="13">
        <v>629.9</v>
      </c>
      <c r="H736" s="13"/>
      <c r="I736" s="32"/>
      <c r="J736" s="57">
        <f t="shared" si="65"/>
        <v>0</v>
      </c>
      <c r="O736" s="13">
        <v>92.89</v>
      </c>
    </row>
    <row r="737" ht="28.5" customHeight="1" spans="1:15">
      <c r="A737" s="10">
        <v>615</v>
      </c>
      <c r="B737" s="12" t="s">
        <v>1460</v>
      </c>
      <c r="C737" s="12" t="s">
        <v>1461</v>
      </c>
      <c r="D737" s="12"/>
      <c r="E737" s="12" t="s">
        <v>1462</v>
      </c>
      <c r="F737" s="30" t="s">
        <v>336</v>
      </c>
      <c r="G737" s="13">
        <v>4.188</v>
      </c>
      <c r="H737" s="13"/>
      <c r="I737" s="32"/>
      <c r="J737" s="57">
        <f t="shared" si="65"/>
        <v>0</v>
      </c>
      <c r="O737" s="13">
        <v>25449.71</v>
      </c>
    </row>
    <row r="738" ht="28.5" customHeight="1" spans="1:15">
      <c r="A738" s="10">
        <v>616</v>
      </c>
      <c r="B738" s="12" t="s">
        <v>1463</v>
      </c>
      <c r="C738" s="12" t="s">
        <v>1435</v>
      </c>
      <c r="D738" s="12"/>
      <c r="E738" s="12" t="s">
        <v>1464</v>
      </c>
      <c r="F738" s="30" t="s">
        <v>336</v>
      </c>
      <c r="G738" s="13">
        <v>1.807</v>
      </c>
      <c r="H738" s="13"/>
      <c r="I738" s="32"/>
      <c r="J738" s="57">
        <f t="shared" si="65"/>
        <v>0</v>
      </c>
      <c r="O738" s="13">
        <v>17174.66</v>
      </c>
    </row>
    <row r="739" ht="28.5" customHeight="1" spans="1:15">
      <c r="A739" s="10">
        <v>617</v>
      </c>
      <c r="B739" s="12" t="s">
        <v>1465</v>
      </c>
      <c r="C739" s="12" t="s">
        <v>1435</v>
      </c>
      <c r="D739" s="12"/>
      <c r="E739" s="12" t="s">
        <v>1466</v>
      </c>
      <c r="F739" s="30" t="s">
        <v>336</v>
      </c>
      <c r="G739" s="13">
        <v>0.293</v>
      </c>
      <c r="H739" s="13"/>
      <c r="I739" s="32"/>
      <c r="J739" s="57">
        <f t="shared" si="65"/>
        <v>0</v>
      </c>
      <c r="O739" s="13">
        <v>7965.69</v>
      </c>
    </row>
    <row r="740" ht="41.25" customHeight="1" spans="1:15">
      <c r="A740" s="10">
        <v>618</v>
      </c>
      <c r="B740" s="12" t="s">
        <v>1467</v>
      </c>
      <c r="C740" s="12" t="s">
        <v>352</v>
      </c>
      <c r="D740" s="12"/>
      <c r="E740" s="12" t="s">
        <v>1468</v>
      </c>
      <c r="F740" s="30" t="s">
        <v>336</v>
      </c>
      <c r="G740" s="13">
        <v>0.091</v>
      </c>
      <c r="H740" s="13"/>
      <c r="I740" s="32"/>
      <c r="J740" s="57">
        <f t="shared" si="65"/>
        <v>0</v>
      </c>
      <c r="O740" s="13">
        <v>4269.02</v>
      </c>
    </row>
    <row r="741" ht="15.75" customHeight="1" spans="1:15">
      <c r="A741" s="10"/>
      <c r="B741" s="12"/>
      <c r="C741" s="53" t="s">
        <v>1469</v>
      </c>
      <c r="D741" s="53"/>
      <c r="E741" s="53"/>
      <c r="F741" s="50"/>
      <c r="G741" s="53"/>
      <c r="H741" s="53"/>
      <c r="I741" s="54"/>
      <c r="J741" s="55">
        <f>ROUND(J742,0)</f>
        <v>0</v>
      </c>
      <c r="O741" s="53"/>
    </row>
    <row r="742" ht="207" customHeight="1" spans="1:15">
      <c r="A742" s="10">
        <v>619</v>
      </c>
      <c r="B742" s="12" t="s">
        <v>438</v>
      </c>
      <c r="C742" s="12" t="s">
        <v>371</v>
      </c>
      <c r="D742" s="12"/>
      <c r="E742" s="12" t="s">
        <v>1290</v>
      </c>
      <c r="F742" s="30" t="s">
        <v>263</v>
      </c>
      <c r="G742" s="13">
        <v>2215</v>
      </c>
      <c r="H742" s="13"/>
      <c r="I742" s="32"/>
      <c r="J742" s="57">
        <f>ROUND(G742*ROUND(I742,2),0)</f>
        <v>0</v>
      </c>
      <c r="O742" s="13">
        <v>46.77</v>
      </c>
    </row>
    <row r="743" ht="15.75" customHeight="1" spans="1:15">
      <c r="A743" s="10"/>
      <c r="B743" s="12"/>
      <c r="C743" s="53" t="s">
        <v>1470</v>
      </c>
      <c r="D743" s="53"/>
      <c r="E743" s="53"/>
      <c r="F743" s="50"/>
      <c r="G743" s="53"/>
      <c r="H743" s="53"/>
      <c r="I743" s="54"/>
      <c r="J743" s="55">
        <f>ROUND(J744,0)</f>
        <v>0</v>
      </c>
      <c r="O743" s="53"/>
    </row>
    <row r="744" ht="15.75" customHeight="1" spans="1:15">
      <c r="A744" s="10"/>
      <c r="B744" s="12"/>
      <c r="C744" s="53" t="s">
        <v>1471</v>
      </c>
      <c r="D744" s="53"/>
      <c r="E744" s="53"/>
      <c r="F744" s="50"/>
      <c r="G744" s="53"/>
      <c r="H744" s="53"/>
      <c r="I744" s="54"/>
      <c r="J744" s="55">
        <f>ROUND(J745,0)</f>
        <v>0</v>
      </c>
      <c r="O744" s="53"/>
    </row>
    <row r="745" ht="143.25" customHeight="1" spans="1:15">
      <c r="A745" s="10">
        <v>620</v>
      </c>
      <c r="B745" s="12" t="s">
        <v>1335</v>
      </c>
      <c r="C745" s="12" t="s">
        <v>269</v>
      </c>
      <c r="D745" s="12"/>
      <c r="E745" s="12" t="s">
        <v>1472</v>
      </c>
      <c r="F745" s="30" t="s">
        <v>249</v>
      </c>
      <c r="G745" s="13">
        <v>107</v>
      </c>
      <c r="H745" s="13"/>
      <c r="I745" s="32"/>
      <c r="J745" s="57">
        <f>ROUND(G745*ROUND(I745,2),0)</f>
        <v>0</v>
      </c>
      <c r="O745" s="13">
        <v>104.55</v>
      </c>
    </row>
    <row r="746" ht="41.25" customHeight="1" spans="1:15">
      <c r="A746" s="10"/>
      <c r="B746" s="12"/>
      <c r="C746" s="53" t="s">
        <v>1473</v>
      </c>
      <c r="D746" s="53"/>
      <c r="E746" s="53"/>
      <c r="F746" s="50"/>
      <c r="G746" s="53"/>
      <c r="H746" s="53"/>
      <c r="I746" s="54"/>
      <c r="J746" s="55">
        <f>ROUND(J747,0)</f>
        <v>0</v>
      </c>
      <c r="O746" s="53"/>
    </row>
    <row r="747" ht="15.75" customHeight="1" spans="1:15">
      <c r="A747" s="10"/>
      <c r="B747" s="12"/>
      <c r="C747" s="53" t="s">
        <v>241</v>
      </c>
      <c r="D747" s="53"/>
      <c r="E747" s="53"/>
      <c r="F747" s="50"/>
      <c r="G747" s="53"/>
      <c r="H747" s="53"/>
      <c r="I747" s="54"/>
      <c r="J747" s="55">
        <f>ROUND(J748,0)</f>
        <v>0</v>
      </c>
      <c r="O747" s="53"/>
    </row>
    <row r="748" ht="28.5" customHeight="1" spans="1:15">
      <c r="A748" s="10"/>
      <c r="B748" s="12"/>
      <c r="C748" s="53" t="s">
        <v>1474</v>
      </c>
      <c r="D748" s="53"/>
      <c r="E748" s="53"/>
      <c r="F748" s="50"/>
      <c r="G748" s="53"/>
      <c r="H748" s="53"/>
      <c r="I748" s="54"/>
      <c r="J748" s="55">
        <f>ROUND(J749+J765+J774+J780+J787+J809+J813,0)</f>
        <v>0</v>
      </c>
      <c r="O748" s="53"/>
    </row>
    <row r="749" ht="15.75" customHeight="1" spans="1:15">
      <c r="A749" s="10"/>
      <c r="B749" s="12"/>
      <c r="C749" s="53" t="s">
        <v>1360</v>
      </c>
      <c r="D749" s="53"/>
      <c r="E749" s="53"/>
      <c r="F749" s="50"/>
      <c r="G749" s="53"/>
      <c r="H749" s="53"/>
      <c r="I749" s="54"/>
      <c r="J749" s="55">
        <f>ROUND(SUM(J750:J764),0)</f>
        <v>0</v>
      </c>
      <c r="O749" s="53"/>
    </row>
    <row r="750" ht="92.25" customHeight="1" spans="1:15">
      <c r="A750" s="10">
        <v>621</v>
      </c>
      <c r="B750" s="12" t="s">
        <v>1361</v>
      </c>
      <c r="C750" s="12" t="s">
        <v>378</v>
      </c>
      <c r="D750" s="12"/>
      <c r="E750" s="12" t="s">
        <v>1362</v>
      </c>
      <c r="F750" s="30" t="s">
        <v>249</v>
      </c>
      <c r="G750" s="13">
        <v>11.7</v>
      </c>
      <c r="H750" s="13"/>
      <c r="I750" s="32"/>
      <c r="J750" s="57">
        <f t="shared" ref="J750:J764" si="66">ROUND(G750*ROUND(I750,2),0)</f>
        <v>0</v>
      </c>
      <c r="O750" s="13">
        <v>599.95</v>
      </c>
    </row>
    <row r="751" ht="79.5" customHeight="1" spans="1:15">
      <c r="A751" s="10">
        <v>622</v>
      </c>
      <c r="B751" s="12" t="s">
        <v>1363</v>
      </c>
      <c r="C751" s="12" t="s">
        <v>1364</v>
      </c>
      <c r="D751" s="12"/>
      <c r="E751" s="12" t="s">
        <v>1365</v>
      </c>
      <c r="F751" s="30" t="s">
        <v>249</v>
      </c>
      <c r="G751" s="13">
        <v>162.1</v>
      </c>
      <c r="H751" s="13"/>
      <c r="I751" s="32"/>
      <c r="J751" s="57">
        <f t="shared" si="66"/>
        <v>0</v>
      </c>
      <c r="O751" s="13">
        <v>685.58</v>
      </c>
    </row>
    <row r="752" ht="79.5" customHeight="1" spans="1:15">
      <c r="A752" s="10">
        <v>623</v>
      </c>
      <c r="B752" s="12" t="s">
        <v>1475</v>
      </c>
      <c r="C752" s="12" t="s">
        <v>1367</v>
      </c>
      <c r="D752" s="12"/>
      <c r="E752" s="12" t="s">
        <v>1368</v>
      </c>
      <c r="F752" s="30" t="s">
        <v>249</v>
      </c>
      <c r="G752" s="13">
        <v>31.8</v>
      </c>
      <c r="H752" s="13"/>
      <c r="I752" s="32"/>
      <c r="J752" s="57">
        <f t="shared" si="66"/>
        <v>0</v>
      </c>
      <c r="O752" s="13">
        <v>781.67</v>
      </c>
    </row>
    <row r="753" ht="28.5" customHeight="1" spans="1:15">
      <c r="A753" s="10">
        <v>624</v>
      </c>
      <c r="B753" s="12" t="s">
        <v>444</v>
      </c>
      <c r="C753" s="12" t="s">
        <v>1476</v>
      </c>
      <c r="D753" s="12"/>
      <c r="E753" s="12" t="s">
        <v>1369</v>
      </c>
      <c r="F753" s="30" t="s">
        <v>336</v>
      </c>
      <c r="G753" s="13">
        <v>22.211</v>
      </c>
      <c r="H753" s="13"/>
      <c r="I753" s="32"/>
      <c r="J753" s="57">
        <f t="shared" si="66"/>
        <v>0</v>
      </c>
      <c r="O753" s="13">
        <v>4269.02</v>
      </c>
    </row>
    <row r="754" ht="28.5" customHeight="1" spans="1:15">
      <c r="A754" s="10">
        <v>625</v>
      </c>
      <c r="B754" s="12" t="s">
        <v>1370</v>
      </c>
      <c r="C754" s="12" t="s">
        <v>1371</v>
      </c>
      <c r="D754" s="12"/>
      <c r="E754" s="12" t="s">
        <v>1372</v>
      </c>
      <c r="F754" s="30" t="s">
        <v>336</v>
      </c>
      <c r="G754" s="13">
        <v>1.577</v>
      </c>
      <c r="H754" s="13"/>
      <c r="I754" s="32"/>
      <c r="J754" s="57">
        <f t="shared" si="66"/>
        <v>0</v>
      </c>
      <c r="O754" s="13">
        <v>4919.63</v>
      </c>
    </row>
    <row r="755" ht="296.25" customHeight="1" spans="1:15">
      <c r="A755" s="10">
        <v>626</v>
      </c>
      <c r="B755" s="12" t="s">
        <v>1373</v>
      </c>
      <c r="C755" s="12" t="s">
        <v>1374</v>
      </c>
      <c r="D755" s="12"/>
      <c r="E755" s="12" t="s">
        <v>1375</v>
      </c>
      <c r="F755" s="30" t="s">
        <v>297</v>
      </c>
      <c r="G755" s="13">
        <v>160</v>
      </c>
      <c r="H755" s="13"/>
      <c r="I755" s="32"/>
      <c r="J755" s="57">
        <f t="shared" si="66"/>
        <v>0</v>
      </c>
      <c r="O755" s="13">
        <v>1385.78</v>
      </c>
    </row>
    <row r="756" ht="296.25" customHeight="1" spans="1:15">
      <c r="A756" s="10">
        <v>627</v>
      </c>
      <c r="B756" s="12" t="s">
        <v>1376</v>
      </c>
      <c r="C756" s="12" t="s">
        <v>1374</v>
      </c>
      <c r="D756" s="12"/>
      <c r="E756" s="12" t="s">
        <v>1377</v>
      </c>
      <c r="F756" s="30" t="s">
        <v>297</v>
      </c>
      <c r="G756" s="13">
        <v>80</v>
      </c>
      <c r="H756" s="13"/>
      <c r="I756" s="32"/>
      <c r="J756" s="57">
        <f t="shared" si="66"/>
        <v>0</v>
      </c>
      <c r="O756" s="13">
        <v>1919.89</v>
      </c>
    </row>
    <row r="757" ht="296.25" customHeight="1" spans="1:15">
      <c r="A757" s="10">
        <v>628</v>
      </c>
      <c r="B757" s="12" t="s">
        <v>1378</v>
      </c>
      <c r="C757" s="12" t="s">
        <v>1374</v>
      </c>
      <c r="D757" s="12"/>
      <c r="E757" s="12" t="s">
        <v>1477</v>
      </c>
      <c r="F757" s="30" t="s">
        <v>297</v>
      </c>
      <c r="G757" s="13">
        <v>400</v>
      </c>
      <c r="H757" s="13"/>
      <c r="I757" s="32"/>
      <c r="J757" s="57">
        <f t="shared" si="66"/>
        <v>0</v>
      </c>
      <c r="O757" s="13">
        <v>2223.29</v>
      </c>
    </row>
    <row r="758" ht="15.75" customHeight="1" spans="1:15">
      <c r="A758" s="10">
        <v>629</v>
      </c>
      <c r="B758" s="12" t="s">
        <v>1380</v>
      </c>
      <c r="C758" s="12" t="s">
        <v>1381</v>
      </c>
      <c r="D758" s="12"/>
      <c r="E758" s="12" t="s">
        <v>1478</v>
      </c>
      <c r="F758" s="30" t="s">
        <v>336</v>
      </c>
      <c r="G758" s="13">
        <v>9.825</v>
      </c>
      <c r="H758" s="13"/>
      <c r="I758" s="32"/>
      <c r="J758" s="57">
        <f t="shared" si="66"/>
        <v>0</v>
      </c>
      <c r="O758" s="13">
        <v>4655.21</v>
      </c>
    </row>
    <row r="759" ht="28.5" customHeight="1" spans="1:15">
      <c r="A759" s="10">
        <v>630</v>
      </c>
      <c r="B759" s="12" t="s">
        <v>1383</v>
      </c>
      <c r="C759" s="12" t="s">
        <v>1381</v>
      </c>
      <c r="D759" s="12"/>
      <c r="E759" s="12" t="s">
        <v>1372</v>
      </c>
      <c r="F759" s="30" t="s">
        <v>336</v>
      </c>
      <c r="G759" s="13">
        <v>47.07</v>
      </c>
      <c r="H759" s="13"/>
      <c r="I759" s="32"/>
      <c r="J759" s="57">
        <f t="shared" si="66"/>
        <v>0</v>
      </c>
      <c r="O759" s="13">
        <v>4533.99</v>
      </c>
    </row>
    <row r="760" ht="41.25" customHeight="1" spans="1:15">
      <c r="A760" s="10">
        <v>631</v>
      </c>
      <c r="B760" s="12" t="s">
        <v>1384</v>
      </c>
      <c r="C760" s="12" t="s">
        <v>1385</v>
      </c>
      <c r="D760" s="12"/>
      <c r="E760" s="12" t="s">
        <v>1386</v>
      </c>
      <c r="F760" s="30" t="s">
        <v>336</v>
      </c>
      <c r="G760" s="13">
        <v>5.489</v>
      </c>
      <c r="H760" s="13"/>
      <c r="I760" s="32"/>
      <c r="J760" s="57">
        <f t="shared" si="66"/>
        <v>0</v>
      </c>
      <c r="O760" s="13">
        <v>6042.71</v>
      </c>
    </row>
    <row r="761" ht="92.25" customHeight="1" spans="1:15">
      <c r="A761" s="10">
        <v>632</v>
      </c>
      <c r="B761" s="12" t="s">
        <v>1479</v>
      </c>
      <c r="C761" s="12" t="s">
        <v>1388</v>
      </c>
      <c r="D761" s="12"/>
      <c r="E761" s="12" t="s">
        <v>1389</v>
      </c>
      <c r="F761" s="30" t="s">
        <v>249</v>
      </c>
      <c r="G761" s="13">
        <v>484.85</v>
      </c>
      <c r="H761" s="13"/>
      <c r="I761" s="32"/>
      <c r="J761" s="57">
        <f t="shared" si="66"/>
        <v>0</v>
      </c>
      <c r="O761" s="13">
        <v>5.72</v>
      </c>
    </row>
    <row r="762" ht="41.25" customHeight="1" spans="1:15">
      <c r="A762" s="10">
        <v>633</v>
      </c>
      <c r="B762" s="12" t="s">
        <v>436</v>
      </c>
      <c r="C762" s="12" t="s">
        <v>414</v>
      </c>
      <c r="D762" s="12"/>
      <c r="E762" s="12" t="s">
        <v>1390</v>
      </c>
      <c r="F762" s="30" t="s">
        <v>249</v>
      </c>
      <c r="G762" s="13">
        <v>360.4</v>
      </c>
      <c r="H762" s="13"/>
      <c r="I762" s="32"/>
      <c r="J762" s="57">
        <f t="shared" si="66"/>
        <v>0</v>
      </c>
      <c r="O762" s="13">
        <v>15.16</v>
      </c>
    </row>
    <row r="763" ht="54" customHeight="1" spans="1:15">
      <c r="A763" s="10">
        <v>634</v>
      </c>
      <c r="B763" s="12" t="s">
        <v>1197</v>
      </c>
      <c r="C763" s="12" t="s">
        <v>254</v>
      </c>
      <c r="D763" s="12"/>
      <c r="E763" s="12" t="s">
        <v>1480</v>
      </c>
      <c r="F763" s="30" t="s">
        <v>249</v>
      </c>
      <c r="G763" s="13">
        <v>69.89</v>
      </c>
      <c r="H763" s="13"/>
      <c r="I763" s="32"/>
      <c r="J763" s="57">
        <f t="shared" si="66"/>
        <v>0</v>
      </c>
      <c r="O763" s="13">
        <v>24.51</v>
      </c>
    </row>
    <row r="764" ht="156" customHeight="1" spans="1:15">
      <c r="A764" s="10">
        <v>635</v>
      </c>
      <c r="B764" s="12" t="s">
        <v>454</v>
      </c>
      <c r="C764" s="12" t="s">
        <v>381</v>
      </c>
      <c r="D764" s="12"/>
      <c r="E764" s="12" t="s">
        <v>455</v>
      </c>
      <c r="F764" s="30" t="s">
        <v>336</v>
      </c>
      <c r="G764" s="13">
        <v>126.3</v>
      </c>
      <c r="H764" s="13"/>
      <c r="I764" s="32"/>
      <c r="J764" s="57">
        <f t="shared" si="66"/>
        <v>0</v>
      </c>
      <c r="O764" s="13">
        <v>1147.93</v>
      </c>
    </row>
    <row r="765" ht="15.75" customHeight="1" spans="1:15">
      <c r="A765" s="10"/>
      <c r="B765" s="12"/>
      <c r="C765" s="53" t="s">
        <v>1391</v>
      </c>
      <c r="D765" s="53"/>
      <c r="E765" s="53"/>
      <c r="F765" s="50"/>
      <c r="G765" s="53"/>
      <c r="H765" s="53"/>
      <c r="I765" s="54"/>
      <c r="J765" s="55">
        <f>ROUND(SUM(J766:J773),0)</f>
        <v>0</v>
      </c>
      <c r="O765" s="53"/>
    </row>
    <row r="766" ht="79.5" customHeight="1" spans="1:15">
      <c r="A766" s="10">
        <v>636</v>
      </c>
      <c r="B766" s="12" t="s">
        <v>1394</v>
      </c>
      <c r="C766" s="12" t="s">
        <v>1300</v>
      </c>
      <c r="D766" s="12"/>
      <c r="E766" s="12" t="s">
        <v>1481</v>
      </c>
      <c r="F766" s="30" t="s">
        <v>249</v>
      </c>
      <c r="G766" s="13">
        <v>49.7</v>
      </c>
      <c r="H766" s="13"/>
      <c r="I766" s="32"/>
      <c r="J766" s="57">
        <f t="shared" ref="J766:J773" si="67">ROUND(G766*ROUND(I766,2),0)</f>
        <v>0</v>
      </c>
      <c r="O766" s="13">
        <v>1115.05</v>
      </c>
    </row>
    <row r="767" ht="79.5" customHeight="1" spans="1:15">
      <c r="A767" s="10">
        <v>637</v>
      </c>
      <c r="B767" s="12" t="s">
        <v>1396</v>
      </c>
      <c r="C767" s="12" t="s">
        <v>1300</v>
      </c>
      <c r="D767" s="12"/>
      <c r="E767" s="12" t="s">
        <v>1482</v>
      </c>
      <c r="F767" s="30" t="s">
        <v>249</v>
      </c>
      <c r="G767" s="13">
        <v>35.9</v>
      </c>
      <c r="H767" s="13"/>
      <c r="I767" s="32"/>
      <c r="J767" s="57">
        <f t="shared" si="67"/>
        <v>0</v>
      </c>
      <c r="O767" s="13">
        <v>882.65</v>
      </c>
    </row>
    <row r="768" ht="92.25" customHeight="1" spans="1:15">
      <c r="A768" s="10">
        <v>638</v>
      </c>
      <c r="B768" s="12" t="s">
        <v>1483</v>
      </c>
      <c r="C768" s="12" t="s">
        <v>1300</v>
      </c>
      <c r="D768" s="12"/>
      <c r="E768" s="12" t="s">
        <v>1397</v>
      </c>
      <c r="F768" s="30" t="s">
        <v>249</v>
      </c>
      <c r="G768" s="13">
        <v>32.39</v>
      </c>
      <c r="H768" s="13"/>
      <c r="I768" s="32"/>
      <c r="J768" s="57">
        <f t="shared" si="67"/>
        <v>0</v>
      </c>
      <c r="O768" s="13">
        <v>985.98</v>
      </c>
    </row>
    <row r="769" ht="92.25" customHeight="1" spans="1:15">
      <c r="A769" s="10">
        <v>639</v>
      </c>
      <c r="B769" s="12" t="s">
        <v>1401</v>
      </c>
      <c r="C769" s="12" t="s">
        <v>1399</v>
      </c>
      <c r="D769" s="12"/>
      <c r="E769" s="12" t="s">
        <v>1400</v>
      </c>
      <c r="F769" s="30" t="s">
        <v>249</v>
      </c>
      <c r="G769" s="13">
        <v>48.7</v>
      </c>
      <c r="H769" s="13"/>
      <c r="I769" s="32"/>
      <c r="J769" s="57">
        <f t="shared" si="67"/>
        <v>0</v>
      </c>
      <c r="O769" s="13">
        <v>873.59</v>
      </c>
    </row>
    <row r="770" ht="92.25" customHeight="1" spans="1:15">
      <c r="A770" s="10">
        <v>640</v>
      </c>
      <c r="B770" s="12" t="s">
        <v>1484</v>
      </c>
      <c r="C770" s="12" t="s">
        <v>1399</v>
      </c>
      <c r="D770" s="12"/>
      <c r="E770" s="12" t="s">
        <v>1485</v>
      </c>
      <c r="F770" s="30" t="s">
        <v>249</v>
      </c>
      <c r="G770" s="13">
        <v>80.9</v>
      </c>
      <c r="H770" s="13"/>
      <c r="I770" s="32"/>
      <c r="J770" s="57">
        <f t="shared" si="67"/>
        <v>0</v>
      </c>
      <c r="O770" s="13">
        <v>863.05</v>
      </c>
    </row>
    <row r="771" ht="92.25" customHeight="1" spans="1:15">
      <c r="A771" s="10">
        <v>641</v>
      </c>
      <c r="B771" s="12" t="s">
        <v>1486</v>
      </c>
      <c r="C771" s="12" t="s">
        <v>1399</v>
      </c>
      <c r="D771" s="12"/>
      <c r="E771" s="12" t="s">
        <v>1402</v>
      </c>
      <c r="F771" s="30" t="s">
        <v>249</v>
      </c>
      <c r="G771" s="13">
        <v>3.2</v>
      </c>
      <c r="H771" s="13"/>
      <c r="I771" s="32"/>
      <c r="J771" s="57">
        <f t="shared" si="67"/>
        <v>0</v>
      </c>
      <c r="O771" s="13">
        <v>1145.47</v>
      </c>
    </row>
    <row r="772" ht="79.5" customHeight="1" spans="1:15">
      <c r="A772" s="10">
        <v>642</v>
      </c>
      <c r="B772" s="12" t="s">
        <v>1487</v>
      </c>
      <c r="C772" s="12" t="s">
        <v>1367</v>
      </c>
      <c r="D772" s="12"/>
      <c r="E772" s="12" t="s">
        <v>1488</v>
      </c>
      <c r="F772" s="30" t="s">
        <v>249</v>
      </c>
      <c r="G772" s="13">
        <v>6.5</v>
      </c>
      <c r="H772" s="13"/>
      <c r="I772" s="32"/>
      <c r="J772" s="57">
        <f t="shared" si="67"/>
        <v>0</v>
      </c>
      <c r="O772" s="13">
        <v>984.6</v>
      </c>
    </row>
    <row r="773" ht="54" customHeight="1" spans="1:15">
      <c r="A773" s="10">
        <v>643</v>
      </c>
      <c r="B773" s="12" t="s">
        <v>446</v>
      </c>
      <c r="C773" s="12" t="s">
        <v>352</v>
      </c>
      <c r="D773" s="12"/>
      <c r="E773" s="12" t="s">
        <v>1318</v>
      </c>
      <c r="F773" s="30" t="s">
        <v>336</v>
      </c>
      <c r="G773" s="13">
        <v>55.985</v>
      </c>
      <c r="H773" s="13"/>
      <c r="I773" s="32"/>
      <c r="J773" s="57">
        <f t="shared" si="67"/>
        <v>0</v>
      </c>
      <c r="O773" s="13">
        <v>4269.02</v>
      </c>
    </row>
    <row r="774" ht="15.75" customHeight="1" spans="1:15">
      <c r="A774" s="10"/>
      <c r="B774" s="12"/>
      <c r="C774" s="53" t="s">
        <v>1405</v>
      </c>
      <c r="D774" s="53"/>
      <c r="E774" s="53"/>
      <c r="F774" s="50"/>
      <c r="G774" s="53"/>
      <c r="H774" s="53"/>
      <c r="I774" s="54"/>
      <c r="J774" s="55">
        <f>ROUND(SUM(J775:J779),0)</f>
        <v>0</v>
      </c>
      <c r="O774" s="53"/>
    </row>
    <row r="775" ht="92.25" customHeight="1" spans="1:15">
      <c r="A775" s="10">
        <v>644</v>
      </c>
      <c r="B775" s="12" t="s">
        <v>1489</v>
      </c>
      <c r="C775" s="12" t="s">
        <v>1490</v>
      </c>
      <c r="D775" s="12"/>
      <c r="E775" s="12" t="s">
        <v>1491</v>
      </c>
      <c r="F775" s="30" t="s">
        <v>249</v>
      </c>
      <c r="G775" s="13">
        <v>713.9</v>
      </c>
      <c r="H775" s="13"/>
      <c r="I775" s="32"/>
      <c r="J775" s="57">
        <f t="shared" ref="J775:J779" si="68">ROUND(G775*ROUND(I775,2),0)</f>
        <v>0</v>
      </c>
      <c r="O775" s="13">
        <v>933.19</v>
      </c>
    </row>
    <row r="776" ht="54" customHeight="1" spans="1:15">
      <c r="A776" s="10">
        <v>645</v>
      </c>
      <c r="B776" s="12" t="s">
        <v>1403</v>
      </c>
      <c r="C776" s="12" t="s">
        <v>352</v>
      </c>
      <c r="D776" s="12"/>
      <c r="E776" s="12" t="s">
        <v>1318</v>
      </c>
      <c r="F776" s="30" t="s">
        <v>336</v>
      </c>
      <c r="G776" s="13">
        <v>218.726</v>
      </c>
      <c r="H776" s="13"/>
      <c r="I776" s="32"/>
      <c r="J776" s="57">
        <f t="shared" si="68"/>
        <v>0</v>
      </c>
      <c r="O776" s="13">
        <v>4269.02</v>
      </c>
    </row>
    <row r="777" ht="181.5" customHeight="1" spans="1:15">
      <c r="A777" s="10">
        <v>646</v>
      </c>
      <c r="B777" s="12" t="s">
        <v>1492</v>
      </c>
      <c r="C777" s="12" t="s">
        <v>1493</v>
      </c>
      <c r="D777" s="12"/>
      <c r="E777" s="12" t="s">
        <v>1494</v>
      </c>
      <c r="F777" s="30" t="s">
        <v>336</v>
      </c>
      <c r="G777" s="13">
        <v>23.898</v>
      </c>
      <c r="H777" s="13"/>
      <c r="I777" s="32"/>
      <c r="J777" s="57">
        <f t="shared" si="68"/>
        <v>0</v>
      </c>
      <c r="O777" s="13">
        <v>8824.77</v>
      </c>
    </row>
    <row r="778" ht="194.25" customHeight="1" spans="1:15">
      <c r="A778" s="10">
        <v>647</v>
      </c>
      <c r="B778" s="12" t="s">
        <v>1406</v>
      </c>
      <c r="C778" s="12" t="s">
        <v>1407</v>
      </c>
      <c r="D778" s="12"/>
      <c r="E778" s="12" t="s">
        <v>1495</v>
      </c>
      <c r="F778" s="30" t="s">
        <v>336</v>
      </c>
      <c r="G778" s="13">
        <v>457.38</v>
      </c>
      <c r="H778" s="13"/>
      <c r="I778" s="32"/>
      <c r="J778" s="57">
        <f t="shared" si="68"/>
        <v>0</v>
      </c>
      <c r="O778" s="13">
        <v>11566.95</v>
      </c>
    </row>
    <row r="779" ht="92.25" customHeight="1" spans="1:15">
      <c r="A779" s="10">
        <v>648</v>
      </c>
      <c r="B779" s="12" t="s">
        <v>1496</v>
      </c>
      <c r="C779" s="12" t="s">
        <v>1497</v>
      </c>
      <c r="D779" s="12"/>
      <c r="E779" s="12" t="s">
        <v>1498</v>
      </c>
      <c r="F779" s="30" t="s">
        <v>249</v>
      </c>
      <c r="G779" s="13">
        <v>71.9</v>
      </c>
      <c r="H779" s="13"/>
      <c r="I779" s="32"/>
      <c r="J779" s="57">
        <f t="shared" si="68"/>
        <v>0</v>
      </c>
      <c r="O779" s="13">
        <v>626.32</v>
      </c>
    </row>
    <row r="780" ht="15.75" customHeight="1" spans="1:15">
      <c r="A780" s="10"/>
      <c r="B780" s="12"/>
      <c r="C780" s="53" t="s">
        <v>1499</v>
      </c>
      <c r="D780" s="53"/>
      <c r="E780" s="53"/>
      <c r="F780" s="50"/>
      <c r="G780" s="53"/>
      <c r="H780" s="53"/>
      <c r="I780" s="54"/>
      <c r="J780" s="55">
        <f>ROUND(SUM(J781:J786),0)</f>
        <v>0</v>
      </c>
      <c r="O780" s="53"/>
    </row>
    <row r="781" ht="105" customHeight="1" spans="1:15">
      <c r="A781" s="10">
        <v>649</v>
      </c>
      <c r="B781" s="12" t="s">
        <v>1500</v>
      </c>
      <c r="C781" s="12" t="s">
        <v>1416</v>
      </c>
      <c r="D781" s="12"/>
      <c r="E781" s="12" t="s">
        <v>1501</v>
      </c>
      <c r="F781" s="30" t="s">
        <v>263</v>
      </c>
      <c r="G781" s="13">
        <v>822.5</v>
      </c>
      <c r="H781" s="13"/>
      <c r="I781" s="32"/>
      <c r="J781" s="57">
        <f t="shared" ref="J781:J786" si="69">ROUND(G781*ROUND(I781,2),0)</f>
        <v>0</v>
      </c>
      <c r="O781" s="13">
        <v>120.06</v>
      </c>
    </row>
    <row r="782" ht="79.5" customHeight="1" spans="1:15">
      <c r="A782" s="10">
        <v>650</v>
      </c>
      <c r="B782" s="12" t="s">
        <v>1404</v>
      </c>
      <c r="C782" s="12" t="s">
        <v>352</v>
      </c>
      <c r="D782" s="12"/>
      <c r="E782" s="12" t="s">
        <v>1502</v>
      </c>
      <c r="F782" s="30" t="s">
        <v>336</v>
      </c>
      <c r="G782" s="13">
        <v>27.62</v>
      </c>
      <c r="H782" s="13"/>
      <c r="I782" s="32"/>
      <c r="J782" s="57">
        <f t="shared" si="69"/>
        <v>0</v>
      </c>
      <c r="O782" s="13">
        <v>4269.02</v>
      </c>
    </row>
    <row r="783" ht="28.5" customHeight="1" spans="1:15">
      <c r="A783" s="10">
        <v>651</v>
      </c>
      <c r="B783" s="12" t="s">
        <v>1503</v>
      </c>
      <c r="C783" s="12" t="s">
        <v>1418</v>
      </c>
      <c r="D783" s="12"/>
      <c r="E783" s="12" t="s">
        <v>1504</v>
      </c>
      <c r="F783" s="30" t="s">
        <v>263</v>
      </c>
      <c r="G783" s="13">
        <v>1946</v>
      </c>
      <c r="H783" s="13"/>
      <c r="I783" s="32"/>
      <c r="J783" s="57">
        <f t="shared" si="69"/>
        <v>0</v>
      </c>
      <c r="O783" s="13">
        <v>5.17</v>
      </c>
    </row>
    <row r="784" ht="28.5" customHeight="1" spans="1:15">
      <c r="A784" s="10">
        <v>652</v>
      </c>
      <c r="B784" s="12" t="s">
        <v>1505</v>
      </c>
      <c r="C784" s="12" t="s">
        <v>355</v>
      </c>
      <c r="D784" s="12"/>
      <c r="E784" s="12" t="s">
        <v>1506</v>
      </c>
      <c r="F784" s="30" t="s">
        <v>249</v>
      </c>
      <c r="G784" s="13">
        <v>1.7</v>
      </c>
      <c r="H784" s="13"/>
      <c r="I784" s="32"/>
      <c r="J784" s="57">
        <f t="shared" si="69"/>
        <v>0</v>
      </c>
      <c r="O784" s="13">
        <v>459.38</v>
      </c>
    </row>
    <row r="785" ht="41.25" customHeight="1" spans="1:15">
      <c r="A785" s="10">
        <v>653</v>
      </c>
      <c r="B785" s="12" t="s">
        <v>1269</v>
      </c>
      <c r="C785" s="12" t="s">
        <v>1507</v>
      </c>
      <c r="D785" s="12"/>
      <c r="E785" s="12" t="s">
        <v>1508</v>
      </c>
      <c r="F785" s="30" t="s">
        <v>263</v>
      </c>
      <c r="G785" s="13">
        <v>78.1</v>
      </c>
      <c r="H785" s="13"/>
      <c r="I785" s="32"/>
      <c r="J785" s="57">
        <f t="shared" si="69"/>
        <v>0</v>
      </c>
      <c r="O785" s="13">
        <v>16.51</v>
      </c>
    </row>
    <row r="786" ht="28.5" customHeight="1" spans="1:15">
      <c r="A786" s="10">
        <v>654</v>
      </c>
      <c r="B786" s="12" t="s">
        <v>308</v>
      </c>
      <c r="C786" s="12" t="s">
        <v>291</v>
      </c>
      <c r="D786" s="12"/>
      <c r="E786" s="12" t="s">
        <v>1509</v>
      </c>
      <c r="F786" s="30" t="s">
        <v>263</v>
      </c>
      <c r="G786" s="13">
        <v>78.1</v>
      </c>
      <c r="H786" s="13"/>
      <c r="I786" s="32"/>
      <c r="J786" s="57">
        <f t="shared" si="69"/>
        <v>0</v>
      </c>
      <c r="O786" s="13">
        <v>8.61</v>
      </c>
    </row>
    <row r="787" ht="15.75" customHeight="1" spans="1:15">
      <c r="A787" s="10"/>
      <c r="B787" s="12"/>
      <c r="C787" s="53" t="s">
        <v>1419</v>
      </c>
      <c r="D787" s="53"/>
      <c r="E787" s="53"/>
      <c r="F787" s="50"/>
      <c r="G787" s="53"/>
      <c r="H787" s="53"/>
      <c r="I787" s="54"/>
      <c r="J787" s="55">
        <f>ROUND(SUM(J788:J808),0)</f>
        <v>0</v>
      </c>
      <c r="O787" s="53"/>
    </row>
    <row r="788" ht="54" customHeight="1" spans="1:15">
      <c r="A788" s="10">
        <v>655</v>
      </c>
      <c r="B788" s="12" t="s">
        <v>1510</v>
      </c>
      <c r="C788" s="12" t="s">
        <v>1511</v>
      </c>
      <c r="D788" s="12"/>
      <c r="E788" s="12" t="s">
        <v>1512</v>
      </c>
      <c r="F788" s="30" t="s">
        <v>627</v>
      </c>
      <c r="G788" s="13">
        <v>4</v>
      </c>
      <c r="H788" s="13"/>
      <c r="I788" s="32"/>
      <c r="J788" s="57">
        <f t="shared" ref="J788:J808" si="70">ROUND(G788*ROUND(I788,2),0)</f>
        <v>0</v>
      </c>
      <c r="O788" s="13">
        <v>5575.08</v>
      </c>
    </row>
    <row r="789" ht="54" customHeight="1" spans="1:15">
      <c r="A789" s="10">
        <v>656</v>
      </c>
      <c r="B789" s="12" t="s">
        <v>1513</v>
      </c>
      <c r="C789" s="12" t="s">
        <v>1511</v>
      </c>
      <c r="D789" s="12"/>
      <c r="E789" s="12" t="s">
        <v>1514</v>
      </c>
      <c r="F789" s="30" t="s">
        <v>627</v>
      </c>
      <c r="G789" s="13">
        <v>4</v>
      </c>
      <c r="H789" s="13"/>
      <c r="I789" s="32"/>
      <c r="J789" s="57">
        <f t="shared" si="70"/>
        <v>0</v>
      </c>
      <c r="O789" s="13">
        <v>4818.24</v>
      </c>
    </row>
    <row r="790" ht="54" customHeight="1" spans="1:15">
      <c r="A790" s="10">
        <v>657</v>
      </c>
      <c r="B790" s="12" t="s">
        <v>1515</v>
      </c>
      <c r="C790" s="12" t="s">
        <v>1511</v>
      </c>
      <c r="D790" s="12"/>
      <c r="E790" s="12" t="s">
        <v>1516</v>
      </c>
      <c r="F790" s="30" t="s">
        <v>627</v>
      </c>
      <c r="G790" s="13">
        <v>1</v>
      </c>
      <c r="H790" s="13"/>
      <c r="I790" s="32"/>
      <c r="J790" s="57">
        <f t="shared" si="70"/>
        <v>0</v>
      </c>
      <c r="O790" s="13">
        <v>10213.99</v>
      </c>
    </row>
    <row r="791" ht="54" customHeight="1" spans="1:15">
      <c r="A791" s="10">
        <v>658</v>
      </c>
      <c r="B791" s="12" t="s">
        <v>1517</v>
      </c>
      <c r="C791" s="12" t="s">
        <v>1511</v>
      </c>
      <c r="D791" s="12"/>
      <c r="E791" s="12" t="s">
        <v>1518</v>
      </c>
      <c r="F791" s="30" t="s">
        <v>627</v>
      </c>
      <c r="G791" s="13">
        <v>1</v>
      </c>
      <c r="H791" s="13"/>
      <c r="I791" s="32"/>
      <c r="J791" s="57">
        <f t="shared" si="70"/>
        <v>0</v>
      </c>
      <c r="O791" s="13">
        <v>8533.11</v>
      </c>
    </row>
    <row r="792" ht="54" customHeight="1" spans="1:15">
      <c r="A792" s="10">
        <v>659</v>
      </c>
      <c r="B792" s="12" t="s">
        <v>1519</v>
      </c>
      <c r="C792" s="12" t="s">
        <v>1511</v>
      </c>
      <c r="D792" s="12"/>
      <c r="E792" s="12" t="s">
        <v>1520</v>
      </c>
      <c r="F792" s="30" t="s">
        <v>627</v>
      </c>
      <c r="G792" s="13">
        <v>1</v>
      </c>
      <c r="H792" s="13"/>
      <c r="I792" s="32"/>
      <c r="J792" s="57">
        <f t="shared" si="70"/>
        <v>0</v>
      </c>
      <c r="O792" s="13">
        <v>12044.48</v>
      </c>
    </row>
    <row r="793" ht="54" customHeight="1" spans="1:15">
      <c r="A793" s="10">
        <v>660</v>
      </c>
      <c r="B793" s="12" t="s">
        <v>1521</v>
      </c>
      <c r="C793" s="12" t="s">
        <v>1511</v>
      </c>
      <c r="D793" s="12"/>
      <c r="E793" s="12" t="s">
        <v>1522</v>
      </c>
      <c r="F793" s="30" t="s">
        <v>627</v>
      </c>
      <c r="G793" s="13">
        <v>1</v>
      </c>
      <c r="H793" s="13"/>
      <c r="I793" s="32"/>
      <c r="J793" s="57">
        <f t="shared" si="70"/>
        <v>0</v>
      </c>
      <c r="O793" s="13">
        <v>9993.99</v>
      </c>
    </row>
    <row r="794" ht="66.75" customHeight="1" spans="1:15">
      <c r="A794" s="10">
        <v>661</v>
      </c>
      <c r="B794" s="12" t="s">
        <v>1523</v>
      </c>
      <c r="C794" s="12" t="s">
        <v>1524</v>
      </c>
      <c r="D794" s="12"/>
      <c r="E794" s="12" t="s">
        <v>1525</v>
      </c>
      <c r="F794" s="30" t="s">
        <v>627</v>
      </c>
      <c r="G794" s="13">
        <v>2</v>
      </c>
      <c r="H794" s="13"/>
      <c r="I794" s="32"/>
      <c r="J794" s="57">
        <f t="shared" si="70"/>
        <v>0</v>
      </c>
      <c r="O794" s="13">
        <v>4632.5</v>
      </c>
    </row>
    <row r="795" ht="66.75" customHeight="1" spans="1:15">
      <c r="A795" s="10">
        <v>662</v>
      </c>
      <c r="B795" s="12" t="s">
        <v>1420</v>
      </c>
      <c r="C795" s="12" t="s">
        <v>1524</v>
      </c>
      <c r="D795" s="12"/>
      <c r="E795" s="12" t="s">
        <v>1526</v>
      </c>
      <c r="F795" s="30" t="s">
        <v>627</v>
      </c>
      <c r="G795" s="13">
        <v>2</v>
      </c>
      <c r="H795" s="13"/>
      <c r="I795" s="32"/>
      <c r="J795" s="57">
        <f t="shared" si="70"/>
        <v>0</v>
      </c>
      <c r="O795" s="13">
        <v>4532.5</v>
      </c>
    </row>
    <row r="796" ht="66.75" customHeight="1" spans="1:15">
      <c r="A796" s="10">
        <v>663</v>
      </c>
      <c r="B796" s="12" t="s">
        <v>1423</v>
      </c>
      <c r="C796" s="12" t="s">
        <v>1524</v>
      </c>
      <c r="D796" s="12"/>
      <c r="E796" s="12" t="s">
        <v>1527</v>
      </c>
      <c r="F796" s="30" t="s">
        <v>627</v>
      </c>
      <c r="G796" s="13">
        <v>1</v>
      </c>
      <c r="H796" s="13"/>
      <c r="I796" s="32"/>
      <c r="J796" s="57">
        <f t="shared" si="70"/>
        <v>0</v>
      </c>
      <c r="O796" s="13">
        <v>14466.07</v>
      </c>
    </row>
    <row r="797" ht="66.75" customHeight="1" spans="1:15">
      <c r="A797" s="10">
        <v>664</v>
      </c>
      <c r="B797" s="12" t="s">
        <v>1425</v>
      </c>
      <c r="C797" s="12" t="s">
        <v>1524</v>
      </c>
      <c r="D797" s="12"/>
      <c r="E797" s="12" t="s">
        <v>1528</v>
      </c>
      <c r="F797" s="30" t="s">
        <v>627</v>
      </c>
      <c r="G797" s="13">
        <v>1</v>
      </c>
      <c r="H797" s="13"/>
      <c r="I797" s="32"/>
      <c r="J797" s="57">
        <f t="shared" si="70"/>
        <v>0</v>
      </c>
      <c r="O797" s="13">
        <v>10692.46</v>
      </c>
    </row>
    <row r="798" ht="66.75" customHeight="1" spans="1:15">
      <c r="A798" s="10">
        <v>665</v>
      </c>
      <c r="B798" s="12" t="s">
        <v>440</v>
      </c>
      <c r="C798" s="12" t="s">
        <v>361</v>
      </c>
      <c r="D798" s="12"/>
      <c r="E798" s="12" t="s">
        <v>1431</v>
      </c>
      <c r="F798" s="30" t="s">
        <v>297</v>
      </c>
      <c r="G798" s="13">
        <v>343.2</v>
      </c>
      <c r="H798" s="13"/>
      <c r="I798" s="32"/>
      <c r="J798" s="57">
        <f t="shared" si="70"/>
        <v>0</v>
      </c>
      <c r="O798" s="13">
        <v>662.13</v>
      </c>
    </row>
    <row r="799" ht="54" customHeight="1" spans="1:15">
      <c r="A799" s="10">
        <v>666</v>
      </c>
      <c r="B799" s="12" t="s">
        <v>1414</v>
      </c>
      <c r="C799" s="12" t="s">
        <v>352</v>
      </c>
      <c r="D799" s="12"/>
      <c r="E799" s="12" t="s">
        <v>1433</v>
      </c>
      <c r="F799" s="30" t="s">
        <v>336</v>
      </c>
      <c r="G799" s="13">
        <v>31.883</v>
      </c>
      <c r="H799" s="13"/>
      <c r="I799" s="32"/>
      <c r="J799" s="57">
        <f t="shared" si="70"/>
        <v>0</v>
      </c>
      <c r="O799" s="13">
        <v>4269.02</v>
      </c>
    </row>
    <row r="800" ht="54" customHeight="1" spans="1:15">
      <c r="A800" s="10">
        <v>667</v>
      </c>
      <c r="B800" s="12" t="s">
        <v>1529</v>
      </c>
      <c r="C800" s="12" t="s">
        <v>1435</v>
      </c>
      <c r="D800" s="12"/>
      <c r="E800" s="12" t="s">
        <v>1530</v>
      </c>
      <c r="F800" s="30" t="s">
        <v>336</v>
      </c>
      <c r="G800" s="13">
        <v>0.157</v>
      </c>
      <c r="H800" s="13"/>
      <c r="I800" s="32"/>
      <c r="J800" s="57">
        <f t="shared" si="70"/>
        <v>0</v>
      </c>
      <c r="O800" s="13">
        <v>17174.66</v>
      </c>
    </row>
    <row r="801" ht="105" customHeight="1" spans="1:15">
      <c r="A801" s="10">
        <v>668</v>
      </c>
      <c r="B801" s="12" t="s">
        <v>1439</v>
      </c>
      <c r="C801" s="12" t="s">
        <v>1440</v>
      </c>
      <c r="D801" s="12"/>
      <c r="E801" s="12" t="s">
        <v>1531</v>
      </c>
      <c r="F801" s="30" t="s">
        <v>297</v>
      </c>
      <c r="G801" s="13">
        <v>40.5</v>
      </c>
      <c r="H801" s="13"/>
      <c r="I801" s="32"/>
      <c r="J801" s="57">
        <f t="shared" si="70"/>
        <v>0</v>
      </c>
      <c r="O801" s="13">
        <v>1485.53</v>
      </c>
    </row>
    <row r="802" ht="66.75" customHeight="1" spans="1:15">
      <c r="A802" s="10">
        <v>669</v>
      </c>
      <c r="B802" s="12" t="s">
        <v>1442</v>
      </c>
      <c r="C802" s="12" t="s">
        <v>378</v>
      </c>
      <c r="D802" s="12"/>
      <c r="E802" s="12" t="s">
        <v>1532</v>
      </c>
      <c r="F802" s="30" t="s">
        <v>249</v>
      </c>
      <c r="G802" s="13">
        <v>5.9</v>
      </c>
      <c r="H802" s="13"/>
      <c r="I802" s="32"/>
      <c r="J802" s="57">
        <f t="shared" si="70"/>
        <v>0</v>
      </c>
      <c r="O802" s="13">
        <v>634.72</v>
      </c>
    </row>
    <row r="803" ht="41.25" customHeight="1" spans="1:15">
      <c r="A803" s="10">
        <v>670</v>
      </c>
      <c r="B803" s="12" t="s">
        <v>1448</v>
      </c>
      <c r="C803" s="12" t="s">
        <v>1285</v>
      </c>
      <c r="D803" s="12"/>
      <c r="E803" s="12" t="s">
        <v>1449</v>
      </c>
      <c r="F803" s="30" t="s">
        <v>297</v>
      </c>
      <c r="G803" s="13">
        <v>182</v>
      </c>
      <c r="H803" s="13"/>
      <c r="I803" s="32"/>
      <c r="J803" s="57">
        <f t="shared" si="70"/>
        <v>0</v>
      </c>
      <c r="O803" s="13">
        <v>155.19</v>
      </c>
    </row>
    <row r="804" ht="28.5" customHeight="1" spans="1:15">
      <c r="A804" s="10">
        <v>671</v>
      </c>
      <c r="B804" s="12" t="s">
        <v>1450</v>
      </c>
      <c r="C804" s="12" t="s">
        <v>1451</v>
      </c>
      <c r="D804" s="12"/>
      <c r="E804" s="12" t="s">
        <v>1533</v>
      </c>
      <c r="F804" s="30" t="s">
        <v>297</v>
      </c>
      <c r="G804" s="13">
        <v>25</v>
      </c>
      <c r="H804" s="13"/>
      <c r="I804" s="32"/>
      <c r="J804" s="57">
        <f t="shared" si="70"/>
        <v>0</v>
      </c>
      <c r="O804" s="13">
        <v>118.16</v>
      </c>
    </row>
    <row r="805" ht="15.75" customHeight="1" spans="1:15">
      <c r="A805" s="10">
        <v>672</v>
      </c>
      <c r="B805" s="12" t="s">
        <v>1534</v>
      </c>
      <c r="C805" s="12" t="s">
        <v>1388</v>
      </c>
      <c r="D805" s="12"/>
      <c r="E805" s="12" t="s">
        <v>1535</v>
      </c>
      <c r="F805" s="30" t="s">
        <v>249</v>
      </c>
      <c r="G805" s="13">
        <v>27.1</v>
      </c>
      <c r="H805" s="13"/>
      <c r="I805" s="32"/>
      <c r="J805" s="57">
        <f t="shared" si="70"/>
        <v>0</v>
      </c>
      <c r="O805" s="13">
        <v>5.72</v>
      </c>
    </row>
    <row r="806" ht="28.5" customHeight="1" spans="1:15">
      <c r="A806" s="10">
        <v>673</v>
      </c>
      <c r="B806" s="12" t="s">
        <v>1196</v>
      </c>
      <c r="C806" s="12" t="s">
        <v>414</v>
      </c>
      <c r="D806" s="12"/>
      <c r="E806" s="12" t="s">
        <v>1536</v>
      </c>
      <c r="F806" s="30" t="s">
        <v>249</v>
      </c>
      <c r="G806" s="13">
        <v>663.7</v>
      </c>
      <c r="H806" s="13"/>
      <c r="I806" s="32"/>
      <c r="J806" s="57">
        <f t="shared" si="70"/>
        <v>0</v>
      </c>
      <c r="O806" s="13">
        <v>15.16</v>
      </c>
    </row>
    <row r="807" ht="28.5" customHeight="1" spans="1:15">
      <c r="A807" s="10">
        <v>674</v>
      </c>
      <c r="B807" s="12" t="s">
        <v>958</v>
      </c>
      <c r="C807" s="12" t="s">
        <v>1537</v>
      </c>
      <c r="D807" s="12"/>
      <c r="E807" s="12" t="s">
        <v>1538</v>
      </c>
      <c r="F807" s="30" t="s">
        <v>249</v>
      </c>
      <c r="G807" s="13">
        <v>40.5</v>
      </c>
      <c r="H807" s="13"/>
      <c r="I807" s="32"/>
      <c r="J807" s="57">
        <f t="shared" si="70"/>
        <v>0</v>
      </c>
      <c r="O807" s="13">
        <v>186.32</v>
      </c>
    </row>
    <row r="808" ht="66.75" customHeight="1" spans="1:15">
      <c r="A808" s="10">
        <v>675</v>
      </c>
      <c r="B808" s="12" t="s">
        <v>1539</v>
      </c>
      <c r="C808" s="12" t="s">
        <v>1540</v>
      </c>
      <c r="D808" s="12"/>
      <c r="E808" s="12" t="s">
        <v>1541</v>
      </c>
      <c r="F808" s="30" t="s">
        <v>249</v>
      </c>
      <c r="G808" s="13">
        <v>27</v>
      </c>
      <c r="H808" s="13"/>
      <c r="I808" s="32"/>
      <c r="J808" s="57">
        <f t="shared" si="70"/>
        <v>0</v>
      </c>
      <c r="O808" s="13">
        <v>1002.41</v>
      </c>
    </row>
    <row r="809" ht="15.75" customHeight="1" spans="1:15">
      <c r="A809" s="10"/>
      <c r="B809" s="12"/>
      <c r="C809" s="53" t="s">
        <v>1542</v>
      </c>
      <c r="D809" s="53"/>
      <c r="E809" s="53"/>
      <c r="F809" s="50"/>
      <c r="G809" s="53"/>
      <c r="H809" s="53"/>
      <c r="I809" s="54"/>
      <c r="J809" s="55">
        <f>ROUND(SUM(J810:J812),0)</f>
        <v>0</v>
      </c>
      <c r="O809" s="53"/>
    </row>
    <row r="810" ht="54" customHeight="1" spans="1:15">
      <c r="A810" s="10">
        <v>676</v>
      </c>
      <c r="B810" s="12" t="s">
        <v>1543</v>
      </c>
      <c r="C810" s="12" t="s">
        <v>1300</v>
      </c>
      <c r="D810" s="12"/>
      <c r="E810" s="12" t="s">
        <v>1544</v>
      </c>
      <c r="F810" s="30" t="s">
        <v>249</v>
      </c>
      <c r="G810" s="13">
        <v>18.36</v>
      </c>
      <c r="H810" s="13"/>
      <c r="I810" s="32"/>
      <c r="J810" s="57">
        <f t="shared" ref="J810:J812" si="71">ROUND(G810*ROUND(I810,2),0)</f>
        <v>0</v>
      </c>
      <c r="O810" s="13">
        <v>827.9</v>
      </c>
    </row>
    <row r="811" ht="54" customHeight="1" spans="1:15">
      <c r="A811" s="10">
        <v>677</v>
      </c>
      <c r="B811" s="12" t="s">
        <v>1432</v>
      </c>
      <c r="C811" s="12" t="s">
        <v>352</v>
      </c>
      <c r="D811" s="12"/>
      <c r="E811" s="12" t="s">
        <v>1545</v>
      </c>
      <c r="F811" s="30" t="s">
        <v>336</v>
      </c>
      <c r="G811" s="13">
        <v>0.286</v>
      </c>
      <c r="H811" s="13"/>
      <c r="I811" s="32"/>
      <c r="J811" s="57">
        <f t="shared" si="71"/>
        <v>0</v>
      </c>
      <c r="O811" s="13">
        <v>4736.37</v>
      </c>
    </row>
    <row r="812" ht="54" customHeight="1" spans="1:15">
      <c r="A812" s="10">
        <v>678</v>
      </c>
      <c r="B812" s="12" t="s">
        <v>1453</v>
      </c>
      <c r="C812" s="12" t="s">
        <v>352</v>
      </c>
      <c r="D812" s="12"/>
      <c r="E812" s="12" t="s">
        <v>1318</v>
      </c>
      <c r="F812" s="30" t="s">
        <v>336</v>
      </c>
      <c r="G812" s="13">
        <v>2.57</v>
      </c>
      <c r="H812" s="13"/>
      <c r="I812" s="32"/>
      <c r="J812" s="57">
        <f t="shared" si="71"/>
        <v>0</v>
      </c>
      <c r="O812" s="13">
        <v>4269.02</v>
      </c>
    </row>
    <row r="813" ht="15.75" customHeight="1" spans="1:15">
      <c r="A813" s="10"/>
      <c r="B813" s="12"/>
      <c r="C813" s="53" t="s">
        <v>1469</v>
      </c>
      <c r="D813" s="53"/>
      <c r="E813" s="53"/>
      <c r="F813" s="50"/>
      <c r="G813" s="53"/>
      <c r="H813" s="53"/>
      <c r="I813" s="54"/>
      <c r="J813" s="55">
        <f>ROUND(SUM(J814:J814),0)</f>
        <v>0</v>
      </c>
      <c r="O813" s="53"/>
    </row>
    <row r="814" ht="207" customHeight="1" spans="1:15">
      <c r="A814" s="10">
        <v>679</v>
      </c>
      <c r="B814" s="12" t="s">
        <v>370</v>
      </c>
      <c r="C814" s="12" t="s">
        <v>371</v>
      </c>
      <c r="D814" s="12"/>
      <c r="E814" s="12" t="s">
        <v>1290</v>
      </c>
      <c r="F814" s="30" t="s">
        <v>263</v>
      </c>
      <c r="G814" s="13">
        <v>2861</v>
      </c>
      <c r="H814" s="13"/>
      <c r="I814" s="32"/>
      <c r="J814" s="57">
        <f>ROUND(G814*ROUND(I814,2),0)</f>
        <v>0</v>
      </c>
      <c r="O814" s="13">
        <v>46.77</v>
      </c>
    </row>
    <row r="815" ht="41.25" customHeight="1" spans="1:15">
      <c r="A815" s="10"/>
      <c r="B815" s="12"/>
      <c r="C815" s="53" t="s">
        <v>1546</v>
      </c>
      <c r="D815" s="53"/>
      <c r="E815" s="53"/>
      <c r="F815" s="50"/>
      <c r="G815" s="53"/>
      <c r="H815" s="53"/>
      <c r="I815" s="54"/>
      <c r="J815" s="55">
        <f>ROUND(J816,0)</f>
        <v>0</v>
      </c>
      <c r="O815" s="53"/>
    </row>
    <row r="816" ht="15.75" customHeight="1" spans="1:15">
      <c r="A816" s="10"/>
      <c r="B816" s="12"/>
      <c r="C816" s="53" t="s">
        <v>241</v>
      </c>
      <c r="D816" s="53"/>
      <c r="E816" s="53"/>
      <c r="F816" s="50"/>
      <c r="G816" s="53"/>
      <c r="H816" s="53"/>
      <c r="I816" s="54"/>
      <c r="J816" s="55">
        <f>ROUND(J817,0)</f>
        <v>0</v>
      </c>
      <c r="O816" s="53"/>
    </row>
    <row r="817" ht="28.5" customHeight="1" spans="1:15">
      <c r="A817" s="10"/>
      <c r="B817" s="12"/>
      <c r="C817" s="53" t="s">
        <v>1547</v>
      </c>
      <c r="D817" s="53"/>
      <c r="E817" s="53"/>
      <c r="F817" s="50"/>
      <c r="G817" s="53"/>
      <c r="H817" s="53"/>
      <c r="I817" s="54"/>
      <c r="J817" s="55">
        <f>ROUND(J818+J834+J843+J849+J856+J880+J884,0)</f>
        <v>0</v>
      </c>
      <c r="O817" s="53"/>
    </row>
    <row r="818" ht="15.75" customHeight="1" spans="1:15">
      <c r="A818" s="10"/>
      <c r="B818" s="12"/>
      <c r="C818" s="53" t="s">
        <v>1360</v>
      </c>
      <c r="D818" s="53"/>
      <c r="E818" s="53"/>
      <c r="F818" s="50"/>
      <c r="G818" s="53"/>
      <c r="H818" s="53"/>
      <c r="I818" s="54"/>
      <c r="J818" s="55">
        <f>ROUND(SUM(J819:J833),0)</f>
        <v>0</v>
      </c>
      <c r="O818" s="53"/>
    </row>
    <row r="819" ht="92.25" customHeight="1" spans="1:15">
      <c r="A819" s="10">
        <v>680</v>
      </c>
      <c r="B819" s="12" t="s">
        <v>1361</v>
      </c>
      <c r="C819" s="12" t="s">
        <v>378</v>
      </c>
      <c r="D819" s="12"/>
      <c r="E819" s="12" t="s">
        <v>1362</v>
      </c>
      <c r="F819" s="30" t="s">
        <v>249</v>
      </c>
      <c r="G819" s="13">
        <v>11.1</v>
      </c>
      <c r="H819" s="13"/>
      <c r="I819" s="32"/>
      <c r="J819" s="57">
        <f t="shared" ref="J819:J833" si="72">ROUND(G819*ROUND(I819,2),0)</f>
        <v>0</v>
      </c>
      <c r="O819" s="13">
        <v>599.95</v>
      </c>
    </row>
    <row r="820" ht="79.5" customHeight="1" spans="1:15">
      <c r="A820" s="10">
        <v>681</v>
      </c>
      <c r="B820" s="12" t="s">
        <v>1363</v>
      </c>
      <c r="C820" s="12" t="s">
        <v>1364</v>
      </c>
      <c r="D820" s="12"/>
      <c r="E820" s="12" t="s">
        <v>1365</v>
      </c>
      <c r="F820" s="30" t="s">
        <v>249</v>
      </c>
      <c r="G820" s="13">
        <v>182.5</v>
      </c>
      <c r="H820" s="13"/>
      <c r="I820" s="32"/>
      <c r="J820" s="57">
        <f t="shared" si="72"/>
        <v>0</v>
      </c>
      <c r="O820" s="13">
        <v>691.82</v>
      </c>
    </row>
    <row r="821" ht="79.5" customHeight="1" spans="1:15">
      <c r="A821" s="10">
        <v>682</v>
      </c>
      <c r="B821" s="12" t="s">
        <v>1475</v>
      </c>
      <c r="C821" s="12" t="s">
        <v>1367</v>
      </c>
      <c r="D821" s="12"/>
      <c r="E821" s="12" t="s">
        <v>1368</v>
      </c>
      <c r="F821" s="30" t="s">
        <v>249</v>
      </c>
      <c r="G821" s="13">
        <v>31.8</v>
      </c>
      <c r="H821" s="13"/>
      <c r="I821" s="32"/>
      <c r="J821" s="57">
        <f t="shared" si="72"/>
        <v>0</v>
      </c>
      <c r="O821" s="13">
        <v>937.18</v>
      </c>
    </row>
    <row r="822" ht="28.5" customHeight="1" spans="1:15">
      <c r="A822" s="10">
        <v>683</v>
      </c>
      <c r="B822" s="12" t="s">
        <v>446</v>
      </c>
      <c r="C822" s="12" t="s">
        <v>1476</v>
      </c>
      <c r="D822" s="12"/>
      <c r="E822" s="12" t="s">
        <v>1369</v>
      </c>
      <c r="F822" s="30" t="s">
        <v>336</v>
      </c>
      <c r="G822" s="13">
        <v>23.05</v>
      </c>
      <c r="H822" s="13"/>
      <c r="I822" s="32"/>
      <c r="J822" s="57">
        <f t="shared" si="72"/>
        <v>0</v>
      </c>
      <c r="O822" s="13">
        <v>4269.02</v>
      </c>
    </row>
    <row r="823" ht="28.5" customHeight="1" spans="1:15">
      <c r="A823" s="10">
        <v>684</v>
      </c>
      <c r="B823" s="12" t="s">
        <v>1370</v>
      </c>
      <c r="C823" s="12" t="s">
        <v>1371</v>
      </c>
      <c r="D823" s="12"/>
      <c r="E823" s="12" t="s">
        <v>1372</v>
      </c>
      <c r="F823" s="30" t="s">
        <v>336</v>
      </c>
      <c r="G823" s="13">
        <v>1.795</v>
      </c>
      <c r="H823" s="13"/>
      <c r="I823" s="32"/>
      <c r="J823" s="57">
        <f t="shared" si="72"/>
        <v>0</v>
      </c>
      <c r="O823" s="13">
        <v>4919.63</v>
      </c>
    </row>
    <row r="824" ht="296.25" customHeight="1" spans="1:15">
      <c r="A824" s="10">
        <v>685</v>
      </c>
      <c r="B824" s="12" t="s">
        <v>1373</v>
      </c>
      <c r="C824" s="12" t="s">
        <v>1374</v>
      </c>
      <c r="D824" s="12"/>
      <c r="E824" s="12" t="s">
        <v>1375</v>
      </c>
      <c r="F824" s="30" t="s">
        <v>297</v>
      </c>
      <c r="G824" s="13">
        <v>160</v>
      </c>
      <c r="H824" s="13"/>
      <c r="I824" s="32"/>
      <c r="J824" s="57">
        <f t="shared" si="72"/>
        <v>0</v>
      </c>
      <c r="O824" s="13">
        <v>1385.78</v>
      </c>
    </row>
    <row r="825" ht="296.25" customHeight="1" spans="1:15">
      <c r="A825" s="10">
        <v>686</v>
      </c>
      <c r="B825" s="12" t="s">
        <v>1376</v>
      </c>
      <c r="C825" s="12" t="s">
        <v>1374</v>
      </c>
      <c r="D825" s="12"/>
      <c r="E825" s="12" t="s">
        <v>1377</v>
      </c>
      <c r="F825" s="30" t="s">
        <v>297</v>
      </c>
      <c r="G825" s="13">
        <v>80</v>
      </c>
      <c r="H825" s="13"/>
      <c r="I825" s="32"/>
      <c r="J825" s="57">
        <f t="shared" si="72"/>
        <v>0</v>
      </c>
      <c r="O825" s="13">
        <v>1919.89</v>
      </c>
    </row>
    <row r="826" ht="296.25" customHeight="1" spans="1:15">
      <c r="A826" s="10">
        <v>687</v>
      </c>
      <c r="B826" s="12" t="s">
        <v>1378</v>
      </c>
      <c r="C826" s="12" t="s">
        <v>1374</v>
      </c>
      <c r="D826" s="12"/>
      <c r="E826" s="12" t="s">
        <v>1477</v>
      </c>
      <c r="F826" s="30" t="s">
        <v>297</v>
      </c>
      <c r="G826" s="13">
        <v>480</v>
      </c>
      <c r="H826" s="13"/>
      <c r="I826" s="32"/>
      <c r="J826" s="57">
        <f t="shared" si="72"/>
        <v>0</v>
      </c>
      <c r="O826" s="13">
        <v>2223.29</v>
      </c>
    </row>
    <row r="827" ht="15.75" customHeight="1" spans="1:15">
      <c r="A827" s="10">
        <v>688</v>
      </c>
      <c r="B827" s="12" t="s">
        <v>1380</v>
      </c>
      <c r="C827" s="12" t="s">
        <v>1381</v>
      </c>
      <c r="D827" s="12"/>
      <c r="E827" s="12" t="s">
        <v>1478</v>
      </c>
      <c r="F827" s="30" t="s">
        <v>336</v>
      </c>
      <c r="G827" s="13">
        <v>11.146</v>
      </c>
      <c r="H827" s="13"/>
      <c r="I827" s="32"/>
      <c r="J827" s="57">
        <f t="shared" si="72"/>
        <v>0</v>
      </c>
      <c r="O827" s="13">
        <v>4655.21</v>
      </c>
    </row>
    <row r="828" ht="28.5" customHeight="1" spans="1:15">
      <c r="A828" s="10">
        <v>689</v>
      </c>
      <c r="B828" s="12" t="s">
        <v>1383</v>
      </c>
      <c r="C828" s="12" t="s">
        <v>1381</v>
      </c>
      <c r="D828" s="12"/>
      <c r="E828" s="12" t="s">
        <v>1372</v>
      </c>
      <c r="F828" s="30" t="s">
        <v>336</v>
      </c>
      <c r="G828" s="13">
        <v>53.079</v>
      </c>
      <c r="H828" s="13"/>
      <c r="I828" s="32"/>
      <c r="J828" s="57">
        <f t="shared" si="72"/>
        <v>0</v>
      </c>
      <c r="O828" s="13">
        <v>4533.99</v>
      </c>
    </row>
    <row r="829" ht="41.25" customHeight="1" spans="1:15">
      <c r="A829" s="10">
        <v>690</v>
      </c>
      <c r="B829" s="12" t="s">
        <v>1384</v>
      </c>
      <c r="C829" s="12" t="s">
        <v>1385</v>
      </c>
      <c r="D829" s="12"/>
      <c r="E829" s="12" t="s">
        <v>1386</v>
      </c>
      <c r="F829" s="30" t="s">
        <v>336</v>
      </c>
      <c r="G829" s="13">
        <v>5.489</v>
      </c>
      <c r="H829" s="13"/>
      <c r="I829" s="32"/>
      <c r="J829" s="57">
        <f t="shared" si="72"/>
        <v>0</v>
      </c>
      <c r="O829" s="13">
        <v>6042.71</v>
      </c>
    </row>
    <row r="830" ht="15.75" customHeight="1" spans="1:15">
      <c r="A830" s="10">
        <v>691</v>
      </c>
      <c r="B830" s="12" t="s">
        <v>1479</v>
      </c>
      <c r="C830" s="12" t="s">
        <v>1388</v>
      </c>
      <c r="D830" s="12"/>
      <c r="E830" s="12" t="s">
        <v>1535</v>
      </c>
      <c r="F830" s="30" t="s">
        <v>249</v>
      </c>
      <c r="G830" s="13">
        <v>563.64</v>
      </c>
      <c r="H830" s="13"/>
      <c r="I830" s="32"/>
      <c r="J830" s="57">
        <f t="shared" si="72"/>
        <v>0</v>
      </c>
      <c r="O830" s="13">
        <v>5.72</v>
      </c>
    </row>
    <row r="831" ht="41.25" customHeight="1" spans="1:15">
      <c r="A831" s="10">
        <v>692</v>
      </c>
      <c r="B831" s="12" t="s">
        <v>436</v>
      </c>
      <c r="C831" s="12" t="s">
        <v>414</v>
      </c>
      <c r="D831" s="12"/>
      <c r="E831" s="12" t="s">
        <v>1390</v>
      </c>
      <c r="F831" s="30" t="s">
        <v>249</v>
      </c>
      <c r="G831" s="13">
        <v>381.1</v>
      </c>
      <c r="H831" s="13"/>
      <c r="I831" s="32"/>
      <c r="J831" s="57">
        <f t="shared" si="72"/>
        <v>0</v>
      </c>
      <c r="O831" s="13">
        <v>15.16</v>
      </c>
    </row>
    <row r="832" ht="54" customHeight="1" spans="1:15">
      <c r="A832" s="10">
        <v>693</v>
      </c>
      <c r="B832" s="12" t="s">
        <v>1197</v>
      </c>
      <c r="C832" s="12" t="s">
        <v>254</v>
      </c>
      <c r="D832" s="12"/>
      <c r="E832" s="12" t="s">
        <v>1480</v>
      </c>
      <c r="F832" s="30" t="s">
        <v>249</v>
      </c>
      <c r="G832" s="13">
        <v>125.37</v>
      </c>
      <c r="H832" s="13"/>
      <c r="I832" s="32"/>
      <c r="J832" s="57">
        <f t="shared" si="72"/>
        <v>0</v>
      </c>
      <c r="O832" s="13">
        <v>24.51</v>
      </c>
    </row>
    <row r="833" ht="156" customHeight="1" spans="1:15">
      <c r="A833" s="10">
        <v>694</v>
      </c>
      <c r="B833" s="12" t="s">
        <v>454</v>
      </c>
      <c r="C833" s="12" t="s">
        <v>381</v>
      </c>
      <c r="D833" s="12"/>
      <c r="E833" s="12" t="s">
        <v>455</v>
      </c>
      <c r="F833" s="30" t="s">
        <v>336</v>
      </c>
      <c r="G833" s="13">
        <v>149.5</v>
      </c>
      <c r="H833" s="13"/>
      <c r="I833" s="32"/>
      <c r="J833" s="57">
        <f t="shared" si="72"/>
        <v>0</v>
      </c>
      <c r="O833" s="13">
        <v>1147.93</v>
      </c>
    </row>
    <row r="834" ht="15.75" customHeight="1" spans="1:15">
      <c r="A834" s="10"/>
      <c r="B834" s="12"/>
      <c r="C834" s="53" t="s">
        <v>1391</v>
      </c>
      <c r="D834" s="53"/>
      <c r="E834" s="53"/>
      <c r="F834" s="50"/>
      <c r="G834" s="53"/>
      <c r="H834" s="53"/>
      <c r="I834" s="54"/>
      <c r="J834" s="55">
        <f>ROUND(SUM(J835:J842),0)</f>
        <v>0</v>
      </c>
      <c r="O834" s="53"/>
    </row>
    <row r="835" ht="92.25" customHeight="1" spans="1:15">
      <c r="A835" s="10">
        <v>695</v>
      </c>
      <c r="B835" s="12" t="s">
        <v>1394</v>
      </c>
      <c r="C835" s="12" t="s">
        <v>1300</v>
      </c>
      <c r="D835" s="12"/>
      <c r="E835" s="12" t="s">
        <v>1397</v>
      </c>
      <c r="F835" s="30" t="s">
        <v>249</v>
      </c>
      <c r="G835" s="13">
        <v>28.24</v>
      </c>
      <c r="H835" s="13"/>
      <c r="I835" s="32"/>
      <c r="J835" s="57">
        <f t="shared" ref="J835:J842" si="73">ROUND(G835*ROUND(I835,2),0)</f>
        <v>0</v>
      </c>
      <c r="O835" s="13">
        <v>1025.35</v>
      </c>
    </row>
    <row r="836" ht="92.25" customHeight="1" spans="1:15">
      <c r="A836" s="10">
        <v>696</v>
      </c>
      <c r="B836" s="12" t="s">
        <v>1401</v>
      </c>
      <c r="C836" s="12" t="s">
        <v>1399</v>
      </c>
      <c r="D836" s="12"/>
      <c r="E836" s="12" t="s">
        <v>1400</v>
      </c>
      <c r="F836" s="30" t="s">
        <v>249</v>
      </c>
      <c r="G836" s="13">
        <v>48.5</v>
      </c>
      <c r="H836" s="13"/>
      <c r="I836" s="32"/>
      <c r="J836" s="57">
        <f t="shared" si="73"/>
        <v>0</v>
      </c>
      <c r="O836" s="13">
        <v>865.53</v>
      </c>
    </row>
    <row r="837" ht="79.5" customHeight="1" spans="1:15">
      <c r="A837" s="10">
        <v>697</v>
      </c>
      <c r="B837" s="12" t="s">
        <v>1396</v>
      </c>
      <c r="C837" s="12" t="s">
        <v>1300</v>
      </c>
      <c r="D837" s="12"/>
      <c r="E837" s="12" t="s">
        <v>1481</v>
      </c>
      <c r="F837" s="30" t="s">
        <v>249</v>
      </c>
      <c r="G837" s="13">
        <v>65.6</v>
      </c>
      <c r="H837" s="13"/>
      <c r="I837" s="32"/>
      <c r="J837" s="57">
        <f t="shared" si="73"/>
        <v>0</v>
      </c>
      <c r="O837" s="13">
        <v>1114.72</v>
      </c>
    </row>
    <row r="838" ht="79.5" customHeight="1" spans="1:15">
      <c r="A838" s="10">
        <v>698</v>
      </c>
      <c r="B838" s="12" t="s">
        <v>1483</v>
      </c>
      <c r="C838" s="12" t="s">
        <v>1300</v>
      </c>
      <c r="D838" s="12"/>
      <c r="E838" s="12" t="s">
        <v>1482</v>
      </c>
      <c r="F838" s="30" t="s">
        <v>249</v>
      </c>
      <c r="G838" s="13">
        <v>32</v>
      </c>
      <c r="H838" s="13"/>
      <c r="I838" s="32"/>
      <c r="J838" s="57">
        <f t="shared" si="73"/>
        <v>0</v>
      </c>
      <c r="O838" s="13">
        <v>879.12</v>
      </c>
    </row>
    <row r="839" ht="92.25" customHeight="1" spans="1:15">
      <c r="A839" s="10">
        <v>699</v>
      </c>
      <c r="B839" s="12" t="s">
        <v>1484</v>
      </c>
      <c r="C839" s="12" t="s">
        <v>1399</v>
      </c>
      <c r="D839" s="12"/>
      <c r="E839" s="12" t="s">
        <v>1485</v>
      </c>
      <c r="F839" s="30" t="s">
        <v>249</v>
      </c>
      <c r="G839" s="13">
        <v>68</v>
      </c>
      <c r="H839" s="13"/>
      <c r="I839" s="32"/>
      <c r="J839" s="57">
        <f t="shared" si="73"/>
        <v>0</v>
      </c>
      <c r="O839" s="13">
        <v>868.28</v>
      </c>
    </row>
    <row r="840" ht="79.5" customHeight="1" spans="1:15">
      <c r="A840" s="10">
        <v>700</v>
      </c>
      <c r="B840" s="12" t="s">
        <v>1487</v>
      </c>
      <c r="C840" s="12" t="s">
        <v>1367</v>
      </c>
      <c r="D840" s="12"/>
      <c r="E840" s="12" t="s">
        <v>1488</v>
      </c>
      <c r="F840" s="30" t="s">
        <v>249</v>
      </c>
      <c r="G840" s="13">
        <v>11.8</v>
      </c>
      <c r="H840" s="13"/>
      <c r="I840" s="32"/>
      <c r="J840" s="57">
        <f t="shared" si="73"/>
        <v>0</v>
      </c>
      <c r="O840" s="13">
        <v>974.44</v>
      </c>
    </row>
    <row r="841" ht="92.25" customHeight="1" spans="1:15">
      <c r="A841" s="10">
        <v>701</v>
      </c>
      <c r="B841" s="12" t="s">
        <v>1486</v>
      </c>
      <c r="C841" s="12" t="s">
        <v>1399</v>
      </c>
      <c r="D841" s="12"/>
      <c r="E841" s="12" t="s">
        <v>1402</v>
      </c>
      <c r="F841" s="30" t="s">
        <v>249</v>
      </c>
      <c r="G841" s="13">
        <v>3.7</v>
      </c>
      <c r="H841" s="13"/>
      <c r="I841" s="32"/>
      <c r="J841" s="57">
        <f t="shared" si="73"/>
        <v>0</v>
      </c>
      <c r="O841" s="13">
        <v>1167.79</v>
      </c>
    </row>
    <row r="842" ht="54" customHeight="1" spans="1:15">
      <c r="A842" s="10">
        <v>702</v>
      </c>
      <c r="B842" s="12" t="s">
        <v>1403</v>
      </c>
      <c r="C842" s="12" t="s">
        <v>352</v>
      </c>
      <c r="D842" s="12"/>
      <c r="E842" s="12" t="s">
        <v>1318</v>
      </c>
      <c r="F842" s="30" t="s">
        <v>336</v>
      </c>
      <c r="G842" s="13">
        <v>57.177</v>
      </c>
      <c r="H842" s="13"/>
      <c r="I842" s="32"/>
      <c r="J842" s="57">
        <f t="shared" si="73"/>
        <v>0</v>
      </c>
      <c r="O842" s="13">
        <v>4269.02</v>
      </c>
    </row>
    <row r="843" ht="15.75" customHeight="1" spans="1:15">
      <c r="A843" s="10"/>
      <c r="B843" s="12"/>
      <c r="C843" s="53" t="s">
        <v>1405</v>
      </c>
      <c r="D843" s="53"/>
      <c r="E843" s="53"/>
      <c r="F843" s="50"/>
      <c r="G843" s="53"/>
      <c r="H843" s="53"/>
      <c r="I843" s="54"/>
      <c r="J843" s="55">
        <f>ROUND(SUM(J844:J848),0)</f>
        <v>0</v>
      </c>
      <c r="O843" s="53"/>
    </row>
    <row r="844" ht="79.5" customHeight="1" spans="1:15">
      <c r="A844" s="10">
        <v>703</v>
      </c>
      <c r="B844" s="12" t="s">
        <v>1489</v>
      </c>
      <c r="C844" s="12" t="s">
        <v>1490</v>
      </c>
      <c r="D844" s="12"/>
      <c r="E844" s="12" t="s">
        <v>1548</v>
      </c>
      <c r="F844" s="30" t="s">
        <v>249</v>
      </c>
      <c r="G844" s="13">
        <v>824.9</v>
      </c>
      <c r="H844" s="13"/>
      <c r="I844" s="32"/>
      <c r="J844" s="57">
        <f t="shared" ref="J844:J848" si="74">ROUND(G844*ROUND(I844,2),0)</f>
        <v>0</v>
      </c>
      <c r="O844" s="13">
        <v>993.25</v>
      </c>
    </row>
    <row r="845" ht="54" customHeight="1" spans="1:15">
      <c r="A845" s="10">
        <v>704</v>
      </c>
      <c r="B845" s="12" t="s">
        <v>1404</v>
      </c>
      <c r="C845" s="12" t="s">
        <v>352</v>
      </c>
      <c r="D845" s="12"/>
      <c r="E845" s="12" t="s">
        <v>1318</v>
      </c>
      <c r="F845" s="30" t="s">
        <v>336</v>
      </c>
      <c r="G845" s="13">
        <v>262.808</v>
      </c>
      <c r="H845" s="13"/>
      <c r="I845" s="32"/>
      <c r="J845" s="57">
        <f t="shared" si="74"/>
        <v>0</v>
      </c>
      <c r="O845" s="13">
        <v>4269.02</v>
      </c>
    </row>
    <row r="846" ht="168.75" customHeight="1" spans="1:15">
      <c r="A846" s="10">
        <v>705</v>
      </c>
      <c r="B846" s="12" t="s">
        <v>1492</v>
      </c>
      <c r="C846" s="12" t="s">
        <v>1493</v>
      </c>
      <c r="D846" s="12"/>
      <c r="E846" s="12" t="s">
        <v>1549</v>
      </c>
      <c r="F846" s="30" t="s">
        <v>336</v>
      </c>
      <c r="G846" s="13">
        <v>26.584</v>
      </c>
      <c r="H846" s="13"/>
      <c r="I846" s="32"/>
      <c r="J846" s="57">
        <f t="shared" si="74"/>
        <v>0</v>
      </c>
      <c r="O846" s="13">
        <v>8811.31</v>
      </c>
    </row>
    <row r="847" ht="194.25" customHeight="1" spans="1:15">
      <c r="A847" s="10">
        <v>706</v>
      </c>
      <c r="B847" s="12" t="s">
        <v>1406</v>
      </c>
      <c r="C847" s="12" t="s">
        <v>1407</v>
      </c>
      <c r="D847" s="12"/>
      <c r="E847" s="12" t="s">
        <v>1495</v>
      </c>
      <c r="F847" s="30" t="s">
        <v>336</v>
      </c>
      <c r="G847" s="13">
        <v>361.637</v>
      </c>
      <c r="H847" s="13"/>
      <c r="I847" s="32"/>
      <c r="J847" s="57">
        <f t="shared" si="74"/>
        <v>0</v>
      </c>
      <c r="O847" s="13">
        <v>11595.95</v>
      </c>
    </row>
    <row r="848" ht="92.25" customHeight="1" spans="1:15">
      <c r="A848" s="10">
        <v>707</v>
      </c>
      <c r="B848" s="12" t="s">
        <v>1496</v>
      </c>
      <c r="C848" s="12" t="s">
        <v>1497</v>
      </c>
      <c r="D848" s="12"/>
      <c r="E848" s="12" t="s">
        <v>1498</v>
      </c>
      <c r="F848" s="30" t="s">
        <v>249</v>
      </c>
      <c r="G848" s="13">
        <v>60.8</v>
      </c>
      <c r="H848" s="13"/>
      <c r="I848" s="32"/>
      <c r="J848" s="57">
        <f t="shared" si="74"/>
        <v>0</v>
      </c>
      <c r="O848" s="13">
        <v>626.32</v>
      </c>
    </row>
    <row r="849" ht="15.75" customHeight="1" spans="1:15">
      <c r="A849" s="10"/>
      <c r="B849" s="12"/>
      <c r="C849" s="53" t="s">
        <v>1499</v>
      </c>
      <c r="D849" s="53"/>
      <c r="E849" s="53"/>
      <c r="F849" s="50"/>
      <c r="G849" s="53"/>
      <c r="H849" s="53"/>
      <c r="I849" s="54"/>
      <c r="J849" s="55">
        <f>ROUND(SUM(J850:J855),0)</f>
        <v>0</v>
      </c>
      <c r="O849" s="53"/>
    </row>
    <row r="850" ht="105" customHeight="1" spans="1:15">
      <c r="A850" s="10">
        <v>708</v>
      </c>
      <c r="B850" s="12" t="s">
        <v>1500</v>
      </c>
      <c r="C850" s="12" t="s">
        <v>1416</v>
      </c>
      <c r="D850" s="12"/>
      <c r="E850" s="12" t="s">
        <v>1501</v>
      </c>
      <c r="F850" s="30" t="s">
        <v>263</v>
      </c>
      <c r="G850" s="13">
        <v>609.17</v>
      </c>
      <c r="H850" s="13"/>
      <c r="I850" s="32"/>
      <c r="J850" s="57">
        <f t="shared" ref="J850:J855" si="75">ROUND(G850*ROUND(I850,2),0)</f>
        <v>0</v>
      </c>
      <c r="O850" s="13">
        <v>120.06</v>
      </c>
    </row>
    <row r="851" ht="79.5" customHeight="1" spans="1:15">
      <c r="A851" s="10">
        <v>709</v>
      </c>
      <c r="B851" s="12" t="s">
        <v>1414</v>
      </c>
      <c r="C851" s="12" t="s">
        <v>352</v>
      </c>
      <c r="D851" s="12"/>
      <c r="E851" s="12" t="s">
        <v>1502</v>
      </c>
      <c r="F851" s="30" t="s">
        <v>336</v>
      </c>
      <c r="G851" s="13">
        <v>21.113</v>
      </c>
      <c r="H851" s="13"/>
      <c r="I851" s="32"/>
      <c r="J851" s="57">
        <f t="shared" si="75"/>
        <v>0</v>
      </c>
      <c r="O851" s="13">
        <v>4269.02</v>
      </c>
    </row>
    <row r="852" ht="28.5" customHeight="1" spans="1:15">
      <c r="A852" s="10">
        <v>710</v>
      </c>
      <c r="B852" s="12" t="s">
        <v>1503</v>
      </c>
      <c r="C852" s="12" t="s">
        <v>1418</v>
      </c>
      <c r="D852" s="12"/>
      <c r="E852" s="12" t="s">
        <v>1504</v>
      </c>
      <c r="F852" s="30" t="s">
        <v>263</v>
      </c>
      <c r="G852" s="13">
        <v>1854</v>
      </c>
      <c r="H852" s="13"/>
      <c r="I852" s="32"/>
      <c r="J852" s="57">
        <f t="shared" si="75"/>
        <v>0</v>
      </c>
      <c r="O852" s="13">
        <v>5.17</v>
      </c>
    </row>
    <row r="853" ht="28.5" customHeight="1" spans="1:15">
      <c r="A853" s="10">
        <v>711</v>
      </c>
      <c r="B853" s="12" t="s">
        <v>1505</v>
      </c>
      <c r="C853" s="12" t="s">
        <v>355</v>
      </c>
      <c r="D853" s="12"/>
      <c r="E853" s="12" t="s">
        <v>1506</v>
      </c>
      <c r="F853" s="30" t="s">
        <v>249</v>
      </c>
      <c r="G853" s="13">
        <v>1.7</v>
      </c>
      <c r="H853" s="13"/>
      <c r="I853" s="32"/>
      <c r="J853" s="57">
        <f t="shared" si="75"/>
        <v>0</v>
      </c>
      <c r="O853" s="13">
        <v>459.38</v>
      </c>
    </row>
    <row r="854" ht="41.25" customHeight="1" spans="1:15">
      <c r="A854" s="10">
        <v>712</v>
      </c>
      <c r="B854" s="12" t="s">
        <v>1269</v>
      </c>
      <c r="C854" s="12" t="s">
        <v>1507</v>
      </c>
      <c r="D854" s="12"/>
      <c r="E854" s="12" t="s">
        <v>1508</v>
      </c>
      <c r="F854" s="30" t="s">
        <v>263</v>
      </c>
      <c r="G854" s="13">
        <v>80.8</v>
      </c>
      <c r="H854" s="13"/>
      <c r="I854" s="32"/>
      <c r="J854" s="57">
        <f t="shared" si="75"/>
        <v>0</v>
      </c>
      <c r="O854" s="13">
        <v>16.51</v>
      </c>
    </row>
    <row r="855" ht="28.5" customHeight="1" spans="1:15">
      <c r="A855" s="10">
        <v>713</v>
      </c>
      <c r="B855" s="12" t="s">
        <v>308</v>
      </c>
      <c r="C855" s="12" t="s">
        <v>291</v>
      </c>
      <c r="D855" s="12"/>
      <c r="E855" s="12" t="s">
        <v>1509</v>
      </c>
      <c r="F855" s="30" t="s">
        <v>263</v>
      </c>
      <c r="G855" s="13">
        <v>80.8</v>
      </c>
      <c r="H855" s="13"/>
      <c r="I855" s="32"/>
      <c r="J855" s="57">
        <f t="shared" si="75"/>
        <v>0</v>
      </c>
      <c r="O855" s="13">
        <v>8.61</v>
      </c>
    </row>
    <row r="856" ht="15.75" customHeight="1" spans="1:15">
      <c r="A856" s="10"/>
      <c r="B856" s="12"/>
      <c r="C856" s="53" t="s">
        <v>1419</v>
      </c>
      <c r="D856" s="53"/>
      <c r="E856" s="53"/>
      <c r="F856" s="50"/>
      <c r="G856" s="53"/>
      <c r="H856" s="53"/>
      <c r="I856" s="54"/>
      <c r="J856" s="55">
        <f>ROUND(SUM(J857:J879),0)</f>
        <v>0</v>
      </c>
      <c r="O856" s="53"/>
    </row>
    <row r="857" ht="54" customHeight="1" spans="1:15">
      <c r="A857" s="10">
        <v>714</v>
      </c>
      <c r="B857" s="12" t="s">
        <v>1513</v>
      </c>
      <c r="C857" s="12" t="s">
        <v>1511</v>
      </c>
      <c r="D857" s="12"/>
      <c r="E857" s="12" t="s">
        <v>1512</v>
      </c>
      <c r="F857" s="30" t="s">
        <v>627</v>
      </c>
      <c r="G857" s="13">
        <v>4</v>
      </c>
      <c r="H857" s="13"/>
      <c r="I857" s="32"/>
      <c r="J857" s="57">
        <f t="shared" ref="J857:J879" si="76">ROUND(G857*ROUND(I857,2),0)</f>
        <v>0</v>
      </c>
      <c r="O857" s="13">
        <v>5575.08</v>
      </c>
    </row>
    <row r="858" ht="54" customHeight="1" spans="1:15">
      <c r="A858" s="10">
        <v>715</v>
      </c>
      <c r="B858" s="12" t="s">
        <v>1515</v>
      </c>
      <c r="C858" s="12" t="s">
        <v>1511</v>
      </c>
      <c r="D858" s="12"/>
      <c r="E858" s="12" t="s">
        <v>1514</v>
      </c>
      <c r="F858" s="30" t="s">
        <v>627</v>
      </c>
      <c r="G858" s="13">
        <v>6</v>
      </c>
      <c r="H858" s="13"/>
      <c r="I858" s="32"/>
      <c r="J858" s="57">
        <f t="shared" si="76"/>
        <v>0</v>
      </c>
      <c r="O858" s="13">
        <v>4818.24</v>
      </c>
    </row>
    <row r="859" ht="54" customHeight="1" spans="1:15">
      <c r="A859" s="10">
        <v>716</v>
      </c>
      <c r="B859" s="12" t="s">
        <v>1517</v>
      </c>
      <c r="C859" s="12" t="s">
        <v>1511</v>
      </c>
      <c r="D859" s="12"/>
      <c r="E859" s="12" t="s">
        <v>1516</v>
      </c>
      <c r="F859" s="30" t="s">
        <v>627</v>
      </c>
      <c r="G859" s="13">
        <v>1</v>
      </c>
      <c r="H859" s="13"/>
      <c r="I859" s="32"/>
      <c r="J859" s="57">
        <f t="shared" si="76"/>
        <v>0</v>
      </c>
      <c r="O859" s="13">
        <v>10213.99</v>
      </c>
    </row>
    <row r="860" ht="54" customHeight="1" spans="1:15">
      <c r="A860" s="10">
        <v>717</v>
      </c>
      <c r="B860" s="12" t="s">
        <v>1519</v>
      </c>
      <c r="C860" s="12" t="s">
        <v>1511</v>
      </c>
      <c r="D860" s="12"/>
      <c r="E860" s="12" t="s">
        <v>1518</v>
      </c>
      <c r="F860" s="30" t="s">
        <v>627</v>
      </c>
      <c r="G860" s="13">
        <v>1</v>
      </c>
      <c r="H860" s="13"/>
      <c r="I860" s="32"/>
      <c r="J860" s="57">
        <f t="shared" si="76"/>
        <v>0</v>
      </c>
      <c r="O860" s="13">
        <v>8533.11</v>
      </c>
    </row>
    <row r="861" ht="54" customHeight="1" spans="1:15">
      <c r="A861" s="10">
        <v>718</v>
      </c>
      <c r="B861" s="12" t="s">
        <v>1521</v>
      </c>
      <c r="C861" s="12" t="s">
        <v>1511</v>
      </c>
      <c r="D861" s="12"/>
      <c r="E861" s="12" t="s">
        <v>1520</v>
      </c>
      <c r="F861" s="30" t="s">
        <v>627</v>
      </c>
      <c r="G861" s="13">
        <v>2</v>
      </c>
      <c r="H861" s="13"/>
      <c r="I861" s="32"/>
      <c r="J861" s="57">
        <f t="shared" si="76"/>
        <v>0</v>
      </c>
      <c r="O861" s="13">
        <v>12044.48</v>
      </c>
    </row>
    <row r="862" ht="54" customHeight="1" spans="1:15">
      <c r="A862" s="10">
        <v>719</v>
      </c>
      <c r="B862" s="12" t="s">
        <v>1550</v>
      </c>
      <c r="C862" s="12" t="s">
        <v>1511</v>
      </c>
      <c r="D862" s="12"/>
      <c r="E862" s="12" t="s">
        <v>1551</v>
      </c>
      <c r="F862" s="30" t="s">
        <v>627</v>
      </c>
      <c r="G862" s="13">
        <v>1</v>
      </c>
      <c r="H862" s="13"/>
      <c r="I862" s="32"/>
      <c r="J862" s="57">
        <f t="shared" si="76"/>
        <v>0</v>
      </c>
      <c r="O862" s="13">
        <v>10447.21</v>
      </c>
    </row>
    <row r="863" ht="54" customHeight="1" spans="1:15">
      <c r="A863" s="10">
        <v>720</v>
      </c>
      <c r="B863" s="12" t="s">
        <v>1552</v>
      </c>
      <c r="C863" s="12" t="s">
        <v>1511</v>
      </c>
      <c r="D863" s="12"/>
      <c r="E863" s="12" t="s">
        <v>1522</v>
      </c>
      <c r="F863" s="30" t="s">
        <v>627</v>
      </c>
      <c r="G863" s="13">
        <v>1</v>
      </c>
      <c r="H863" s="13"/>
      <c r="I863" s="32"/>
      <c r="J863" s="57">
        <f t="shared" si="76"/>
        <v>0</v>
      </c>
      <c r="O863" s="13">
        <v>9993.99</v>
      </c>
    </row>
    <row r="864" ht="66.75" customHeight="1" spans="1:15">
      <c r="A864" s="10">
        <v>721</v>
      </c>
      <c r="B864" s="12" t="s">
        <v>1523</v>
      </c>
      <c r="C864" s="12" t="s">
        <v>1524</v>
      </c>
      <c r="D864" s="12"/>
      <c r="E864" s="12" t="s">
        <v>1525</v>
      </c>
      <c r="F864" s="30" t="s">
        <v>627</v>
      </c>
      <c r="G864" s="13">
        <v>2</v>
      </c>
      <c r="H864" s="13"/>
      <c r="I864" s="32"/>
      <c r="J864" s="57">
        <f t="shared" si="76"/>
        <v>0</v>
      </c>
      <c r="O864" s="13">
        <v>4632.5</v>
      </c>
    </row>
    <row r="865" ht="66.75" customHeight="1" spans="1:15">
      <c r="A865" s="10">
        <v>722</v>
      </c>
      <c r="B865" s="12" t="s">
        <v>1420</v>
      </c>
      <c r="C865" s="12" t="s">
        <v>1524</v>
      </c>
      <c r="D865" s="12"/>
      <c r="E865" s="12" t="s">
        <v>1526</v>
      </c>
      <c r="F865" s="30" t="s">
        <v>627</v>
      </c>
      <c r="G865" s="13">
        <v>2</v>
      </c>
      <c r="H865" s="13"/>
      <c r="I865" s="32"/>
      <c r="J865" s="57">
        <f t="shared" si="76"/>
        <v>0</v>
      </c>
      <c r="O865" s="13">
        <v>4532.5</v>
      </c>
    </row>
    <row r="866" ht="66.75" customHeight="1" spans="1:15">
      <c r="A866" s="10">
        <v>723</v>
      </c>
      <c r="B866" s="12" t="s">
        <v>1423</v>
      </c>
      <c r="C866" s="12" t="s">
        <v>1524</v>
      </c>
      <c r="D866" s="12"/>
      <c r="E866" s="12" t="s">
        <v>1553</v>
      </c>
      <c r="F866" s="30" t="s">
        <v>627</v>
      </c>
      <c r="G866" s="13">
        <v>1</v>
      </c>
      <c r="H866" s="13"/>
      <c r="I866" s="32"/>
      <c r="J866" s="57">
        <f t="shared" si="76"/>
        <v>0</v>
      </c>
      <c r="O866" s="13">
        <v>11441.65</v>
      </c>
    </row>
    <row r="867" ht="66.75" customHeight="1" spans="1:15">
      <c r="A867" s="10">
        <v>724</v>
      </c>
      <c r="B867" s="12" t="s">
        <v>1425</v>
      </c>
      <c r="C867" s="12" t="s">
        <v>1524</v>
      </c>
      <c r="D867" s="12"/>
      <c r="E867" s="12" t="s">
        <v>1554</v>
      </c>
      <c r="F867" s="30" t="s">
        <v>627</v>
      </c>
      <c r="G867" s="13">
        <v>1</v>
      </c>
      <c r="H867" s="13"/>
      <c r="I867" s="32"/>
      <c r="J867" s="57">
        <f t="shared" si="76"/>
        <v>0</v>
      </c>
      <c r="O867" s="13">
        <v>8152.06</v>
      </c>
    </row>
    <row r="868" ht="66.75" customHeight="1" spans="1:15">
      <c r="A868" s="10">
        <v>725</v>
      </c>
      <c r="B868" s="12" t="s">
        <v>440</v>
      </c>
      <c r="C868" s="12" t="s">
        <v>361</v>
      </c>
      <c r="D868" s="12"/>
      <c r="E868" s="12" t="s">
        <v>1431</v>
      </c>
      <c r="F868" s="30" t="s">
        <v>297</v>
      </c>
      <c r="G868" s="13">
        <v>356.2</v>
      </c>
      <c r="H868" s="13"/>
      <c r="I868" s="32"/>
      <c r="J868" s="57">
        <f t="shared" si="76"/>
        <v>0</v>
      </c>
      <c r="O868" s="13">
        <v>661.06</v>
      </c>
    </row>
    <row r="869" ht="54" customHeight="1" spans="1:15">
      <c r="A869" s="10">
        <v>726</v>
      </c>
      <c r="B869" s="12" t="s">
        <v>1432</v>
      </c>
      <c r="C869" s="12" t="s">
        <v>352</v>
      </c>
      <c r="D869" s="12"/>
      <c r="E869" s="12" t="s">
        <v>1433</v>
      </c>
      <c r="F869" s="30" t="s">
        <v>336</v>
      </c>
      <c r="G869" s="13">
        <v>32.845</v>
      </c>
      <c r="H869" s="13"/>
      <c r="I869" s="32"/>
      <c r="J869" s="57">
        <f t="shared" si="76"/>
        <v>0</v>
      </c>
      <c r="O869" s="13">
        <v>4269.02</v>
      </c>
    </row>
    <row r="870" ht="54" customHeight="1" spans="1:15">
      <c r="A870" s="10">
        <v>727</v>
      </c>
      <c r="B870" s="12" t="s">
        <v>1529</v>
      </c>
      <c r="C870" s="12" t="s">
        <v>1435</v>
      </c>
      <c r="D870" s="12"/>
      <c r="E870" s="12" t="s">
        <v>1436</v>
      </c>
      <c r="F870" s="30" t="s">
        <v>336</v>
      </c>
      <c r="G870" s="13">
        <v>0.157</v>
      </c>
      <c r="H870" s="13"/>
      <c r="I870" s="32"/>
      <c r="J870" s="57">
        <f t="shared" si="76"/>
        <v>0</v>
      </c>
      <c r="O870" s="13">
        <v>7965.69</v>
      </c>
    </row>
    <row r="871" ht="105" customHeight="1" spans="1:15">
      <c r="A871" s="10">
        <v>728</v>
      </c>
      <c r="B871" s="12" t="s">
        <v>1439</v>
      </c>
      <c r="C871" s="12" t="s">
        <v>1440</v>
      </c>
      <c r="D871" s="12"/>
      <c r="E871" s="12" t="s">
        <v>1531</v>
      </c>
      <c r="F871" s="30" t="s">
        <v>297</v>
      </c>
      <c r="G871" s="13">
        <v>35.7</v>
      </c>
      <c r="H871" s="13"/>
      <c r="I871" s="32"/>
      <c r="J871" s="57">
        <f t="shared" si="76"/>
        <v>0</v>
      </c>
      <c r="O871" s="13">
        <v>1484.39</v>
      </c>
    </row>
    <row r="872" ht="66.75" customHeight="1" spans="1:15">
      <c r="A872" s="10">
        <v>729</v>
      </c>
      <c r="B872" s="12" t="s">
        <v>1442</v>
      </c>
      <c r="C872" s="12" t="s">
        <v>378</v>
      </c>
      <c r="D872" s="12"/>
      <c r="E872" s="12" t="s">
        <v>1532</v>
      </c>
      <c r="F872" s="30" t="s">
        <v>249</v>
      </c>
      <c r="G872" s="13">
        <v>5.2</v>
      </c>
      <c r="H872" s="13"/>
      <c r="I872" s="32"/>
      <c r="J872" s="57">
        <f t="shared" si="76"/>
        <v>0</v>
      </c>
      <c r="O872" s="13">
        <v>635.02</v>
      </c>
    </row>
    <row r="873" ht="41.25" customHeight="1" spans="1:15">
      <c r="A873" s="10">
        <v>730</v>
      </c>
      <c r="B873" s="12" t="s">
        <v>1448</v>
      </c>
      <c r="C873" s="12" t="s">
        <v>1285</v>
      </c>
      <c r="D873" s="12"/>
      <c r="E873" s="12" t="s">
        <v>1449</v>
      </c>
      <c r="F873" s="30" t="s">
        <v>297</v>
      </c>
      <c r="G873" s="13">
        <v>182</v>
      </c>
      <c r="H873" s="13"/>
      <c r="I873" s="32"/>
      <c r="J873" s="57">
        <f t="shared" si="76"/>
        <v>0</v>
      </c>
      <c r="O873" s="13">
        <v>155.19</v>
      </c>
    </row>
    <row r="874" ht="28.5" customHeight="1" spans="1:15">
      <c r="A874" s="10">
        <v>731</v>
      </c>
      <c r="B874" s="12" t="s">
        <v>1450</v>
      </c>
      <c r="C874" s="12" t="s">
        <v>1451</v>
      </c>
      <c r="D874" s="12"/>
      <c r="E874" s="12" t="s">
        <v>1533</v>
      </c>
      <c r="F874" s="30" t="s">
        <v>297</v>
      </c>
      <c r="G874" s="13">
        <v>25</v>
      </c>
      <c r="H874" s="13"/>
      <c r="I874" s="32"/>
      <c r="J874" s="57">
        <f t="shared" si="76"/>
        <v>0</v>
      </c>
      <c r="O874" s="13">
        <v>118.16</v>
      </c>
    </row>
    <row r="875" ht="54" customHeight="1" spans="1:15">
      <c r="A875" s="10">
        <v>732</v>
      </c>
      <c r="B875" s="12" t="s">
        <v>1453</v>
      </c>
      <c r="C875" s="12" t="s">
        <v>352</v>
      </c>
      <c r="D875" s="12"/>
      <c r="E875" s="12" t="s">
        <v>1454</v>
      </c>
      <c r="F875" s="30" t="s">
        <v>336</v>
      </c>
      <c r="G875" s="13">
        <v>0.133</v>
      </c>
      <c r="H875" s="13"/>
      <c r="I875" s="32"/>
      <c r="J875" s="57">
        <f t="shared" si="76"/>
        <v>0</v>
      </c>
      <c r="O875" s="13">
        <v>4269.02</v>
      </c>
    </row>
    <row r="876" ht="92.25" customHeight="1" spans="1:15">
      <c r="A876" s="10">
        <v>733</v>
      </c>
      <c r="B876" s="12" t="s">
        <v>1534</v>
      </c>
      <c r="C876" s="12" t="s">
        <v>1388</v>
      </c>
      <c r="D876" s="12"/>
      <c r="E876" s="12" t="s">
        <v>1389</v>
      </c>
      <c r="F876" s="30" t="s">
        <v>249</v>
      </c>
      <c r="G876" s="13">
        <v>27.1</v>
      </c>
      <c r="H876" s="13"/>
      <c r="I876" s="32"/>
      <c r="J876" s="57">
        <f t="shared" si="76"/>
        <v>0</v>
      </c>
      <c r="O876" s="13">
        <v>5.72</v>
      </c>
    </row>
    <row r="877" ht="28.5" customHeight="1" spans="1:15">
      <c r="A877" s="10">
        <v>734</v>
      </c>
      <c r="B877" s="12" t="s">
        <v>1196</v>
      </c>
      <c r="C877" s="12" t="s">
        <v>414</v>
      </c>
      <c r="D877" s="12"/>
      <c r="E877" s="12" t="s">
        <v>1536</v>
      </c>
      <c r="F877" s="30" t="s">
        <v>249</v>
      </c>
      <c r="G877" s="13">
        <v>663.7</v>
      </c>
      <c r="H877" s="13"/>
      <c r="I877" s="32"/>
      <c r="J877" s="57">
        <f t="shared" si="76"/>
        <v>0</v>
      </c>
      <c r="O877" s="13">
        <v>15.16</v>
      </c>
    </row>
    <row r="878" ht="28.5" customHeight="1" spans="1:15">
      <c r="A878" s="10">
        <v>735</v>
      </c>
      <c r="B878" s="12" t="s">
        <v>958</v>
      </c>
      <c r="C878" s="12" t="s">
        <v>1537</v>
      </c>
      <c r="D878" s="12"/>
      <c r="E878" s="12" t="s">
        <v>1538</v>
      </c>
      <c r="F878" s="30" t="s">
        <v>249</v>
      </c>
      <c r="G878" s="13">
        <v>40.5</v>
      </c>
      <c r="H878" s="13"/>
      <c r="I878" s="32"/>
      <c r="J878" s="57">
        <f t="shared" si="76"/>
        <v>0</v>
      </c>
      <c r="O878" s="13">
        <v>186.32</v>
      </c>
    </row>
    <row r="879" ht="66.75" customHeight="1" spans="1:15">
      <c r="A879" s="10">
        <v>736</v>
      </c>
      <c r="B879" s="12" t="s">
        <v>1539</v>
      </c>
      <c r="C879" s="12" t="s">
        <v>1540</v>
      </c>
      <c r="D879" s="12"/>
      <c r="E879" s="12" t="s">
        <v>1541</v>
      </c>
      <c r="F879" s="30" t="s">
        <v>249</v>
      </c>
      <c r="G879" s="13">
        <v>27</v>
      </c>
      <c r="H879" s="13"/>
      <c r="I879" s="32"/>
      <c r="J879" s="57">
        <f t="shared" si="76"/>
        <v>0</v>
      </c>
      <c r="O879" s="13">
        <v>1002.41</v>
      </c>
    </row>
    <row r="880" ht="15.75" customHeight="1" spans="1:15">
      <c r="A880" s="10"/>
      <c r="B880" s="12"/>
      <c r="C880" s="53" t="s">
        <v>1542</v>
      </c>
      <c r="D880" s="53"/>
      <c r="E880" s="53"/>
      <c r="F880" s="50"/>
      <c r="G880" s="53"/>
      <c r="H880" s="53"/>
      <c r="I880" s="54"/>
      <c r="J880" s="55">
        <f>ROUND(SUM(J881:J883),0)</f>
        <v>0</v>
      </c>
      <c r="O880" s="53"/>
    </row>
    <row r="881" ht="54" customHeight="1" spans="1:15">
      <c r="A881" s="10">
        <v>737</v>
      </c>
      <c r="B881" s="12" t="s">
        <v>1543</v>
      </c>
      <c r="C881" s="12" t="s">
        <v>1300</v>
      </c>
      <c r="D881" s="12"/>
      <c r="E881" s="12" t="s">
        <v>1544</v>
      </c>
      <c r="F881" s="30" t="s">
        <v>249</v>
      </c>
      <c r="G881" s="13">
        <v>18.36</v>
      </c>
      <c r="H881" s="13"/>
      <c r="I881" s="32"/>
      <c r="J881" s="57">
        <f t="shared" ref="J881:J883" si="77">ROUND(G881*ROUND(I881,2),0)</f>
        <v>0</v>
      </c>
      <c r="O881" s="13">
        <v>827.9</v>
      </c>
    </row>
    <row r="882" ht="54" customHeight="1" spans="1:15">
      <c r="A882" s="10">
        <v>738</v>
      </c>
      <c r="B882" s="12" t="s">
        <v>1457</v>
      </c>
      <c r="C882" s="12" t="s">
        <v>352</v>
      </c>
      <c r="D882" s="12"/>
      <c r="E882" s="12" t="s">
        <v>1545</v>
      </c>
      <c r="F882" s="30" t="s">
        <v>336</v>
      </c>
      <c r="G882" s="13">
        <v>0.286</v>
      </c>
      <c r="H882" s="13"/>
      <c r="I882" s="32"/>
      <c r="J882" s="57">
        <f t="shared" si="77"/>
        <v>0</v>
      </c>
      <c r="O882" s="13">
        <v>4736.37</v>
      </c>
    </row>
    <row r="883" ht="54" customHeight="1" spans="1:15">
      <c r="A883" s="10">
        <v>739</v>
      </c>
      <c r="B883" s="12" t="s">
        <v>1467</v>
      </c>
      <c r="C883" s="12" t="s">
        <v>352</v>
      </c>
      <c r="D883" s="12"/>
      <c r="E883" s="12" t="s">
        <v>1318</v>
      </c>
      <c r="F883" s="30" t="s">
        <v>336</v>
      </c>
      <c r="G883" s="13">
        <v>2.57</v>
      </c>
      <c r="H883" s="13"/>
      <c r="I883" s="32"/>
      <c r="J883" s="57">
        <f t="shared" si="77"/>
        <v>0</v>
      </c>
      <c r="O883" s="13">
        <v>4269.02</v>
      </c>
    </row>
    <row r="884" ht="15.75" customHeight="1" spans="1:15">
      <c r="A884" s="10"/>
      <c r="B884" s="12"/>
      <c r="C884" s="53" t="s">
        <v>1469</v>
      </c>
      <c r="D884" s="53"/>
      <c r="E884" s="53"/>
      <c r="F884" s="50"/>
      <c r="G884" s="53"/>
      <c r="H884" s="53"/>
      <c r="I884" s="54"/>
      <c r="J884" s="55">
        <f>ROUND(SUM(J885:J885),0)</f>
        <v>0</v>
      </c>
      <c r="O884" s="53"/>
    </row>
    <row r="885" ht="207" customHeight="1" spans="1:15">
      <c r="A885" s="10">
        <v>740</v>
      </c>
      <c r="B885" s="12" t="s">
        <v>370</v>
      </c>
      <c r="C885" s="12" t="s">
        <v>371</v>
      </c>
      <c r="D885" s="12"/>
      <c r="E885" s="12" t="s">
        <v>1290</v>
      </c>
      <c r="F885" s="30" t="s">
        <v>263</v>
      </c>
      <c r="G885" s="13">
        <v>3089</v>
      </c>
      <c r="H885" s="13"/>
      <c r="I885" s="32"/>
      <c r="J885" s="57">
        <f>ROUND(G885*ROUND(I885,2),0)</f>
        <v>0</v>
      </c>
      <c r="O885" s="13">
        <v>46.77</v>
      </c>
    </row>
    <row r="886" ht="41.25" customHeight="1" spans="1:15">
      <c r="A886" s="10"/>
      <c r="B886" s="12"/>
      <c r="C886" s="53" t="s">
        <v>1555</v>
      </c>
      <c r="D886" s="53"/>
      <c r="E886" s="53"/>
      <c r="F886" s="50"/>
      <c r="G886" s="53"/>
      <c r="H886" s="53"/>
      <c r="I886" s="54"/>
      <c r="J886" s="55">
        <f>ROUND(J887,0)</f>
        <v>0</v>
      </c>
      <c r="O886" s="53"/>
    </row>
    <row r="887" ht="15.75" customHeight="1" spans="1:15">
      <c r="A887" s="10"/>
      <c r="B887" s="12"/>
      <c r="C887" s="53" t="s">
        <v>241</v>
      </c>
      <c r="D887" s="53"/>
      <c r="E887" s="53"/>
      <c r="F887" s="50"/>
      <c r="G887" s="53"/>
      <c r="H887" s="53"/>
      <c r="I887" s="54"/>
      <c r="J887" s="55">
        <f>ROUND(J888,0)</f>
        <v>0</v>
      </c>
      <c r="O887" s="53"/>
    </row>
    <row r="888" ht="15.75" customHeight="1" spans="1:15">
      <c r="A888" s="10"/>
      <c r="B888" s="12"/>
      <c r="C888" s="53" t="s">
        <v>1556</v>
      </c>
      <c r="D888" s="53"/>
      <c r="E888" s="53"/>
      <c r="F888" s="50"/>
      <c r="G888" s="53"/>
      <c r="H888" s="53"/>
      <c r="I888" s="54"/>
      <c r="J888" s="55">
        <f>ROUND(J889+J904+J914+J923+J928+J941,0)</f>
        <v>0</v>
      </c>
      <c r="O888" s="53"/>
    </row>
    <row r="889" ht="15.75" customHeight="1" spans="1:15">
      <c r="A889" s="10"/>
      <c r="B889" s="12"/>
      <c r="C889" s="53" t="s">
        <v>1360</v>
      </c>
      <c r="D889" s="53"/>
      <c r="E889" s="53"/>
      <c r="F889" s="50"/>
      <c r="G889" s="53"/>
      <c r="H889" s="53"/>
      <c r="I889" s="54"/>
      <c r="J889" s="55">
        <f>ROUND(SUM(J890:J903),0)</f>
        <v>0</v>
      </c>
      <c r="O889" s="53"/>
    </row>
    <row r="890" ht="92.25" customHeight="1" spans="1:15">
      <c r="A890" s="10">
        <v>741</v>
      </c>
      <c r="B890" s="12" t="s">
        <v>1361</v>
      </c>
      <c r="C890" s="12" t="s">
        <v>378</v>
      </c>
      <c r="D890" s="12"/>
      <c r="E890" s="12" t="s">
        <v>1362</v>
      </c>
      <c r="F890" s="30" t="s">
        <v>249</v>
      </c>
      <c r="G890" s="13">
        <v>12.4</v>
      </c>
      <c r="H890" s="13"/>
      <c r="I890" s="32"/>
      <c r="J890" s="57">
        <f t="shared" ref="J890:J903" si="78">ROUND(G890*ROUND(I890,2),0)</f>
        <v>0</v>
      </c>
      <c r="O890" s="13">
        <v>599.95</v>
      </c>
    </row>
    <row r="891" ht="92.25" customHeight="1" spans="1:15">
      <c r="A891" s="10">
        <v>742</v>
      </c>
      <c r="B891" s="12" t="s">
        <v>1363</v>
      </c>
      <c r="C891" s="12" t="s">
        <v>1364</v>
      </c>
      <c r="D891" s="12"/>
      <c r="E891" s="12" t="s">
        <v>1557</v>
      </c>
      <c r="F891" s="30" t="s">
        <v>249</v>
      </c>
      <c r="G891" s="13">
        <v>288.3</v>
      </c>
      <c r="H891" s="13"/>
      <c r="I891" s="32"/>
      <c r="J891" s="57">
        <f t="shared" si="78"/>
        <v>0</v>
      </c>
      <c r="O891" s="13">
        <v>676.11</v>
      </c>
    </row>
    <row r="892" ht="28.5" customHeight="1" spans="1:15">
      <c r="A892" s="10">
        <v>743</v>
      </c>
      <c r="B892" s="12" t="s">
        <v>1370</v>
      </c>
      <c r="C892" s="12" t="s">
        <v>1371</v>
      </c>
      <c r="D892" s="12"/>
      <c r="E892" s="12" t="s">
        <v>1372</v>
      </c>
      <c r="F892" s="30" t="s">
        <v>336</v>
      </c>
      <c r="G892" s="13">
        <v>2.433</v>
      </c>
      <c r="H892" s="13"/>
      <c r="I892" s="32"/>
      <c r="J892" s="57">
        <f t="shared" si="78"/>
        <v>0</v>
      </c>
      <c r="O892" s="13">
        <v>4919.63</v>
      </c>
    </row>
    <row r="893" ht="28.5" customHeight="1" spans="1:15">
      <c r="A893" s="10">
        <v>744</v>
      </c>
      <c r="B893" s="12" t="s">
        <v>446</v>
      </c>
      <c r="C893" s="12" t="s">
        <v>352</v>
      </c>
      <c r="D893" s="12"/>
      <c r="E893" s="12" t="s">
        <v>1369</v>
      </c>
      <c r="F893" s="30" t="s">
        <v>336</v>
      </c>
      <c r="G893" s="13">
        <v>42.054</v>
      </c>
      <c r="H893" s="13"/>
      <c r="I893" s="32"/>
      <c r="J893" s="57">
        <f t="shared" si="78"/>
        <v>0</v>
      </c>
      <c r="O893" s="13">
        <v>4269.02</v>
      </c>
    </row>
    <row r="894" ht="296.25" customHeight="1" spans="1:15">
      <c r="A894" s="10">
        <v>745</v>
      </c>
      <c r="B894" s="12" t="s">
        <v>1373</v>
      </c>
      <c r="C894" s="12" t="s">
        <v>1374</v>
      </c>
      <c r="D894" s="12"/>
      <c r="E894" s="12" t="s">
        <v>1375</v>
      </c>
      <c r="F894" s="30" t="s">
        <v>297</v>
      </c>
      <c r="G894" s="13">
        <v>60.1</v>
      </c>
      <c r="H894" s="13"/>
      <c r="I894" s="32"/>
      <c r="J894" s="57">
        <f t="shared" si="78"/>
        <v>0</v>
      </c>
      <c r="O894" s="13">
        <v>1641.45</v>
      </c>
    </row>
    <row r="895" ht="296.25" customHeight="1" spans="1:15">
      <c r="A895" s="10">
        <v>746</v>
      </c>
      <c r="B895" s="12" t="s">
        <v>1376</v>
      </c>
      <c r="C895" s="12" t="s">
        <v>1374</v>
      </c>
      <c r="D895" s="12"/>
      <c r="E895" s="12" t="s">
        <v>1377</v>
      </c>
      <c r="F895" s="30" t="s">
        <v>297</v>
      </c>
      <c r="G895" s="13">
        <v>96.8</v>
      </c>
      <c r="H895" s="13"/>
      <c r="I895" s="32"/>
      <c r="J895" s="57">
        <f t="shared" si="78"/>
        <v>0</v>
      </c>
      <c r="O895" s="13">
        <v>1877.71</v>
      </c>
    </row>
    <row r="896" ht="296.25" customHeight="1" spans="1:15">
      <c r="A896" s="10">
        <v>747</v>
      </c>
      <c r="B896" s="12" t="s">
        <v>1378</v>
      </c>
      <c r="C896" s="12" t="s">
        <v>1374</v>
      </c>
      <c r="D896" s="12"/>
      <c r="E896" s="12" t="s">
        <v>1477</v>
      </c>
      <c r="F896" s="30" t="s">
        <v>297</v>
      </c>
      <c r="G896" s="13">
        <v>300.2</v>
      </c>
      <c r="H896" s="13"/>
      <c r="I896" s="32"/>
      <c r="J896" s="57">
        <f t="shared" si="78"/>
        <v>0</v>
      </c>
      <c r="O896" s="13">
        <v>2401.97</v>
      </c>
    </row>
    <row r="897" ht="28.5" customHeight="1" spans="1:15">
      <c r="A897" s="10">
        <v>748</v>
      </c>
      <c r="B897" s="12" t="s">
        <v>1380</v>
      </c>
      <c r="C897" s="12" t="s">
        <v>1381</v>
      </c>
      <c r="D897" s="12"/>
      <c r="E897" s="12" t="s">
        <v>1382</v>
      </c>
      <c r="F897" s="30" t="s">
        <v>336</v>
      </c>
      <c r="G897" s="13">
        <v>8.212</v>
      </c>
      <c r="H897" s="13"/>
      <c r="I897" s="32"/>
      <c r="J897" s="57">
        <f t="shared" si="78"/>
        <v>0</v>
      </c>
      <c r="O897" s="13">
        <v>4655.21</v>
      </c>
    </row>
    <row r="898" ht="28.5" customHeight="1" spans="1:15">
      <c r="A898" s="10">
        <v>749</v>
      </c>
      <c r="B898" s="12" t="s">
        <v>1383</v>
      </c>
      <c r="C898" s="12" t="s">
        <v>1381</v>
      </c>
      <c r="D898" s="12"/>
      <c r="E898" s="12" t="s">
        <v>1372</v>
      </c>
      <c r="F898" s="30" t="s">
        <v>336</v>
      </c>
      <c r="G898" s="13">
        <v>40.221</v>
      </c>
      <c r="H898" s="13"/>
      <c r="I898" s="32"/>
      <c r="J898" s="57">
        <f t="shared" si="78"/>
        <v>0</v>
      </c>
      <c r="O898" s="13">
        <v>4533.99</v>
      </c>
    </row>
    <row r="899" ht="41.25" customHeight="1" spans="1:15">
      <c r="A899" s="10">
        <v>750</v>
      </c>
      <c r="B899" s="12" t="s">
        <v>1384</v>
      </c>
      <c r="C899" s="12" t="s">
        <v>1385</v>
      </c>
      <c r="D899" s="12"/>
      <c r="E899" s="12" t="s">
        <v>1386</v>
      </c>
      <c r="F899" s="30" t="s">
        <v>336</v>
      </c>
      <c r="G899" s="13">
        <v>3.592</v>
      </c>
      <c r="H899" s="13"/>
      <c r="I899" s="32"/>
      <c r="J899" s="57">
        <f t="shared" si="78"/>
        <v>0</v>
      </c>
      <c r="O899" s="13">
        <v>6042.71</v>
      </c>
    </row>
    <row r="900" ht="92.25" customHeight="1" spans="1:15">
      <c r="A900" s="10">
        <v>751</v>
      </c>
      <c r="B900" s="12" t="s">
        <v>1387</v>
      </c>
      <c r="C900" s="12" t="s">
        <v>1388</v>
      </c>
      <c r="D900" s="12"/>
      <c r="E900" s="12" t="s">
        <v>1389</v>
      </c>
      <c r="F900" s="30" t="s">
        <v>249</v>
      </c>
      <c r="G900" s="13">
        <v>1665.6</v>
      </c>
      <c r="H900" s="13"/>
      <c r="I900" s="32"/>
      <c r="J900" s="57">
        <f t="shared" si="78"/>
        <v>0</v>
      </c>
      <c r="O900" s="13">
        <v>5.72</v>
      </c>
    </row>
    <row r="901" ht="41.25" customHeight="1" spans="1:15">
      <c r="A901" s="10">
        <v>752</v>
      </c>
      <c r="B901" s="12" t="s">
        <v>429</v>
      </c>
      <c r="C901" s="12" t="s">
        <v>414</v>
      </c>
      <c r="D901" s="12"/>
      <c r="E901" s="12" t="s">
        <v>1390</v>
      </c>
      <c r="F901" s="30" t="s">
        <v>249</v>
      </c>
      <c r="G901" s="13">
        <v>1108.6</v>
      </c>
      <c r="H901" s="13"/>
      <c r="I901" s="32"/>
      <c r="J901" s="57">
        <f t="shared" si="78"/>
        <v>0</v>
      </c>
      <c r="O901" s="13">
        <v>15.16</v>
      </c>
    </row>
    <row r="902" ht="92.25" customHeight="1" spans="1:15">
      <c r="A902" s="10">
        <v>753</v>
      </c>
      <c r="B902" s="12" t="s">
        <v>1197</v>
      </c>
      <c r="C902" s="12" t="s">
        <v>254</v>
      </c>
      <c r="D902" s="12"/>
      <c r="E902" s="12" t="s">
        <v>255</v>
      </c>
      <c r="F902" s="30" t="s">
        <v>249</v>
      </c>
      <c r="G902" s="13">
        <v>390.71</v>
      </c>
      <c r="H902" s="13"/>
      <c r="I902" s="32"/>
      <c r="J902" s="57">
        <f t="shared" si="78"/>
        <v>0</v>
      </c>
      <c r="O902" s="13">
        <v>24.51</v>
      </c>
    </row>
    <row r="903" ht="156" customHeight="1" spans="1:15">
      <c r="A903" s="10">
        <v>754</v>
      </c>
      <c r="B903" s="12" t="s">
        <v>454</v>
      </c>
      <c r="C903" s="12" t="s">
        <v>381</v>
      </c>
      <c r="D903" s="12"/>
      <c r="E903" s="12" t="s">
        <v>455</v>
      </c>
      <c r="F903" s="30" t="s">
        <v>336</v>
      </c>
      <c r="G903" s="13">
        <v>264</v>
      </c>
      <c r="H903" s="13"/>
      <c r="I903" s="32"/>
      <c r="J903" s="57">
        <f t="shared" si="78"/>
        <v>0</v>
      </c>
      <c r="O903" s="13">
        <v>1147.93</v>
      </c>
    </row>
    <row r="904" ht="15.75" customHeight="1" spans="1:15">
      <c r="A904" s="10"/>
      <c r="B904" s="12"/>
      <c r="C904" s="53" t="s">
        <v>1391</v>
      </c>
      <c r="D904" s="53"/>
      <c r="E904" s="53"/>
      <c r="F904" s="50"/>
      <c r="G904" s="53"/>
      <c r="H904" s="53"/>
      <c r="I904" s="54"/>
      <c r="J904" s="55">
        <f>ROUND(SUM(J905:J913),0)</f>
        <v>0</v>
      </c>
      <c r="O904" s="53"/>
    </row>
    <row r="905" ht="92.25" customHeight="1" spans="1:15">
      <c r="A905" s="10">
        <v>755</v>
      </c>
      <c r="B905" s="12" t="s">
        <v>1392</v>
      </c>
      <c r="C905" s="12" t="s">
        <v>1300</v>
      </c>
      <c r="D905" s="12"/>
      <c r="E905" s="12" t="s">
        <v>1558</v>
      </c>
      <c r="F905" s="30" t="s">
        <v>249</v>
      </c>
      <c r="G905" s="13">
        <v>114.1</v>
      </c>
      <c r="H905" s="13"/>
      <c r="I905" s="32"/>
      <c r="J905" s="57">
        <f t="shared" ref="J905:J913" si="79">ROUND(G905*ROUND(I905,2),0)</f>
        <v>0</v>
      </c>
      <c r="O905" s="13">
        <v>975.12</v>
      </c>
    </row>
    <row r="906" ht="105" customHeight="1" spans="1:15">
      <c r="A906" s="10">
        <v>756</v>
      </c>
      <c r="B906" s="12" t="s">
        <v>1394</v>
      </c>
      <c r="C906" s="12" t="s">
        <v>1300</v>
      </c>
      <c r="D906" s="12"/>
      <c r="E906" s="12" t="s">
        <v>1559</v>
      </c>
      <c r="F906" s="30" t="s">
        <v>249</v>
      </c>
      <c r="G906" s="13">
        <v>23.02</v>
      </c>
      <c r="H906" s="13"/>
      <c r="I906" s="32"/>
      <c r="J906" s="57">
        <f t="shared" si="79"/>
        <v>0</v>
      </c>
      <c r="O906" s="13">
        <v>1114.92</v>
      </c>
    </row>
    <row r="907" ht="105" customHeight="1" spans="1:15">
      <c r="A907" s="10">
        <v>757</v>
      </c>
      <c r="B907" s="12" t="s">
        <v>1484</v>
      </c>
      <c r="C907" s="12" t="s">
        <v>1399</v>
      </c>
      <c r="D907" s="12"/>
      <c r="E907" s="12" t="s">
        <v>1560</v>
      </c>
      <c r="F907" s="30" t="s">
        <v>249</v>
      </c>
      <c r="G907" s="13">
        <v>51.1</v>
      </c>
      <c r="H907" s="13"/>
      <c r="I907" s="32"/>
      <c r="J907" s="57">
        <f t="shared" si="79"/>
        <v>0</v>
      </c>
      <c r="O907" s="13">
        <v>874.99</v>
      </c>
    </row>
    <row r="908" ht="105" customHeight="1" spans="1:15">
      <c r="A908" s="10">
        <v>758</v>
      </c>
      <c r="B908" s="12" t="s">
        <v>1486</v>
      </c>
      <c r="C908" s="12" t="s">
        <v>1399</v>
      </c>
      <c r="D908" s="12"/>
      <c r="E908" s="12" t="s">
        <v>1561</v>
      </c>
      <c r="F908" s="30" t="s">
        <v>249</v>
      </c>
      <c r="G908" s="13">
        <v>145.5</v>
      </c>
      <c r="H908" s="13"/>
      <c r="I908" s="32"/>
      <c r="J908" s="57">
        <f t="shared" si="79"/>
        <v>0</v>
      </c>
      <c r="O908" s="13">
        <v>865.41</v>
      </c>
    </row>
    <row r="909" ht="105" customHeight="1" spans="1:15">
      <c r="A909" s="10">
        <v>759</v>
      </c>
      <c r="B909" s="12" t="s">
        <v>1562</v>
      </c>
      <c r="C909" s="12" t="s">
        <v>1399</v>
      </c>
      <c r="D909" s="12"/>
      <c r="E909" s="12" t="s">
        <v>1563</v>
      </c>
      <c r="F909" s="30" t="s">
        <v>249</v>
      </c>
      <c r="G909" s="13">
        <v>25.9</v>
      </c>
      <c r="H909" s="13"/>
      <c r="I909" s="32"/>
      <c r="J909" s="57">
        <f t="shared" si="79"/>
        <v>0</v>
      </c>
      <c r="O909" s="13">
        <v>838.02</v>
      </c>
    </row>
    <row r="910" ht="105" customHeight="1" spans="1:15">
      <c r="A910" s="10">
        <v>760</v>
      </c>
      <c r="B910" s="12" t="s">
        <v>1564</v>
      </c>
      <c r="C910" s="12" t="s">
        <v>1399</v>
      </c>
      <c r="D910" s="12"/>
      <c r="E910" s="12" t="s">
        <v>1565</v>
      </c>
      <c r="F910" s="30" t="s">
        <v>249</v>
      </c>
      <c r="G910" s="13">
        <v>1.5</v>
      </c>
      <c r="H910" s="13"/>
      <c r="I910" s="32"/>
      <c r="J910" s="57">
        <f t="shared" si="79"/>
        <v>0</v>
      </c>
      <c r="O910" s="13">
        <v>1379.98</v>
      </c>
    </row>
    <row r="911" ht="105" customHeight="1" spans="1:15">
      <c r="A911" s="10">
        <v>761</v>
      </c>
      <c r="B911" s="12" t="s">
        <v>1396</v>
      </c>
      <c r="C911" s="12" t="s">
        <v>1300</v>
      </c>
      <c r="D911" s="12"/>
      <c r="E911" s="12" t="s">
        <v>1566</v>
      </c>
      <c r="F911" s="30" t="s">
        <v>249</v>
      </c>
      <c r="G911" s="13">
        <v>10</v>
      </c>
      <c r="H911" s="13"/>
      <c r="I911" s="32"/>
      <c r="J911" s="57">
        <f t="shared" si="79"/>
        <v>0</v>
      </c>
      <c r="O911" s="13">
        <v>1058.06</v>
      </c>
    </row>
    <row r="912" ht="54" customHeight="1" spans="1:15">
      <c r="A912" s="10">
        <v>762</v>
      </c>
      <c r="B912" s="12" t="s">
        <v>1403</v>
      </c>
      <c r="C912" s="12" t="s">
        <v>352</v>
      </c>
      <c r="D912" s="12"/>
      <c r="E912" s="12" t="s">
        <v>1318</v>
      </c>
      <c r="F912" s="30" t="s">
        <v>336</v>
      </c>
      <c r="G912" s="13">
        <v>97.7</v>
      </c>
      <c r="H912" s="13"/>
      <c r="I912" s="32"/>
      <c r="J912" s="57">
        <f t="shared" si="79"/>
        <v>0</v>
      </c>
      <c r="O912" s="13">
        <v>4269.02</v>
      </c>
    </row>
    <row r="913" ht="181.5" customHeight="1" spans="1:15">
      <c r="A913" s="10">
        <v>763</v>
      </c>
      <c r="B913" s="12" t="s">
        <v>1567</v>
      </c>
      <c r="C913" s="12" t="s">
        <v>1493</v>
      </c>
      <c r="D913" s="12"/>
      <c r="E913" s="12" t="s">
        <v>1568</v>
      </c>
      <c r="F913" s="30" t="s">
        <v>336</v>
      </c>
      <c r="G913" s="13">
        <v>1.513</v>
      </c>
      <c r="H913" s="13"/>
      <c r="I913" s="32"/>
      <c r="J913" s="57">
        <f t="shared" si="79"/>
        <v>0</v>
      </c>
      <c r="O913" s="13">
        <v>10680.11</v>
      </c>
    </row>
    <row r="914" ht="15.75" customHeight="1" spans="1:15">
      <c r="A914" s="10"/>
      <c r="B914" s="12"/>
      <c r="C914" s="53" t="s">
        <v>1405</v>
      </c>
      <c r="D914" s="53"/>
      <c r="E914" s="53"/>
      <c r="F914" s="50"/>
      <c r="G914" s="53"/>
      <c r="H914" s="53"/>
      <c r="I914" s="54"/>
      <c r="J914" s="55">
        <f>ROUND(SUM(J915:J922),0)</f>
        <v>0</v>
      </c>
      <c r="O914" s="53"/>
    </row>
    <row r="915" ht="232.5" customHeight="1" spans="1:15">
      <c r="A915" s="10">
        <v>764</v>
      </c>
      <c r="B915" s="12" t="s">
        <v>1569</v>
      </c>
      <c r="C915" s="12" t="s">
        <v>1570</v>
      </c>
      <c r="D915" s="12"/>
      <c r="E915" s="12" t="s">
        <v>1571</v>
      </c>
      <c r="F915" s="30" t="s">
        <v>249</v>
      </c>
      <c r="G915" s="13">
        <v>807.3</v>
      </c>
      <c r="H915" s="13"/>
      <c r="I915" s="32"/>
      <c r="J915" s="57">
        <f t="shared" ref="J915:J922" si="80">ROUND(G915*ROUND(I915,2),0)</f>
        <v>0</v>
      </c>
      <c r="O915" s="13">
        <v>2027.69</v>
      </c>
    </row>
    <row r="916" ht="79.5" customHeight="1" spans="1:15">
      <c r="A916" s="10">
        <v>765</v>
      </c>
      <c r="B916" s="12" t="s">
        <v>1404</v>
      </c>
      <c r="C916" s="12" t="s">
        <v>352</v>
      </c>
      <c r="D916" s="12"/>
      <c r="E916" s="12" t="s">
        <v>1572</v>
      </c>
      <c r="F916" s="30" t="s">
        <v>336</v>
      </c>
      <c r="G916" s="13">
        <v>167.365</v>
      </c>
      <c r="H916" s="13"/>
      <c r="I916" s="32"/>
      <c r="J916" s="57">
        <f t="shared" si="80"/>
        <v>0</v>
      </c>
      <c r="O916" s="13">
        <v>4269.02</v>
      </c>
    </row>
    <row r="917" ht="105" customHeight="1" spans="1:15">
      <c r="A917" s="10">
        <v>766</v>
      </c>
      <c r="B917" s="12" t="s">
        <v>1573</v>
      </c>
      <c r="C917" s="12" t="s">
        <v>1570</v>
      </c>
      <c r="D917" s="12"/>
      <c r="E917" s="12" t="s">
        <v>1574</v>
      </c>
      <c r="F917" s="30" t="s">
        <v>249</v>
      </c>
      <c r="G917" s="13">
        <v>44.3</v>
      </c>
      <c r="H917" s="13"/>
      <c r="I917" s="32"/>
      <c r="J917" s="57">
        <f t="shared" si="80"/>
        <v>0</v>
      </c>
      <c r="O917" s="13">
        <v>1134.78</v>
      </c>
    </row>
    <row r="918" ht="66.75" customHeight="1" spans="1:15">
      <c r="A918" s="10">
        <v>767</v>
      </c>
      <c r="B918" s="12" t="s">
        <v>1414</v>
      </c>
      <c r="C918" s="12" t="s">
        <v>352</v>
      </c>
      <c r="D918" s="12"/>
      <c r="E918" s="12" t="s">
        <v>1575</v>
      </c>
      <c r="F918" s="30" t="s">
        <v>336</v>
      </c>
      <c r="G918" s="13">
        <v>9.313</v>
      </c>
      <c r="H918" s="13"/>
      <c r="I918" s="32"/>
      <c r="J918" s="57">
        <f t="shared" si="80"/>
        <v>0</v>
      </c>
      <c r="O918" s="13">
        <v>4269.02</v>
      </c>
    </row>
    <row r="919" ht="79.5" customHeight="1" spans="1:15">
      <c r="A919" s="10">
        <v>768</v>
      </c>
      <c r="B919" s="12" t="s">
        <v>1432</v>
      </c>
      <c r="C919" s="12" t="s">
        <v>352</v>
      </c>
      <c r="D919" s="12"/>
      <c r="E919" s="12" t="s">
        <v>1576</v>
      </c>
      <c r="F919" s="30" t="s">
        <v>336</v>
      </c>
      <c r="G919" s="13">
        <v>3.259</v>
      </c>
      <c r="H919" s="13"/>
      <c r="I919" s="32"/>
      <c r="J919" s="57">
        <f t="shared" si="80"/>
        <v>0</v>
      </c>
      <c r="O919" s="13">
        <v>4269.02</v>
      </c>
    </row>
    <row r="920" ht="219.75" customHeight="1" spans="1:15">
      <c r="A920" s="10">
        <v>769</v>
      </c>
      <c r="B920" s="12" t="s">
        <v>1577</v>
      </c>
      <c r="C920" s="12" t="s">
        <v>1493</v>
      </c>
      <c r="D920" s="12"/>
      <c r="E920" s="12" t="s">
        <v>1578</v>
      </c>
      <c r="F920" s="30" t="s">
        <v>336</v>
      </c>
      <c r="G920" s="13">
        <v>39.15</v>
      </c>
      <c r="H920" s="13"/>
      <c r="I920" s="32"/>
      <c r="J920" s="57">
        <f t="shared" si="80"/>
        <v>0</v>
      </c>
      <c r="O920" s="13">
        <v>11010.02</v>
      </c>
    </row>
    <row r="921" ht="117.75" customHeight="1" spans="1:15">
      <c r="A921" s="10">
        <v>770</v>
      </c>
      <c r="B921" s="12" t="s">
        <v>1579</v>
      </c>
      <c r="C921" s="12" t="s">
        <v>1316</v>
      </c>
      <c r="D921" s="12"/>
      <c r="E921" s="12" t="s">
        <v>1580</v>
      </c>
      <c r="F921" s="30" t="s">
        <v>263</v>
      </c>
      <c r="G921" s="13">
        <v>1572</v>
      </c>
      <c r="H921" s="13"/>
      <c r="I921" s="32"/>
      <c r="J921" s="57">
        <f t="shared" si="80"/>
        <v>0</v>
      </c>
      <c r="O921" s="13">
        <v>70.26</v>
      </c>
    </row>
    <row r="922" ht="79.5" customHeight="1" spans="1:15">
      <c r="A922" s="10">
        <v>771</v>
      </c>
      <c r="B922" s="12" t="s">
        <v>1453</v>
      </c>
      <c r="C922" s="12" t="s">
        <v>352</v>
      </c>
      <c r="D922" s="12"/>
      <c r="E922" s="12" t="s">
        <v>1581</v>
      </c>
      <c r="F922" s="30" t="s">
        <v>336</v>
      </c>
      <c r="G922" s="13">
        <v>19.349</v>
      </c>
      <c r="H922" s="13"/>
      <c r="I922" s="32"/>
      <c r="J922" s="57">
        <f t="shared" si="80"/>
        <v>0</v>
      </c>
      <c r="O922" s="13">
        <v>4269.02</v>
      </c>
    </row>
    <row r="923" ht="15.75" customHeight="1" spans="1:15">
      <c r="A923" s="10"/>
      <c r="B923" s="12"/>
      <c r="C923" s="53" t="s">
        <v>1499</v>
      </c>
      <c r="D923" s="53"/>
      <c r="E923" s="53"/>
      <c r="F923" s="50"/>
      <c r="G923" s="53"/>
      <c r="H923" s="53"/>
      <c r="I923" s="54"/>
      <c r="J923" s="55">
        <f>ROUND(SUM(J924:J927),0)</f>
        <v>0</v>
      </c>
      <c r="O923" s="53"/>
    </row>
    <row r="924" ht="28.5" customHeight="1" spans="1:15">
      <c r="A924" s="10">
        <v>772</v>
      </c>
      <c r="B924" s="12" t="s">
        <v>1417</v>
      </c>
      <c r="C924" s="12" t="s">
        <v>1418</v>
      </c>
      <c r="D924" s="12"/>
      <c r="E924" s="12" t="s">
        <v>1582</v>
      </c>
      <c r="F924" s="30" t="s">
        <v>263</v>
      </c>
      <c r="G924" s="13">
        <v>1663</v>
      </c>
      <c r="H924" s="13"/>
      <c r="I924" s="32"/>
      <c r="J924" s="57">
        <f t="shared" ref="J924:J927" si="81">ROUND(G924*ROUND(I924,2),0)</f>
        <v>0</v>
      </c>
      <c r="O924" s="13">
        <v>5.17</v>
      </c>
    </row>
    <row r="925" ht="28.5" customHeight="1" spans="1:15">
      <c r="A925" s="10">
        <v>773</v>
      </c>
      <c r="B925" s="12" t="s">
        <v>1505</v>
      </c>
      <c r="C925" s="12" t="s">
        <v>355</v>
      </c>
      <c r="D925" s="12"/>
      <c r="E925" s="12" t="s">
        <v>1506</v>
      </c>
      <c r="F925" s="30" t="s">
        <v>249</v>
      </c>
      <c r="G925" s="13">
        <v>2.1</v>
      </c>
      <c r="H925" s="13"/>
      <c r="I925" s="32"/>
      <c r="J925" s="57">
        <f t="shared" si="81"/>
        <v>0</v>
      </c>
      <c r="O925" s="13">
        <v>459.38</v>
      </c>
    </row>
    <row r="926" ht="41.25" customHeight="1" spans="1:15">
      <c r="A926" s="10">
        <v>774</v>
      </c>
      <c r="B926" s="12" t="s">
        <v>1269</v>
      </c>
      <c r="C926" s="12" t="s">
        <v>1507</v>
      </c>
      <c r="D926" s="12"/>
      <c r="E926" s="12" t="s">
        <v>1508</v>
      </c>
      <c r="F926" s="30" t="s">
        <v>263</v>
      </c>
      <c r="G926" s="13">
        <v>97.4</v>
      </c>
      <c r="H926" s="13"/>
      <c r="I926" s="32"/>
      <c r="J926" s="57">
        <f t="shared" si="81"/>
        <v>0</v>
      </c>
      <c r="O926" s="13">
        <v>16.51</v>
      </c>
    </row>
    <row r="927" ht="28.5" customHeight="1" spans="1:15">
      <c r="A927" s="10">
        <v>775</v>
      </c>
      <c r="B927" s="12" t="s">
        <v>316</v>
      </c>
      <c r="C927" s="12" t="s">
        <v>291</v>
      </c>
      <c r="D927" s="12"/>
      <c r="E927" s="12" t="s">
        <v>1509</v>
      </c>
      <c r="F927" s="30" t="s">
        <v>263</v>
      </c>
      <c r="G927" s="13">
        <v>97.4</v>
      </c>
      <c r="H927" s="13"/>
      <c r="I927" s="32"/>
      <c r="J927" s="57">
        <f t="shared" si="81"/>
        <v>0</v>
      </c>
      <c r="O927" s="13">
        <v>8.61</v>
      </c>
    </row>
    <row r="928" ht="15.75" customHeight="1" spans="1:15">
      <c r="A928" s="10"/>
      <c r="B928" s="12"/>
      <c r="C928" s="53" t="s">
        <v>1419</v>
      </c>
      <c r="D928" s="53"/>
      <c r="E928" s="53"/>
      <c r="F928" s="50"/>
      <c r="G928" s="53"/>
      <c r="H928" s="53"/>
      <c r="I928" s="54"/>
      <c r="J928" s="55">
        <f>ROUND(SUM(J929:J940),0)</f>
        <v>0</v>
      </c>
      <c r="O928" s="53"/>
    </row>
    <row r="929" ht="79.5" customHeight="1" spans="1:15">
      <c r="A929" s="10">
        <v>776</v>
      </c>
      <c r="B929" s="12" t="s">
        <v>1583</v>
      </c>
      <c r="C929" s="12" t="s">
        <v>1293</v>
      </c>
      <c r="D929" s="12"/>
      <c r="E929" s="12" t="s">
        <v>1584</v>
      </c>
      <c r="F929" s="30" t="s">
        <v>627</v>
      </c>
      <c r="G929" s="13">
        <v>18</v>
      </c>
      <c r="H929" s="13"/>
      <c r="I929" s="32"/>
      <c r="J929" s="57">
        <f t="shared" ref="J929:J940" si="82">ROUND(G929*ROUND(I929,2),0)</f>
        <v>0</v>
      </c>
      <c r="O929" s="13">
        <v>1558.79</v>
      </c>
    </row>
    <row r="930" ht="79.5" customHeight="1" spans="1:15">
      <c r="A930" s="10">
        <v>777</v>
      </c>
      <c r="B930" s="12" t="s">
        <v>1585</v>
      </c>
      <c r="C930" s="12" t="s">
        <v>1293</v>
      </c>
      <c r="D930" s="12"/>
      <c r="E930" s="12" t="s">
        <v>1586</v>
      </c>
      <c r="F930" s="30" t="s">
        <v>627</v>
      </c>
      <c r="G930" s="13">
        <v>30</v>
      </c>
      <c r="H930" s="13"/>
      <c r="I930" s="32"/>
      <c r="J930" s="57">
        <f t="shared" si="82"/>
        <v>0</v>
      </c>
      <c r="O930" s="13">
        <v>1886.69</v>
      </c>
    </row>
    <row r="931" ht="79.5" customHeight="1" spans="1:15">
      <c r="A931" s="10">
        <v>778</v>
      </c>
      <c r="B931" s="12" t="s">
        <v>440</v>
      </c>
      <c r="C931" s="12" t="s">
        <v>361</v>
      </c>
      <c r="D931" s="12"/>
      <c r="E931" s="12" t="s">
        <v>1587</v>
      </c>
      <c r="F931" s="30" t="s">
        <v>297</v>
      </c>
      <c r="G931" s="13">
        <v>445.6</v>
      </c>
      <c r="H931" s="13"/>
      <c r="I931" s="32"/>
      <c r="J931" s="57">
        <f t="shared" si="82"/>
        <v>0</v>
      </c>
      <c r="O931" s="13">
        <v>616.69</v>
      </c>
    </row>
    <row r="932" ht="54" customHeight="1" spans="1:15">
      <c r="A932" s="10">
        <v>779</v>
      </c>
      <c r="B932" s="12" t="s">
        <v>1457</v>
      </c>
      <c r="C932" s="12" t="s">
        <v>352</v>
      </c>
      <c r="D932" s="12"/>
      <c r="E932" s="12" t="s">
        <v>1433</v>
      </c>
      <c r="F932" s="30" t="s">
        <v>336</v>
      </c>
      <c r="G932" s="13">
        <v>45.635</v>
      </c>
      <c r="H932" s="13"/>
      <c r="I932" s="32"/>
      <c r="J932" s="57">
        <f t="shared" si="82"/>
        <v>0</v>
      </c>
      <c r="O932" s="13">
        <v>4269.02</v>
      </c>
    </row>
    <row r="933" ht="54" customHeight="1" spans="1:15">
      <c r="A933" s="10">
        <v>780</v>
      </c>
      <c r="B933" s="12" t="s">
        <v>1529</v>
      </c>
      <c r="C933" s="12" t="s">
        <v>1435</v>
      </c>
      <c r="D933" s="12"/>
      <c r="E933" s="12" t="s">
        <v>1438</v>
      </c>
      <c r="F933" s="30" t="s">
        <v>336</v>
      </c>
      <c r="G933" s="13">
        <v>0.225</v>
      </c>
      <c r="H933" s="13"/>
      <c r="I933" s="32"/>
      <c r="J933" s="57">
        <f t="shared" si="82"/>
        <v>0</v>
      </c>
      <c r="O933" s="13">
        <v>17174.66</v>
      </c>
    </row>
    <row r="934" ht="105" customHeight="1" spans="1:15">
      <c r="A934" s="10">
        <v>781</v>
      </c>
      <c r="B934" s="12" t="s">
        <v>1439</v>
      </c>
      <c r="C934" s="12" t="s">
        <v>1440</v>
      </c>
      <c r="D934" s="12"/>
      <c r="E934" s="12" t="s">
        <v>1588</v>
      </c>
      <c r="F934" s="30" t="s">
        <v>297</v>
      </c>
      <c r="G934" s="13">
        <v>23.4</v>
      </c>
      <c r="H934" s="13"/>
      <c r="I934" s="32"/>
      <c r="J934" s="57">
        <f t="shared" si="82"/>
        <v>0</v>
      </c>
      <c r="O934" s="13">
        <v>1598.87</v>
      </c>
    </row>
    <row r="935" ht="92.25" customHeight="1" spans="1:15">
      <c r="A935" s="10">
        <v>782</v>
      </c>
      <c r="B935" s="12" t="s">
        <v>1442</v>
      </c>
      <c r="C935" s="12" t="s">
        <v>378</v>
      </c>
      <c r="D935" s="12"/>
      <c r="E935" s="12" t="s">
        <v>1589</v>
      </c>
      <c r="F935" s="30" t="s">
        <v>249</v>
      </c>
      <c r="G935" s="13">
        <v>12.7</v>
      </c>
      <c r="H935" s="13"/>
      <c r="I935" s="32"/>
      <c r="J935" s="57">
        <f t="shared" si="82"/>
        <v>0</v>
      </c>
      <c r="O935" s="13">
        <v>634.77</v>
      </c>
    </row>
    <row r="936" ht="28.5" customHeight="1" spans="1:15">
      <c r="A936" s="10">
        <v>783</v>
      </c>
      <c r="B936" s="12" t="s">
        <v>373</v>
      </c>
      <c r="C936" s="12" t="s">
        <v>291</v>
      </c>
      <c r="D936" s="12"/>
      <c r="E936" s="12" t="s">
        <v>1444</v>
      </c>
      <c r="F936" s="30" t="s">
        <v>263</v>
      </c>
      <c r="G936" s="13">
        <v>55.1</v>
      </c>
      <c r="H936" s="13"/>
      <c r="I936" s="32"/>
      <c r="J936" s="57">
        <f t="shared" si="82"/>
        <v>0</v>
      </c>
      <c r="O936" s="13">
        <v>13.06</v>
      </c>
    </row>
    <row r="937" ht="28.5" customHeight="1" spans="1:15">
      <c r="A937" s="10">
        <v>784</v>
      </c>
      <c r="B937" s="12" t="s">
        <v>1445</v>
      </c>
      <c r="C937" s="12" t="s">
        <v>1446</v>
      </c>
      <c r="D937" s="12"/>
      <c r="E937" s="12" t="s">
        <v>1447</v>
      </c>
      <c r="F937" s="30" t="s">
        <v>249</v>
      </c>
      <c r="G937" s="13">
        <v>13.1</v>
      </c>
      <c r="H937" s="13"/>
      <c r="I937" s="32"/>
      <c r="J937" s="57">
        <f t="shared" si="82"/>
        <v>0</v>
      </c>
      <c r="O937" s="13">
        <v>232</v>
      </c>
    </row>
    <row r="938" ht="41.25" customHeight="1" spans="1:15">
      <c r="A938" s="10">
        <v>785</v>
      </c>
      <c r="B938" s="12" t="s">
        <v>1590</v>
      </c>
      <c r="C938" s="12" t="s">
        <v>1285</v>
      </c>
      <c r="D938" s="12"/>
      <c r="E938" s="12" t="s">
        <v>1449</v>
      </c>
      <c r="F938" s="30" t="s">
        <v>297</v>
      </c>
      <c r="G938" s="13">
        <v>287.1</v>
      </c>
      <c r="H938" s="13"/>
      <c r="I938" s="32"/>
      <c r="J938" s="57">
        <f t="shared" si="82"/>
        <v>0</v>
      </c>
      <c r="O938" s="13">
        <v>155.19</v>
      </c>
    </row>
    <row r="939" ht="15.75" customHeight="1" spans="1:15">
      <c r="A939" s="10">
        <v>786</v>
      </c>
      <c r="B939" s="12" t="s">
        <v>770</v>
      </c>
      <c r="C939" s="12" t="s">
        <v>1451</v>
      </c>
      <c r="D939" s="12"/>
      <c r="E939" s="12" t="s">
        <v>1452</v>
      </c>
      <c r="F939" s="30" t="s">
        <v>662</v>
      </c>
      <c r="G939" s="13">
        <v>45</v>
      </c>
      <c r="H939" s="13"/>
      <c r="I939" s="32"/>
      <c r="J939" s="57">
        <f t="shared" si="82"/>
        <v>0</v>
      </c>
      <c r="O939" s="13">
        <v>118.1</v>
      </c>
    </row>
    <row r="940" ht="54" customHeight="1" spans="1:15">
      <c r="A940" s="10">
        <v>787</v>
      </c>
      <c r="B940" s="12" t="s">
        <v>1467</v>
      </c>
      <c r="C940" s="12" t="s">
        <v>352</v>
      </c>
      <c r="D940" s="12"/>
      <c r="E940" s="12" t="s">
        <v>1454</v>
      </c>
      <c r="F940" s="30" t="s">
        <v>336</v>
      </c>
      <c r="G940" s="13">
        <v>0.24</v>
      </c>
      <c r="H940" s="13"/>
      <c r="I940" s="32"/>
      <c r="J940" s="57">
        <f t="shared" si="82"/>
        <v>0</v>
      </c>
      <c r="O940" s="13">
        <v>4269.02</v>
      </c>
    </row>
    <row r="941" ht="15.75" customHeight="1" spans="1:15">
      <c r="A941" s="10"/>
      <c r="B941" s="12"/>
      <c r="C941" s="53" t="s">
        <v>1469</v>
      </c>
      <c r="D941" s="53"/>
      <c r="E941" s="53"/>
      <c r="F941" s="50"/>
      <c r="G941" s="53"/>
      <c r="H941" s="53"/>
      <c r="I941" s="54"/>
      <c r="J941" s="55">
        <f>ROUND(SUM(J942:J942),0)</f>
        <v>0</v>
      </c>
      <c r="O941" s="53"/>
    </row>
    <row r="942" ht="207" customHeight="1" spans="1:15">
      <c r="A942" s="10">
        <v>788</v>
      </c>
      <c r="B942" s="12" t="s">
        <v>370</v>
      </c>
      <c r="C942" s="12" t="s">
        <v>371</v>
      </c>
      <c r="D942" s="12"/>
      <c r="E942" s="12" t="s">
        <v>1290</v>
      </c>
      <c r="F942" s="30" t="s">
        <v>263</v>
      </c>
      <c r="G942" s="13">
        <v>4321</v>
      </c>
      <c r="H942" s="13"/>
      <c r="I942" s="32"/>
      <c r="J942" s="57">
        <f>ROUND(G942*ROUND(I942,2),0)</f>
        <v>0</v>
      </c>
      <c r="O942" s="13">
        <v>46.77</v>
      </c>
    </row>
    <row r="943" ht="41.25" customHeight="1" spans="1:15">
      <c r="A943" s="10"/>
      <c r="B943" s="12"/>
      <c r="C943" s="53" t="s">
        <v>1591</v>
      </c>
      <c r="D943" s="53"/>
      <c r="E943" s="53"/>
      <c r="F943" s="50"/>
      <c r="G943" s="53"/>
      <c r="H943" s="53"/>
      <c r="I943" s="54"/>
      <c r="J943" s="55">
        <f>ROUND(J944,0)</f>
        <v>0</v>
      </c>
      <c r="O943" s="53"/>
    </row>
    <row r="944" ht="28.5" customHeight="1" spans="1:15">
      <c r="A944" s="10"/>
      <c r="B944" s="12"/>
      <c r="C944" s="53" t="s">
        <v>241</v>
      </c>
      <c r="D944" s="53"/>
      <c r="E944" s="53"/>
      <c r="F944" s="50"/>
      <c r="G944" s="53"/>
      <c r="H944" s="53"/>
      <c r="I944" s="54"/>
      <c r="J944" s="55">
        <f>ROUND(J945,0)</f>
        <v>0</v>
      </c>
      <c r="O944" s="53"/>
    </row>
    <row r="945" ht="28.5" customHeight="1" spans="1:15">
      <c r="A945" s="10"/>
      <c r="B945" s="12"/>
      <c r="C945" s="53" t="s">
        <v>1592</v>
      </c>
      <c r="D945" s="53"/>
      <c r="E945" s="53"/>
      <c r="F945" s="50"/>
      <c r="G945" s="53"/>
      <c r="H945" s="53"/>
      <c r="I945" s="54"/>
      <c r="J945" s="55">
        <f>ROUND(J946+J963+J971+J988+J995+J1018,0)</f>
        <v>0</v>
      </c>
      <c r="O945" s="53"/>
    </row>
    <row r="946" ht="15.75" customHeight="1" spans="1:15">
      <c r="A946" s="10"/>
      <c r="B946" s="12"/>
      <c r="C946" s="53" t="s">
        <v>1360</v>
      </c>
      <c r="D946" s="53"/>
      <c r="E946" s="53"/>
      <c r="F946" s="50"/>
      <c r="G946" s="53"/>
      <c r="H946" s="53"/>
      <c r="I946" s="54"/>
      <c r="J946" s="55">
        <f>ROUND(SUM(J947:J962),0)</f>
        <v>0</v>
      </c>
      <c r="O946" s="53"/>
    </row>
    <row r="947" ht="105" customHeight="1" spans="1:15">
      <c r="A947" s="10">
        <v>789</v>
      </c>
      <c r="B947" s="12" t="s">
        <v>1361</v>
      </c>
      <c r="C947" s="12" t="s">
        <v>378</v>
      </c>
      <c r="D947" s="12"/>
      <c r="E947" s="12" t="s">
        <v>1593</v>
      </c>
      <c r="F947" s="30" t="s">
        <v>249</v>
      </c>
      <c r="G947" s="13">
        <v>197.5</v>
      </c>
      <c r="H947" s="13"/>
      <c r="I947" s="32"/>
      <c r="J947" s="57">
        <f t="shared" ref="J947:J962" si="83">ROUND(G947*ROUND(I947,2),0)</f>
        <v>0</v>
      </c>
      <c r="O947" s="13">
        <v>599.95</v>
      </c>
    </row>
    <row r="948" ht="92.25" customHeight="1" spans="1:15">
      <c r="A948" s="10">
        <v>790</v>
      </c>
      <c r="B948" s="12" t="s">
        <v>1363</v>
      </c>
      <c r="C948" s="12" t="s">
        <v>1364</v>
      </c>
      <c r="D948" s="12"/>
      <c r="E948" s="12" t="s">
        <v>1557</v>
      </c>
      <c r="F948" s="30" t="s">
        <v>249</v>
      </c>
      <c r="G948" s="13">
        <v>5603.8</v>
      </c>
      <c r="H948" s="13"/>
      <c r="I948" s="32"/>
      <c r="J948" s="57">
        <f t="shared" si="83"/>
        <v>0</v>
      </c>
      <c r="O948" s="13">
        <v>675.88</v>
      </c>
    </row>
    <row r="949" ht="28.5" customHeight="1" spans="1:15">
      <c r="A949" s="10">
        <v>791</v>
      </c>
      <c r="B949" s="12" t="s">
        <v>1414</v>
      </c>
      <c r="C949" s="12" t="s">
        <v>352</v>
      </c>
      <c r="D949" s="12"/>
      <c r="E949" s="12" t="s">
        <v>1369</v>
      </c>
      <c r="F949" s="30" t="s">
        <v>336</v>
      </c>
      <c r="G949" s="13">
        <v>691.292</v>
      </c>
      <c r="H949" s="13"/>
      <c r="I949" s="32"/>
      <c r="J949" s="57">
        <f t="shared" si="83"/>
        <v>0</v>
      </c>
      <c r="O949" s="13">
        <v>4269.02</v>
      </c>
    </row>
    <row r="950" ht="28.5" customHeight="1" spans="1:15">
      <c r="A950" s="10">
        <v>792</v>
      </c>
      <c r="B950" s="12" t="s">
        <v>1370</v>
      </c>
      <c r="C950" s="12" t="s">
        <v>1371</v>
      </c>
      <c r="D950" s="12"/>
      <c r="E950" s="12" t="s">
        <v>1372</v>
      </c>
      <c r="F950" s="30" t="s">
        <v>336</v>
      </c>
      <c r="G950" s="13">
        <v>31.041</v>
      </c>
      <c r="H950" s="13"/>
      <c r="I950" s="32"/>
      <c r="J950" s="57">
        <f t="shared" si="83"/>
        <v>0</v>
      </c>
      <c r="O950" s="13">
        <v>4919.63</v>
      </c>
    </row>
    <row r="951" ht="296.25" customHeight="1" spans="1:15">
      <c r="A951" s="10">
        <v>793</v>
      </c>
      <c r="B951" s="12" t="s">
        <v>1376</v>
      </c>
      <c r="C951" s="12" t="s">
        <v>1374</v>
      </c>
      <c r="D951" s="12"/>
      <c r="E951" s="12" t="s">
        <v>1375</v>
      </c>
      <c r="F951" s="30" t="s">
        <v>297</v>
      </c>
      <c r="G951" s="13">
        <v>1008</v>
      </c>
      <c r="H951" s="13"/>
      <c r="I951" s="32"/>
      <c r="J951" s="57">
        <f t="shared" si="83"/>
        <v>0</v>
      </c>
      <c r="O951" s="13">
        <v>1427.29</v>
      </c>
    </row>
    <row r="952" ht="296.25" customHeight="1" spans="1:15">
      <c r="A952" s="10">
        <v>794</v>
      </c>
      <c r="B952" s="12" t="s">
        <v>1378</v>
      </c>
      <c r="C952" s="12" t="s">
        <v>1374</v>
      </c>
      <c r="D952" s="12"/>
      <c r="E952" s="12" t="s">
        <v>1379</v>
      </c>
      <c r="F952" s="30" t="s">
        <v>297</v>
      </c>
      <c r="G952" s="13">
        <v>5433.2</v>
      </c>
      <c r="H952" s="13"/>
      <c r="I952" s="32"/>
      <c r="J952" s="57">
        <f t="shared" si="83"/>
        <v>0</v>
      </c>
      <c r="O952" s="13">
        <v>3079.99</v>
      </c>
    </row>
    <row r="953" ht="296.25" customHeight="1" spans="1:15">
      <c r="A953" s="10">
        <v>795</v>
      </c>
      <c r="B953" s="12" t="s">
        <v>1594</v>
      </c>
      <c r="C953" s="12" t="s">
        <v>1374</v>
      </c>
      <c r="D953" s="12"/>
      <c r="E953" s="12" t="s">
        <v>1595</v>
      </c>
      <c r="F953" s="30" t="s">
        <v>297</v>
      </c>
      <c r="G953" s="13">
        <v>1583.6</v>
      </c>
      <c r="H953" s="13"/>
      <c r="I953" s="32"/>
      <c r="J953" s="57">
        <f t="shared" si="83"/>
        <v>0</v>
      </c>
      <c r="O953" s="13">
        <v>3929.67</v>
      </c>
    </row>
    <row r="954" ht="296.25" customHeight="1" spans="1:15">
      <c r="A954" s="10">
        <v>796</v>
      </c>
      <c r="B954" s="12" t="s">
        <v>1596</v>
      </c>
      <c r="C954" s="12" t="s">
        <v>1374</v>
      </c>
      <c r="D954" s="12"/>
      <c r="E954" s="12" t="s">
        <v>1597</v>
      </c>
      <c r="F954" s="30" t="s">
        <v>297</v>
      </c>
      <c r="G954" s="13">
        <v>628</v>
      </c>
      <c r="H954" s="13"/>
      <c r="I954" s="32"/>
      <c r="J954" s="57">
        <f t="shared" si="83"/>
        <v>0</v>
      </c>
      <c r="O954" s="13">
        <v>4698.56</v>
      </c>
    </row>
    <row r="955" ht="28.5" customHeight="1" spans="1:15">
      <c r="A955" s="10">
        <v>797</v>
      </c>
      <c r="B955" s="12" t="s">
        <v>1380</v>
      </c>
      <c r="C955" s="12" t="s">
        <v>1381</v>
      </c>
      <c r="D955" s="12"/>
      <c r="E955" s="12" t="s">
        <v>1382</v>
      </c>
      <c r="F955" s="30" t="s">
        <v>336</v>
      </c>
      <c r="G955" s="13">
        <v>171.456</v>
      </c>
      <c r="H955" s="13"/>
      <c r="I955" s="32"/>
      <c r="J955" s="57">
        <f t="shared" si="83"/>
        <v>0</v>
      </c>
      <c r="O955" s="13">
        <v>4655.21</v>
      </c>
    </row>
    <row r="956" ht="28.5" customHeight="1" spans="1:15">
      <c r="A956" s="10">
        <v>798</v>
      </c>
      <c r="B956" s="12" t="s">
        <v>1383</v>
      </c>
      <c r="C956" s="12" t="s">
        <v>1381</v>
      </c>
      <c r="D956" s="12"/>
      <c r="E956" s="12" t="s">
        <v>1372</v>
      </c>
      <c r="F956" s="30" t="s">
        <v>336</v>
      </c>
      <c r="G956" s="13">
        <v>1029.711</v>
      </c>
      <c r="H956" s="13"/>
      <c r="I956" s="32"/>
      <c r="J956" s="57">
        <f t="shared" si="83"/>
        <v>0</v>
      </c>
      <c r="O956" s="13">
        <v>4533.99</v>
      </c>
    </row>
    <row r="957" ht="41.25" customHeight="1" spans="1:15">
      <c r="A957" s="10">
        <v>799</v>
      </c>
      <c r="B957" s="12" t="s">
        <v>1384</v>
      </c>
      <c r="C957" s="12" t="s">
        <v>1385</v>
      </c>
      <c r="D957" s="12"/>
      <c r="E957" s="12" t="s">
        <v>1386</v>
      </c>
      <c r="F957" s="30" t="s">
        <v>336</v>
      </c>
      <c r="G957" s="13">
        <v>87.189</v>
      </c>
      <c r="H957" s="13"/>
      <c r="I957" s="32"/>
      <c r="J957" s="57">
        <f t="shared" si="83"/>
        <v>0</v>
      </c>
      <c r="O957" s="13">
        <v>6042.71</v>
      </c>
    </row>
    <row r="958" ht="92.25" customHeight="1" spans="1:15">
      <c r="A958" s="10">
        <v>800</v>
      </c>
      <c r="B958" s="12" t="s">
        <v>1387</v>
      </c>
      <c r="C958" s="12" t="s">
        <v>1388</v>
      </c>
      <c r="D958" s="12"/>
      <c r="E958" s="12" t="s">
        <v>1389</v>
      </c>
      <c r="F958" s="30" t="s">
        <v>249</v>
      </c>
      <c r="G958" s="13">
        <v>11498.04</v>
      </c>
      <c r="H958" s="13"/>
      <c r="I958" s="32"/>
      <c r="J958" s="57">
        <f t="shared" si="83"/>
        <v>0</v>
      </c>
      <c r="O958" s="13">
        <v>5.72</v>
      </c>
    </row>
    <row r="959" ht="41.25" customHeight="1" spans="1:15">
      <c r="A959" s="10">
        <v>801</v>
      </c>
      <c r="B959" s="12" t="s">
        <v>429</v>
      </c>
      <c r="C959" s="12" t="s">
        <v>414</v>
      </c>
      <c r="D959" s="12"/>
      <c r="E959" s="12" t="s">
        <v>1390</v>
      </c>
      <c r="F959" s="30" t="s">
        <v>249</v>
      </c>
      <c r="G959" s="13">
        <v>8259.8</v>
      </c>
      <c r="H959" s="13"/>
      <c r="I959" s="32"/>
      <c r="J959" s="57">
        <f t="shared" si="83"/>
        <v>0</v>
      </c>
      <c r="O959" s="13">
        <v>15.16</v>
      </c>
    </row>
    <row r="960" ht="92.25" customHeight="1" spans="1:15">
      <c r="A960" s="10">
        <v>802</v>
      </c>
      <c r="B960" s="12" t="s">
        <v>1197</v>
      </c>
      <c r="C960" s="12" t="s">
        <v>254</v>
      </c>
      <c r="D960" s="12"/>
      <c r="E960" s="12" t="s">
        <v>255</v>
      </c>
      <c r="F960" s="30" t="s">
        <v>249</v>
      </c>
      <c r="G960" s="13">
        <v>1999.27</v>
      </c>
      <c r="H960" s="13"/>
      <c r="I960" s="32"/>
      <c r="J960" s="57">
        <f t="shared" si="83"/>
        <v>0</v>
      </c>
      <c r="O960" s="13">
        <v>24.51</v>
      </c>
    </row>
    <row r="961" ht="168.75" customHeight="1" spans="1:15">
      <c r="A961" s="10">
        <v>803</v>
      </c>
      <c r="B961" s="12" t="s">
        <v>454</v>
      </c>
      <c r="C961" s="12" t="s">
        <v>381</v>
      </c>
      <c r="D961" s="12"/>
      <c r="E961" s="12" t="s">
        <v>1598</v>
      </c>
      <c r="F961" s="30" t="s">
        <v>336</v>
      </c>
      <c r="G961" s="13">
        <v>1830.6</v>
      </c>
      <c r="H961" s="13"/>
      <c r="I961" s="32"/>
      <c r="J961" s="57">
        <f t="shared" si="83"/>
        <v>0</v>
      </c>
      <c r="O961" s="13">
        <v>1004.81</v>
      </c>
    </row>
    <row r="962" ht="15.75" customHeight="1" spans="1:15">
      <c r="A962" s="10">
        <v>804</v>
      </c>
      <c r="B962" s="12" t="s">
        <v>1599</v>
      </c>
      <c r="C962" s="12" t="s">
        <v>1600</v>
      </c>
      <c r="D962" s="12"/>
      <c r="E962" s="12"/>
      <c r="F962" s="30" t="s">
        <v>336</v>
      </c>
      <c r="G962" s="13">
        <v>274.6</v>
      </c>
      <c r="H962" s="13"/>
      <c r="I962" s="32"/>
      <c r="J962" s="57">
        <f t="shared" si="83"/>
        <v>0</v>
      </c>
      <c r="O962" s="13">
        <v>785.89</v>
      </c>
    </row>
    <row r="963" ht="15.75" customHeight="1" spans="1:15">
      <c r="A963" s="10"/>
      <c r="B963" s="12"/>
      <c r="C963" s="53" t="s">
        <v>1391</v>
      </c>
      <c r="D963" s="53"/>
      <c r="E963" s="53"/>
      <c r="F963" s="50"/>
      <c r="G963" s="53"/>
      <c r="H963" s="53"/>
      <c r="I963" s="54"/>
      <c r="J963" s="55">
        <f>ROUND(SUM(J964:J970),0)</f>
        <v>0</v>
      </c>
      <c r="O963" s="53"/>
    </row>
    <row r="964" ht="79.5" customHeight="1" spans="1:15">
      <c r="A964" s="10">
        <v>805</v>
      </c>
      <c r="B964" s="12" t="s">
        <v>1601</v>
      </c>
      <c r="C964" s="12" t="s">
        <v>1300</v>
      </c>
      <c r="D964" s="12"/>
      <c r="E964" s="12" t="s">
        <v>1602</v>
      </c>
      <c r="F964" s="30" t="s">
        <v>249</v>
      </c>
      <c r="G964" s="13">
        <v>2083</v>
      </c>
      <c r="H964" s="13"/>
      <c r="I964" s="32"/>
      <c r="J964" s="57">
        <f t="shared" ref="J964:J970" si="84">ROUND(G964*ROUND(I964,2),0)</f>
        <v>0</v>
      </c>
      <c r="O964" s="13">
        <v>970.25</v>
      </c>
    </row>
    <row r="965" ht="105" customHeight="1" spans="1:15">
      <c r="A965" s="10">
        <v>806</v>
      </c>
      <c r="B965" s="12" t="s">
        <v>1401</v>
      </c>
      <c r="C965" s="12" t="s">
        <v>1399</v>
      </c>
      <c r="D965" s="12"/>
      <c r="E965" s="12" t="s">
        <v>1603</v>
      </c>
      <c r="F965" s="30" t="s">
        <v>249</v>
      </c>
      <c r="G965" s="13">
        <v>10345.1</v>
      </c>
      <c r="H965" s="13"/>
      <c r="I965" s="32"/>
      <c r="J965" s="57">
        <f t="shared" si="84"/>
        <v>0</v>
      </c>
      <c r="O965" s="13">
        <v>817.34</v>
      </c>
    </row>
    <row r="966" ht="105" customHeight="1" spans="1:15">
      <c r="A966" s="10">
        <v>807</v>
      </c>
      <c r="B966" s="12" t="s">
        <v>1392</v>
      </c>
      <c r="C966" s="12" t="s">
        <v>1300</v>
      </c>
      <c r="D966" s="12"/>
      <c r="E966" s="12" t="s">
        <v>1604</v>
      </c>
      <c r="F966" s="30" t="s">
        <v>249</v>
      </c>
      <c r="G966" s="13">
        <v>91.9</v>
      </c>
      <c r="H966" s="13"/>
      <c r="I966" s="32"/>
      <c r="J966" s="57">
        <f t="shared" si="84"/>
        <v>0</v>
      </c>
      <c r="O966" s="13">
        <v>1075.35</v>
      </c>
    </row>
    <row r="967" ht="105" customHeight="1" spans="1:15">
      <c r="A967" s="10">
        <v>808</v>
      </c>
      <c r="B967" s="12" t="s">
        <v>1484</v>
      </c>
      <c r="C967" s="12" t="s">
        <v>1399</v>
      </c>
      <c r="D967" s="12"/>
      <c r="E967" s="12" t="s">
        <v>1563</v>
      </c>
      <c r="F967" s="30" t="s">
        <v>249</v>
      </c>
      <c r="G967" s="13">
        <v>266.3</v>
      </c>
      <c r="H967" s="13"/>
      <c r="I967" s="32"/>
      <c r="J967" s="57">
        <f t="shared" si="84"/>
        <v>0</v>
      </c>
      <c r="O967" s="13">
        <v>816.16</v>
      </c>
    </row>
    <row r="968" ht="105" customHeight="1" spans="1:15">
      <c r="A968" s="10">
        <v>809</v>
      </c>
      <c r="B968" s="12" t="s">
        <v>1486</v>
      </c>
      <c r="C968" s="12" t="s">
        <v>1399</v>
      </c>
      <c r="D968" s="12"/>
      <c r="E968" s="12" t="s">
        <v>1565</v>
      </c>
      <c r="F968" s="30" t="s">
        <v>249</v>
      </c>
      <c r="G968" s="13">
        <v>51.9</v>
      </c>
      <c r="H968" s="13"/>
      <c r="I968" s="32"/>
      <c r="J968" s="57">
        <f t="shared" si="84"/>
        <v>0</v>
      </c>
      <c r="O968" s="13">
        <v>1391.13</v>
      </c>
    </row>
    <row r="969" ht="54" customHeight="1" spans="1:15">
      <c r="A969" s="10">
        <v>810</v>
      </c>
      <c r="B969" s="12" t="s">
        <v>1432</v>
      </c>
      <c r="C969" s="12" t="s">
        <v>352</v>
      </c>
      <c r="D969" s="12"/>
      <c r="E969" s="12" t="s">
        <v>1318</v>
      </c>
      <c r="F969" s="30" t="s">
        <v>336</v>
      </c>
      <c r="G969" s="13">
        <v>2935.544</v>
      </c>
      <c r="H969" s="13"/>
      <c r="I969" s="32"/>
      <c r="J969" s="57">
        <f t="shared" si="84"/>
        <v>0</v>
      </c>
      <c r="O969" s="13">
        <v>4269.02</v>
      </c>
    </row>
    <row r="970" ht="28.5" customHeight="1" spans="1:15">
      <c r="A970" s="10">
        <v>811</v>
      </c>
      <c r="B970" s="12" t="s">
        <v>1567</v>
      </c>
      <c r="C970" s="12" t="s">
        <v>1493</v>
      </c>
      <c r="D970" s="12"/>
      <c r="E970" s="12"/>
      <c r="F970" s="30" t="s">
        <v>336</v>
      </c>
      <c r="G970" s="13">
        <v>364.223</v>
      </c>
      <c r="H970" s="13"/>
      <c r="I970" s="32"/>
      <c r="J970" s="57">
        <f t="shared" si="84"/>
        <v>0</v>
      </c>
      <c r="O970" s="13">
        <v>8523.57</v>
      </c>
    </row>
    <row r="971" ht="28.5" customHeight="1" spans="1:15">
      <c r="A971" s="10"/>
      <c r="B971" s="12"/>
      <c r="C971" s="53" t="s">
        <v>1405</v>
      </c>
      <c r="D971" s="53"/>
      <c r="E971" s="53"/>
      <c r="F971" s="50"/>
      <c r="G971" s="53"/>
      <c r="H971" s="53"/>
      <c r="I971" s="54"/>
      <c r="J971" s="55">
        <f>ROUND(SUM(J972:J987),0)</f>
        <v>0</v>
      </c>
      <c r="O971" s="53"/>
    </row>
    <row r="972" ht="232.5" customHeight="1" spans="1:15">
      <c r="A972" s="10">
        <v>812</v>
      </c>
      <c r="B972" s="12" t="s">
        <v>1569</v>
      </c>
      <c r="C972" s="12" t="s">
        <v>1570</v>
      </c>
      <c r="D972" s="12"/>
      <c r="E972" s="12" t="s">
        <v>1605</v>
      </c>
      <c r="F972" s="30" t="s">
        <v>249</v>
      </c>
      <c r="G972" s="13">
        <v>13394.1</v>
      </c>
      <c r="H972" s="13"/>
      <c r="I972" s="32"/>
      <c r="J972" s="57">
        <f t="shared" ref="J972:J987" si="85">ROUND(G972*ROUND(I972,2),0)</f>
        <v>0</v>
      </c>
      <c r="O972" s="13">
        <v>1993.08</v>
      </c>
    </row>
    <row r="973" ht="79.5" customHeight="1" spans="1:15">
      <c r="A973" s="10">
        <v>813</v>
      </c>
      <c r="B973" s="12" t="s">
        <v>1453</v>
      </c>
      <c r="C973" s="12" t="s">
        <v>352</v>
      </c>
      <c r="D973" s="12"/>
      <c r="E973" s="12" t="s">
        <v>1572</v>
      </c>
      <c r="F973" s="30" t="s">
        <v>336</v>
      </c>
      <c r="G973" s="13">
        <v>2742.449</v>
      </c>
      <c r="H973" s="13"/>
      <c r="I973" s="32"/>
      <c r="J973" s="57">
        <f t="shared" si="85"/>
        <v>0</v>
      </c>
      <c r="O973" s="13">
        <v>4269.02</v>
      </c>
    </row>
    <row r="974" ht="105" customHeight="1" spans="1:15">
      <c r="A974" s="10">
        <v>814</v>
      </c>
      <c r="B974" s="12" t="s">
        <v>1573</v>
      </c>
      <c r="C974" s="12" t="s">
        <v>1570</v>
      </c>
      <c r="D974" s="12"/>
      <c r="E974" s="12" t="s">
        <v>1574</v>
      </c>
      <c r="F974" s="30" t="s">
        <v>249</v>
      </c>
      <c r="G974" s="13">
        <v>1853</v>
      </c>
      <c r="H974" s="13"/>
      <c r="I974" s="32"/>
      <c r="J974" s="57">
        <f t="shared" si="85"/>
        <v>0</v>
      </c>
      <c r="O974" s="13">
        <v>1059.93</v>
      </c>
    </row>
    <row r="975" ht="66.75" customHeight="1" spans="1:15">
      <c r="A975" s="10">
        <v>815</v>
      </c>
      <c r="B975" s="12" t="s">
        <v>1457</v>
      </c>
      <c r="C975" s="12" t="s">
        <v>352</v>
      </c>
      <c r="D975" s="12"/>
      <c r="E975" s="12" t="s">
        <v>1575</v>
      </c>
      <c r="F975" s="30" t="s">
        <v>336</v>
      </c>
      <c r="G975" s="13">
        <v>480.746</v>
      </c>
      <c r="H975" s="13"/>
      <c r="I975" s="32"/>
      <c r="J975" s="57">
        <f t="shared" si="85"/>
        <v>0</v>
      </c>
      <c r="O975" s="13">
        <v>4269.02</v>
      </c>
    </row>
    <row r="976" ht="79.5" customHeight="1" spans="1:15">
      <c r="A976" s="10">
        <v>816</v>
      </c>
      <c r="B976" s="12" t="s">
        <v>1467</v>
      </c>
      <c r="C976" s="12" t="s">
        <v>352</v>
      </c>
      <c r="D976" s="12"/>
      <c r="E976" s="12" t="s">
        <v>1576</v>
      </c>
      <c r="F976" s="30" t="s">
        <v>336</v>
      </c>
      <c r="G976" s="13">
        <v>141.349</v>
      </c>
      <c r="H976" s="13"/>
      <c r="I976" s="32"/>
      <c r="J976" s="57">
        <f t="shared" si="85"/>
        <v>0</v>
      </c>
      <c r="O976" s="13">
        <v>4269.02</v>
      </c>
    </row>
    <row r="977" ht="194.25" customHeight="1" spans="1:15">
      <c r="A977" s="10">
        <v>817</v>
      </c>
      <c r="B977" s="12" t="s">
        <v>1577</v>
      </c>
      <c r="C977" s="12" t="s">
        <v>1493</v>
      </c>
      <c r="D977" s="12"/>
      <c r="E977" s="12" t="s">
        <v>1606</v>
      </c>
      <c r="F977" s="30" t="s">
        <v>336</v>
      </c>
      <c r="G977" s="13">
        <v>641.587</v>
      </c>
      <c r="H977" s="13"/>
      <c r="I977" s="32"/>
      <c r="J977" s="57">
        <f t="shared" si="85"/>
        <v>0</v>
      </c>
      <c r="O977" s="13">
        <v>10801.96</v>
      </c>
    </row>
    <row r="978" ht="117.75" customHeight="1" spans="1:15">
      <c r="A978" s="10">
        <v>818</v>
      </c>
      <c r="B978" s="12" t="s">
        <v>1579</v>
      </c>
      <c r="C978" s="12" t="s">
        <v>1316</v>
      </c>
      <c r="D978" s="12"/>
      <c r="E978" s="12" t="s">
        <v>1580</v>
      </c>
      <c r="F978" s="30" t="s">
        <v>263</v>
      </c>
      <c r="G978" s="13">
        <v>33317</v>
      </c>
      <c r="H978" s="13"/>
      <c r="I978" s="32"/>
      <c r="J978" s="57">
        <f t="shared" si="85"/>
        <v>0</v>
      </c>
      <c r="O978" s="13">
        <v>70.26</v>
      </c>
    </row>
    <row r="979" ht="79.5" customHeight="1" spans="1:15">
      <c r="A979" s="10">
        <v>819</v>
      </c>
      <c r="B979" s="12" t="s">
        <v>1607</v>
      </c>
      <c r="C979" s="12" t="s">
        <v>352</v>
      </c>
      <c r="D979" s="12"/>
      <c r="E979" s="12" t="s">
        <v>1581</v>
      </c>
      <c r="F979" s="30" t="s">
        <v>336</v>
      </c>
      <c r="G979" s="13">
        <v>411.014</v>
      </c>
      <c r="H979" s="13"/>
      <c r="I979" s="32"/>
      <c r="J979" s="57">
        <f t="shared" si="85"/>
        <v>0</v>
      </c>
      <c r="O979" s="13">
        <v>4269.02</v>
      </c>
    </row>
    <row r="980" ht="66.75" customHeight="1" spans="1:15">
      <c r="A980" s="10">
        <v>820</v>
      </c>
      <c r="B980" s="12" t="s">
        <v>1608</v>
      </c>
      <c r="C980" s="12" t="s">
        <v>1609</v>
      </c>
      <c r="D980" s="12"/>
      <c r="E980" s="12" t="s">
        <v>1610</v>
      </c>
      <c r="F980" s="30" t="s">
        <v>336</v>
      </c>
      <c r="G980" s="13">
        <v>215.376</v>
      </c>
      <c r="H980" s="13"/>
      <c r="I980" s="32"/>
      <c r="J980" s="57">
        <f t="shared" si="85"/>
        <v>0</v>
      </c>
      <c r="O980" s="13">
        <v>5049.62</v>
      </c>
    </row>
    <row r="981" ht="105" customHeight="1" spans="1:15">
      <c r="A981" s="10">
        <v>821</v>
      </c>
      <c r="B981" s="12" t="s">
        <v>1409</v>
      </c>
      <c r="C981" s="12" t="s">
        <v>1410</v>
      </c>
      <c r="D981" s="12"/>
      <c r="E981" s="12" t="s">
        <v>1611</v>
      </c>
      <c r="F981" s="30" t="s">
        <v>249</v>
      </c>
      <c r="G981" s="13">
        <v>840</v>
      </c>
      <c r="H981" s="13"/>
      <c r="I981" s="32"/>
      <c r="J981" s="57">
        <f t="shared" si="85"/>
        <v>0</v>
      </c>
      <c r="O981" s="13">
        <v>740.63</v>
      </c>
    </row>
    <row r="982" ht="92.25" customHeight="1" spans="1:15">
      <c r="A982" s="10">
        <v>822</v>
      </c>
      <c r="B982" s="12" t="s">
        <v>1412</v>
      </c>
      <c r="C982" s="12" t="s">
        <v>1410</v>
      </c>
      <c r="D982" s="12"/>
      <c r="E982" s="12" t="s">
        <v>1612</v>
      </c>
      <c r="F982" s="30" t="s">
        <v>249</v>
      </c>
      <c r="G982" s="13">
        <v>21.8</v>
      </c>
      <c r="H982" s="13"/>
      <c r="I982" s="32"/>
      <c r="J982" s="57">
        <f t="shared" si="85"/>
        <v>0</v>
      </c>
      <c r="O982" s="13">
        <v>786.31</v>
      </c>
    </row>
    <row r="983" ht="79.5" customHeight="1" spans="1:15">
      <c r="A983" s="10">
        <v>823</v>
      </c>
      <c r="B983" s="12" t="s">
        <v>1613</v>
      </c>
      <c r="C983" s="12" t="s">
        <v>352</v>
      </c>
      <c r="D983" s="12"/>
      <c r="E983" s="12" t="s">
        <v>1415</v>
      </c>
      <c r="F983" s="30" t="s">
        <v>336</v>
      </c>
      <c r="G983" s="13">
        <v>242.767</v>
      </c>
      <c r="H983" s="13"/>
      <c r="I983" s="32"/>
      <c r="J983" s="57">
        <f t="shared" si="85"/>
        <v>0</v>
      </c>
      <c r="O983" s="13">
        <v>4269.02</v>
      </c>
    </row>
    <row r="984" ht="92.25" customHeight="1" spans="1:15">
      <c r="A984" s="10">
        <v>824</v>
      </c>
      <c r="B984" s="12" t="s">
        <v>1614</v>
      </c>
      <c r="C984" s="12" t="s">
        <v>352</v>
      </c>
      <c r="D984" s="12"/>
      <c r="E984" s="12" t="s">
        <v>1615</v>
      </c>
      <c r="F984" s="30" t="s">
        <v>336</v>
      </c>
      <c r="G984" s="13">
        <v>0.161</v>
      </c>
      <c r="H984" s="13"/>
      <c r="I984" s="32"/>
      <c r="J984" s="57">
        <f t="shared" si="85"/>
        <v>0</v>
      </c>
      <c r="O984" s="13">
        <v>4736.37</v>
      </c>
    </row>
    <row r="985" ht="207" customHeight="1" spans="1:15">
      <c r="A985" s="10">
        <v>825</v>
      </c>
      <c r="B985" s="12" t="s">
        <v>1616</v>
      </c>
      <c r="C985" s="12" t="s">
        <v>1407</v>
      </c>
      <c r="D985" s="12"/>
      <c r="E985" s="12" t="s">
        <v>1617</v>
      </c>
      <c r="F985" s="30" t="s">
        <v>336</v>
      </c>
      <c r="G985" s="13">
        <v>1014.004</v>
      </c>
      <c r="H985" s="13"/>
      <c r="I985" s="32"/>
      <c r="J985" s="57">
        <f t="shared" si="85"/>
        <v>0</v>
      </c>
      <c r="O985" s="13">
        <v>11461.37</v>
      </c>
    </row>
    <row r="986" ht="194.25" customHeight="1" spans="1:15">
      <c r="A986" s="10">
        <v>826</v>
      </c>
      <c r="B986" s="12" t="s">
        <v>1618</v>
      </c>
      <c r="C986" s="12" t="s">
        <v>1407</v>
      </c>
      <c r="D986" s="12"/>
      <c r="E986" s="12" t="s">
        <v>1619</v>
      </c>
      <c r="F986" s="30" t="s">
        <v>336</v>
      </c>
      <c r="G986" s="13">
        <v>3426.563</v>
      </c>
      <c r="H986" s="13"/>
      <c r="I986" s="32"/>
      <c r="J986" s="57">
        <f t="shared" si="85"/>
        <v>0</v>
      </c>
      <c r="O986" s="13">
        <v>11536.78</v>
      </c>
    </row>
    <row r="987" ht="92.25" customHeight="1" spans="1:15">
      <c r="A987" s="10">
        <v>827</v>
      </c>
      <c r="B987" s="12" t="s">
        <v>1496</v>
      </c>
      <c r="C987" s="12" t="s">
        <v>1497</v>
      </c>
      <c r="D987" s="12"/>
      <c r="E987" s="12" t="s">
        <v>1498</v>
      </c>
      <c r="F987" s="30" t="s">
        <v>249</v>
      </c>
      <c r="G987" s="13">
        <v>77.2</v>
      </c>
      <c r="H987" s="13"/>
      <c r="I987" s="32"/>
      <c r="J987" s="57">
        <f t="shared" si="85"/>
        <v>0</v>
      </c>
      <c r="O987" s="13">
        <v>626.32</v>
      </c>
    </row>
    <row r="988" ht="15.75" customHeight="1" spans="1:15">
      <c r="A988" s="10"/>
      <c r="B988" s="12"/>
      <c r="C988" s="53" t="s">
        <v>1499</v>
      </c>
      <c r="D988" s="53"/>
      <c r="E988" s="53"/>
      <c r="F988" s="50"/>
      <c r="G988" s="53"/>
      <c r="H988" s="53"/>
      <c r="I988" s="54"/>
      <c r="J988" s="55">
        <f>ROUND(SUM(J989:J994),0)</f>
        <v>0</v>
      </c>
      <c r="O988" s="53"/>
    </row>
    <row r="989" ht="105" customHeight="1" spans="1:15">
      <c r="A989" s="10">
        <v>828</v>
      </c>
      <c r="B989" s="12" t="s">
        <v>1500</v>
      </c>
      <c r="C989" s="12" t="s">
        <v>1416</v>
      </c>
      <c r="D989" s="12"/>
      <c r="E989" s="12" t="s">
        <v>1501</v>
      </c>
      <c r="F989" s="30" t="s">
        <v>263</v>
      </c>
      <c r="G989" s="13">
        <v>6045</v>
      </c>
      <c r="H989" s="13"/>
      <c r="I989" s="32"/>
      <c r="J989" s="57">
        <f t="shared" ref="J989:J994" si="86">ROUND(G989*ROUND(I989,2),0)</f>
        <v>0</v>
      </c>
      <c r="O989" s="13">
        <v>120.06</v>
      </c>
    </row>
    <row r="990" ht="79.5" customHeight="1" spans="1:15">
      <c r="A990" s="10">
        <v>829</v>
      </c>
      <c r="B990" s="12" t="s">
        <v>1620</v>
      </c>
      <c r="C990" s="12" t="s">
        <v>352</v>
      </c>
      <c r="D990" s="12"/>
      <c r="E990" s="12" t="s">
        <v>1502</v>
      </c>
      <c r="F990" s="30" t="s">
        <v>336</v>
      </c>
      <c r="G990" s="13">
        <v>213.368</v>
      </c>
      <c r="H990" s="13"/>
      <c r="I990" s="32"/>
      <c r="J990" s="57">
        <f t="shared" si="86"/>
        <v>0</v>
      </c>
      <c r="O990" s="13">
        <v>4269.02</v>
      </c>
    </row>
    <row r="991" ht="28.5" customHeight="1" spans="1:15">
      <c r="A991" s="10">
        <v>830</v>
      </c>
      <c r="B991" s="12" t="s">
        <v>1503</v>
      </c>
      <c r="C991" s="12" t="s">
        <v>1418</v>
      </c>
      <c r="D991" s="12"/>
      <c r="E991" s="12" t="s">
        <v>1582</v>
      </c>
      <c r="F991" s="30" t="s">
        <v>263</v>
      </c>
      <c r="G991" s="13">
        <v>44485</v>
      </c>
      <c r="H991" s="13"/>
      <c r="I991" s="32"/>
      <c r="J991" s="57">
        <f t="shared" si="86"/>
        <v>0</v>
      </c>
      <c r="O991" s="13">
        <v>5.17</v>
      </c>
    </row>
    <row r="992" ht="28.5" customHeight="1" spans="1:15">
      <c r="A992" s="10">
        <v>831</v>
      </c>
      <c r="B992" s="12" t="s">
        <v>1505</v>
      </c>
      <c r="C992" s="12" t="s">
        <v>355</v>
      </c>
      <c r="D992" s="12"/>
      <c r="E992" s="12" t="s">
        <v>1506</v>
      </c>
      <c r="F992" s="30" t="s">
        <v>249</v>
      </c>
      <c r="G992" s="13">
        <v>21.7</v>
      </c>
      <c r="H992" s="13"/>
      <c r="I992" s="32"/>
      <c r="J992" s="57">
        <f t="shared" si="86"/>
        <v>0</v>
      </c>
      <c r="O992" s="13">
        <v>459.38</v>
      </c>
    </row>
    <row r="993" ht="41.25" customHeight="1" spans="1:15">
      <c r="A993" s="10">
        <v>832</v>
      </c>
      <c r="B993" s="12" t="s">
        <v>1269</v>
      </c>
      <c r="C993" s="12" t="s">
        <v>1507</v>
      </c>
      <c r="D993" s="12"/>
      <c r="E993" s="12" t="s">
        <v>1508</v>
      </c>
      <c r="F993" s="30" t="s">
        <v>263</v>
      </c>
      <c r="G993" s="13">
        <v>1013.5</v>
      </c>
      <c r="H993" s="13"/>
      <c r="I993" s="32"/>
      <c r="J993" s="57">
        <f t="shared" si="86"/>
        <v>0</v>
      </c>
      <c r="O993" s="13">
        <v>16.51</v>
      </c>
    </row>
    <row r="994" ht="28.5" customHeight="1" spans="1:15">
      <c r="A994" s="10">
        <v>833</v>
      </c>
      <c r="B994" s="12" t="s">
        <v>316</v>
      </c>
      <c r="C994" s="12" t="s">
        <v>291</v>
      </c>
      <c r="D994" s="12"/>
      <c r="E994" s="12" t="s">
        <v>1509</v>
      </c>
      <c r="F994" s="30" t="s">
        <v>263</v>
      </c>
      <c r="G994" s="13">
        <v>1013.5</v>
      </c>
      <c r="H994" s="13"/>
      <c r="I994" s="32"/>
      <c r="J994" s="57">
        <f t="shared" si="86"/>
        <v>0</v>
      </c>
      <c r="O994" s="13">
        <v>8.61</v>
      </c>
    </row>
    <row r="995" ht="15.75" customHeight="1" spans="1:15">
      <c r="A995" s="10"/>
      <c r="B995" s="12"/>
      <c r="C995" s="53" t="s">
        <v>1419</v>
      </c>
      <c r="D995" s="53"/>
      <c r="E995" s="53"/>
      <c r="F995" s="50"/>
      <c r="G995" s="53"/>
      <c r="H995" s="53"/>
      <c r="I995" s="54"/>
      <c r="J995" s="55">
        <f>ROUND(SUM(J996:J1017),0)</f>
        <v>0</v>
      </c>
      <c r="O995" s="53"/>
    </row>
    <row r="996" ht="92.25" customHeight="1" spans="1:15">
      <c r="A996" s="10">
        <v>834</v>
      </c>
      <c r="B996" s="12" t="s">
        <v>1621</v>
      </c>
      <c r="C996" s="12" t="s">
        <v>1293</v>
      </c>
      <c r="D996" s="12"/>
      <c r="E996" s="12" t="s">
        <v>1622</v>
      </c>
      <c r="F996" s="30" t="s">
        <v>627</v>
      </c>
      <c r="G996" s="13">
        <v>708</v>
      </c>
      <c r="H996" s="13"/>
      <c r="I996" s="32"/>
      <c r="J996" s="57">
        <f t="shared" ref="J996:J1017" si="87">ROUND(G996*ROUND(I996,2),0)</f>
        <v>0</v>
      </c>
      <c r="O996" s="13">
        <v>1886.69</v>
      </c>
    </row>
    <row r="997" ht="66.75" customHeight="1" spans="1:15">
      <c r="A997" s="10">
        <v>835</v>
      </c>
      <c r="B997" s="12" t="s">
        <v>1623</v>
      </c>
      <c r="C997" s="12" t="s">
        <v>1624</v>
      </c>
      <c r="D997" s="12"/>
      <c r="E997" s="12" t="s">
        <v>1625</v>
      </c>
      <c r="F997" s="30" t="s">
        <v>627</v>
      </c>
      <c r="G997" s="13">
        <v>4</v>
      </c>
      <c r="H997" s="13"/>
      <c r="I997" s="32"/>
      <c r="J997" s="57">
        <f t="shared" si="87"/>
        <v>0</v>
      </c>
      <c r="O997" s="13">
        <v>3432.5</v>
      </c>
    </row>
    <row r="998" ht="66.75" customHeight="1" spans="1:15">
      <c r="A998" s="10">
        <v>836</v>
      </c>
      <c r="B998" s="12" t="s">
        <v>1626</v>
      </c>
      <c r="C998" s="12" t="s">
        <v>1624</v>
      </c>
      <c r="D998" s="12"/>
      <c r="E998" s="12" t="s">
        <v>1525</v>
      </c>
      <c r="F998" s="30" t="s">
        <v>627</v>
      </c>
      <c r="G998" s="13">
        <v>14</v>
      </c>
      <c r="H998" s="13"/>
      <c r="I998" s="32"/>
      <c r="J998" s="57">
        <f t="shared" si="87"/>
        <v>0</v>
      </c>
      <c r="O998" s="13">
        <v>4632.5</v>
      </c>
    </row>
    <row r="999" ht="66.75" customHeight="1" spans="1:15">
      <c r="A999" s="10">
        <v>837</v>
      </c>
      <c r="B999" s="12" t="s">
        <v>1627</v>
      </c>
      <c r="C999" s="12" t="s">
        <v>1624</v>
      </c>
      <c r="D999" s="12"/>
      <c r="E999" s="12" t="s">
        <v>1526</v>
      </c>
      <c r="F999" s="30" t="s">
        <v>627</v>
      </c>
      <c r="G999" s="13">
        <v>10</v>
      </c>
      <c r="H999" s="13"/>
      <c r="I999" s="32"/>
      <c r="J999" s="57">
        <f t="shared" si="87"/>
        <v>0</v>
      </c>
      <c r="O999" s="13">
        <v>4532.5</v>
      </c>
    </row>
    <row r="1000" ht="66.75" customHeight="1" spans="1:15">
      <c r="A1000" s="10">
        <v>838</v>
      </c>
      <c r="B1000" s="12" t="s">
        <v>1628</v>
      </c>
      <c r="C1000" s="12" t="s">
        <v>1624</v>
      </c>
      <c r="D1000" s="12"/>
      <c r="E1000" s="12" t="s">
        <v>1629</v>
      </c>
      <c r="F1000" s="30" t="s">
        <v>627</v>
      </c>
      <c r="G1000" s="13">
        <v>4</v>
      </c>
      <c r="H1000" s="13"/>
      <c r="I1000" s="32"/>
      <c r="J1000" s="57">
        <f t="shared" si="87"/>
        <v>0</v>
      </c>
      <c r="O1000" s="13">
        <v>5209.87</v>
      </c>
    </row>
    <row r="1001" ht="66.75" customHeight="1" spans="1:15">
      <c r="A1001" s="10">
        <v>839</v>
      </c>
      <c r="B1001" s="12" t="s">
        <v>1630</v>
      </c>
      <c r="C1001" s="12" t="s">
        <v>1624</v>
      </c>
      <c r="D1001" s="12"/>
      <c r="E1001" s="12" t="s">
        <v>1631</v>
      </c>
      <c r="F1001" s="30" t="s">
        <v>627</v>
      </c>
      <c r="G1001" s="13">
        <v>10</v>
      </c>
      <c r="H1001" s="13"/>
      <c r="I1001" s="32"/>
      <c r="J1001" s="57">
        <f t="shared" si="87"/>
        <v>0</v>
      </c>
      <c r="O1001" s="13">
        <v>5070.82</v>
      </c>
    </row>
    <row r="1002" ht="66.75" customHeight="1" spans="1:15">
      <c r="A1002" s="10">
        <v>840</v>
      </c>
      <c r="B1002" s="12" t="s">
        <v>1632</v>
      </c>
      <c r="C1002" s="12" t="s">
        <v>1624</v>
      </c>
      <c r="D1002" s="12"/>
      <c r="E1002" s="12" t="s">
        <v>1553</v>
      </c>
      <c r="F1002" s="30" t="s">
        <v>627</v>
      </c>
      <c r="G1002" s="13">
        <v>5</v>
      </c>
      <c r="H1002" s="13"/>
      <c r="I1002" s="32"/>
      <c r="J1002" s="57">
        <f t="shared" si="87"/>
        <v>0</v>
      </c>
      <c r="O1002" s="13">
        <v>11441.65</v>
      </c>
    </row>
    <row r="1003" ht="66.75" customHeight="1" spans="1:15">
      <c r="A1003" s="10">
        <v>841</v>
      </c>
      <c r="B1003" s="12" t="s">
        <v>1633</v>
      </c>
      <c r="C1003" s="12" t="s">
        <v>1624</v>
      </c>
      <c r="D1003" s="12"/>
      <c r="E1003" s="12" t="s">
        <v>1634</v>
      </c>
      <c r="F1003" s="30" t="s">
        <v>627</v>
      </c>
      <c r="G1003" s="13">
        <v>15</v>
      </c>
      <c r="H1003" s="13"/>
      <c r="I1003" s="32"/>
      <c r="J1003" s="57">
        <f t="shared" si="87"/>
        <v>0</v>
      </c>
      <c r="O1003" s="13">
        <v>11121.32</v>
      </c>
    </row>
    <row r="1004" ht="66.75" customHeight="1" spans="1:15">
      <c r="A1004" s="10">
        <v>842</v>
      </c>
      <c r="B1004" s="12" t="s">
        <v>1635</v>
      </c>
      <c r="C1004" s="12" t="s">
        <v>1624</v>
      </c>
      <c r="D1004" s="12"/>
      <c r="E1004" s="12" t="s">
        <v>1554</v>
      </c>
      <c r="F1004" s="30" t="s">
        <v>627</v>
      </c>
      <c r="G1004" s="13">
        <v>1</v>
      </c>
      <c r="H1004" s="13"/>
      <c r="I1004" s="32"/>
      <c r="J1004" s="57">
        <f t="shared" si="87"/>
        <v>0</v>
      </c>
      <c r="O1004" s="13">
        <v>8152.06</v>
      </c>
    </row>
    <row r="1005" ht="66.75" customHeight="1" spans="1:15">
      <c r="A1005" s="10">
        <v>843</v>
      </c>
      <c r="B1005" s="12" t="s">
        <v>1636</v>
      </c>
      <c r="C1005" s="12" t="s">
        <v>1624</v>
      </c>
      <c r="D1005" s="12"/>
      <c r="E1005" s="12" t="s">
        <v>1527</v>
      </c>
      <c r="F1005" s="30" t="s">
        <v>627</v>
      </c>
      <c r="G1005" s="13">
        <v>2</v>
      </c>
      <c r="H1005" s="13"/>
      <c r="I1005" s="32"/>
      <c r="J1005" s="57">
        <f t="shared" si="87"/>
        <v>0</v>
      </c>
      <c r="O1005" s="13">
        <v>14466.07</v>
      </c>
    </row>
    <row r="1006" ht="66.75" customHeight="1" spans="1:15">
      <c r="A1006" s="10">
        <v>844</v>
      </c>
      <c r="B1006" s="12" t="s">
        <v>1637</v>
      </c>
      <c r="C1006" s="12" t="s">
        <v>1624</v>
      </c>
      <c r="D1006" s="12"/>
      <c r="E1006" s="12" t="s">
        <v>1528</v>
      </c>
      <c r="F1006" s="30" t="s">
        <v>627</v>
      </c>
      <c r="G1006" s="13">
        <v>1</v>
      </c>
      <c r="H1006" s="13"/>
      <c r="I1006" s="32"/>
      <c r="J1006" s="57">
        <f t="shared" si="87"/>
        <v>0</v>
      </c>
      <c r="O1006" s="13">
        <v>10692.46</v>
      </c>
    </row>
    <row r="1007" ht="79.5" customHeight="1" spans="1:15">
      <c r="A1007" s="10">
        <v>845</v>
      </c>
      <c r="B1007" s="12" t="s">
        <v>440</v>
      </c>
      <c r="C1007" s="12" t="s">
        <v>361</v>
      </c>
      <c r="D1007" s="12"/>
      <c r="E1007" s="12" t="s">
        <v>1587</v>
      </c>
      <c r="F1007" s="30" t="s">
        <v>297</v>
      </c>
      <c r="G1007" s="13">
        <v>4736.4</v>
      </c>
      <c r="H1007" s="13"/>
      <c r="I1007" s="32"/>
      <c r="J1007" s="57">
        <f t="shared" si="87"/>
        <v>0</v>
      </c>
      <c r="O1007" s="13">
        <v>705.97</v>
      </c>
    </row>
    <row r="1008" ht="54" customHeight="1" spans="1:15">
      <c r="A1008" s="10">
        <v>846</v>
      </c>
      <c r="B1008" s="12" t="s">
        <v>1638</v>
      </c>
      <c r="C1008" s="12" t="s">
        <v>352</v>
      </c>
      <c r="D1008" s="12"/>
      <c r="E1008" s="12" t="s">
        <v>1433</v>
      </c>
      <c r="F1008" s="30" t="s">
        <v>336</v>
      </c>
      <c r="G1008" s="13">
        <v>482.64</v>
      </c>
      <c r="H1008" s="13"/>
      <c r="I1008" s="32"/>
      <c r="J1008" s="57">
        <f t="shared" si="87"/>
        <v>0</v>
      </c>
      <c r="O1008" s="13">
        <v>4269.02</v>
      </c>
    </row>
    <row r="1009" ht="54" customHeight="1" spans="1:15">
      <c r="A1009" s="10">
        <v>847</v>
      </c>
      <c r="B1009" s="12" t="s">
        <v>1529</v>
      </c>
      <c r="C1009" s="12" t="s">
        <v>1435</v>
      </c>
      <c r="D1009" s="12"/>
      <c r="E1009" s="12" t="s">
        <v>1438</v>
      </c>
      <c r="F1009" s="30" t="s">
        <v>336</v>
      </c>
      <c r="G1009" s="13">
        <v>1.86</v>
      </c>
      <c r="H1009" s="13"/>
      <c r="I1009" s="32"/>
      <c r="J1009" s="57">
        <f t="shared" si="87"/>
        <v>0</v>
      </c>
      <c r="O1009" s="13">
        <v>17174.66</v>
      </c>
    </row>
    <row r="1010" ht="105" customHeight="1" spans="1:15">
      <c r="A1010" s="10">
        <v>848</v>
      </c>
      <c r="B1010" s="12" t="s">
        <v>1439</v>
      </c>
      <c r="C1010" s="12" t="s">
        <v>1440</v>
      </c>
      <c r="D1010" s="12"/>
      <c r="E1010" s="12" t="s">
        <v>1588</v>
      </c>
      <c r="F1010" s="30" t="s">
        <v>297</v>
      </c>
      <c r="G1010" s="13">
        <v>480.5</v>
      </c>
      <c r="H1010" s="13"/>
      <c r="I1010" s="32"/>
      <c r="J1010" s="57">
        <f t="shared" si="87"/>
        <v>0</v>
      </c>
      <c r="O1010" s="13">
        <v>1470.23</v>
      </c>
    </row>
    <row r="1011" ht="92.25" customHeight="1" spans="1:15">
      <c r="A1011" s="10">
        <v>849</v>
      </c>
      <c r="B1011" s="12" t="s">
        <v>1442</v>
      </c>
      <c r="C1011" s="12" t="s">
        <v>378</v>
      </c>
      <c r="D1011" s="12"/>
      <c r="E1011" s="12" t="s">
        <v>1589</v>
      </c>
      <c r="F1011" s="30" t="s">
        <v>249</v>
      </c>
      <c r="G1011" s="13">
        <v>67.7</v>
      </c>
      <c r="H1011" s="13"/>
      <c r="I1011" s="32"/>
      <c r="J1011" s="57">
        <f t="shared" si="87"/>
        <v>0</v>
      </c>
      <c r="O1011" s="13">
        <v>634.7</v>
      </c>
    </row>
    <row r="1012" ht="28.5" customHeight="1" spans="1:15">
      <c r="A1012" s="10">
        <v>850</v>
      </c>
      <c r="B1012" s="12" t="s">
        <v>373</v>
      </c>
      <c r="C1012" s="12" t="s">
        <v>291</v>
      </c>
      <c r="D1012" s="12"/>
      <c r="E1012" s="12" t="s">
        <v>1444</v>
      </c>
      <c r="F1012" s="30" t="s">
        <v>263</v>
      </c>
      <c r="G1012" s="13">
        <v>154.1</v>
      </c>
      <c r="H1012" s="13"/>
      <c r="I1012" s="32"/>
      <c r="J1012" s="57">
        <f t="shared" si="87"/>
        <v>0</v>
      </c>
      <c r="O1012" s="13">
        <v>13.06</v>
      </c>
    </row>
    <row r="1013" ht="28.5" customHeight="1" spans="1:15">
      <c r="A1013" s="10">
        <v>851</v>
      </c>
      <c r="B1013" s="12" t="s">
        <v>1445</v>
      </c>
      <c r="C1013" s="12" t="s">
        <v>1446</v>
      </c>
      <c r="D1013" s="12"/>
      <c r="E1013" s="12" t="s">
        <v>1447</v>
      </c>
      <c r="F1013" s="30" t="s">
        <v>249</v>
      </c>
      <c r="G1013" s="13">
        <v>28.5</v>
      </c>
      <c r="H1013" s="13"/>
      <c r="I1013" s="32"/>
      <c r="J1013" s="57">
        <f t="shared" si="87"/>
        <v>0</v>
      </c>
      <c r="O1013" s="13">
        <v>232</v>
      </c>
    </row>
    <row r="1014" ht="41.25" customHeight="1" spans="1:15">
      <c r="A1014" s="10">
        <v>852</v>
      </c>
      <c r="B1014" s="12" t="s">
        <v>1590</v>
      </c>
      <c r="C1014" s="12" t="s">
        <v>1285</v>
      </c>
      <c r="D1014" s="12"/>
      <c r="E1014" s="12" t="s">
        <v>1449</v>
      </c>
      <c r="F1014" s="30" t="s">
        <v>297</v>
      </c>
      <c r="G1014" s="13">
        <v>3746.5</v>
      </c>
      <c r="H1014" s="13"/>
      <c r="I1014" s="32"/>
      <c r="J1014" s="57">
        <f t="shared" si="87"/>
        <v>0</v>
      </c>
      <c r="O1014" s="13">
        <v>155.19</v>
      </c>
    </row>
    <row r="1015" ht="15.75" customHeight="1" spans="1:15">
      <c r="A1015" s="10">
        <v>853</v>
      </c>
      <c r="B1015" s="12" t="s">
        <v>770</v>
      </c>
      <c r="C1015" s="12" t="s">
        <v>1451</v>
      </c>
      <c r="D1015" s="12"/>
      <c r="E1015" s="12" t="s">
        <v>1452</v>
      </c>
      <c r="F1015" s="30" t="s">
        <v>662</v>
      </c>
      <c r="G1015" s="13">
        <v>670</v>
      </c>
      <c r="H1015" s="13"/>
      <c r="I1015" s="32"/>
      <c r="J1015" s="57">
        <f t="shared" si="87"/>
        <v>0</v>
      </c>
      <c r="O1015" s="13">
        <v>118.14</v>
      </c>
    </row>
    <row r="1016" ht="66.75" customHeight="1" spans="1:15">
      <c r="A1016" s="10">
        <v>854</v>
      </c>
      <c r="B1016" s="12" t="s">
        <v>1639</v>
      </c>
      <c r="C1016" s="12" t="s">
        <v>1640</v>
      </c>
      <c r="D1016" s="12"/>
      <c r="E1016" s="12" t="s">
        <v>1641</v>
      </c>
      <c r="F1016" s="30" t="s">
        <v>336</v>
      </c>
      <c r="G1016" s="13">
        <v>4.954</v>
      </c>
      <c r="H1016" s="13"/>
      <c r="I1016" s="32"/>
      <c r="J1016" s="57">
        <f t="shared" si="87"/>
        <v>0</v>
      </c>
      <c r="O1016" s="13">
        <v>29475.26</v>
      </c>
    </row>
    <row r="1017" ht="54" customHeight="1" spans="1:15">
      <c r="A1017" s="10">
        <v>855</v>
      </c>
      <c r="B1017" s="12" t="s">
        <v>1642</v>
      </c>
      <c r="C1017" s="12" t="s">
        <v>352</v>
      </c>
      <c r="D1017" s="12"/>
      <c r="E1017" s="12" t="s">
        <v>1454</v>
      </c>
      <c r="F1017" s="30" t="s">
        <v>336</v>
      </c>
      <c r="G1017" s="13">
        <v>3.747</v>
      </c>
      <c r="H1017" s="13"/>
      <c r="I1017" s="32"/>
      <c r="J1017" s="57">
        <f t="shared" si="87"/>
        <v>0</v>
      </c>
      <c r="O1017" s="13">
        <v>4269.02</v>
      </c>
    </row>
    <row r="1018" ht="15.75" customHeight="1" spans="1:15">
      <c r="A1018" s="10"/>
      <c r="B1018" s="12"/>
      <c r="C1018" s="53" t="s">
        <v>1469</v>
      </c>
      <c r="D1018" s="53"/>
      <c r="E1018" s="53"/>
      <c r="F1018" s="50"/>
      <c r="G1018" s="53"/>
      <c r="H1018" s="53"/>
      <c r="I1018" s="54"/>
      <c r="J1018" s="55">
        <f>ROUND(SUM(J1019:J1019),0)</f>
        <v>0</v>
      </c>
      <c r="O1018" s="53"/>
    </row>
    <row r="1019" ht="207" customHeight="1" spans="1:15">
      <c r="A1019" s="10">
        <v>856</v>
      </c>
      <c r="B1019" s="12" t="s">
        <v>370</v>
      </c>
      <c r="C1019" s="12" t="s">
        <v>371</v>
      </c>
      <c r="D1019" s="12"/>
      <c r="E1019" s="12" t="s">
        <v>1290</v>
      </c>
      <c r="F1019" s="30" t="s">
        <v>263</v>
      </c>
      <c r="G1019" s="13">
        <v>76372</v>
      </c>
      <c r="H1019" s="13"/>
      <c r="I1019" s="32"/>
      <c r="J1019" s="57">
        <f>ROUND(G1019*ROUND(I1019,2),0)</f>
        <v>0</v>
      </c>
      <c r="O1019" s="13">
        <v>46.77</v>
      </c>
    </row>
    <row r="1020" ht="41.25" customHeight="1" spans="1:15">
      <c r="A1020" s="10"/>
      <c r="B1020" s="12"/>
      <c r="C1020" s="53" t="s">
        <v>1643</v>
      </c>
      <c r="D1020" s="53"/>
      <c r="E1020" s="53"/>
      <c r="F1020" s="50"/>
      <c r="G1020" s="53"/>
      <c r="H1020" s="53"/>
      <c r="I1020" s="54"/>
      <c r="J1020" s="55">
        <f>ROUND(J1021,0)</f>
        <v>0</v>
      </c>
      <c r="O1020" s="53"/>
    </row>
    <row r="1021" ht="15.75" customHeight="1" spans="1:15">
      <c r="A1021" s="10"/>
      <c r="B1021" s="12"/>
      <c r="C1021" s="53" t="s">
        <v>241</v>
      </c>
      <c r="D1021" s="53"/>
      <c r="E1021" s="53"/>
      <c r="F1021" s="50"/>
      <c r="G1021" s="53"/>
      <c r="H1021" s="53"/>
      <c r="I1021" s="54"/>
      <c r="J1021" s="55">
        <f>ROUND(J1022,0)</f>
        <v>0</v>
      </c>
      <c r="O1021" s="53"/>
    </row>
    <row r="1022" ht="15.75" customHeight="1" spans="1:15">
      <c r="A1022" s="10"/>
      <c r="B1022" s="12"/>
      <c r="C1022" s="53" t="s">
        <v>1644</v>
      </c>
      <c r="D1022" s="53"/>
      <c r="E1022" s="53"/>
      <c r="F1022" s="50"/>
      <c r="G1022" s="53"/>
      <c r="H1022" s="53"/>
      <c r="I1022" s="54"/>
      <c r="J1022" s="55">
        <f>ROUND(J1023+J1036+J1045+J1058+J1060+J1074+J1078+J1080,0)</f>
        <v>0</v>
      </c>
      <c r="O1022" s="53"/>
    </row>
    <row r="1023" ht="15.75" customHeight="1" spans="1:15">
      <c r="A1023" s="10"/>
      <c r="B1023" s="12"/>
      <c r="C1023" s="53" t="s">
        <v>1360</v>
      </c>
      <c r="D1023" s="53"/>
      <c r="E1023" s="53"/>
      <c r="F1023" s="50"/>
      <c r="G1023" s="53"/>
      <c r="H1023" s="53"/>
      <c r="I1023" s="54"/>
      <c r="J1023" s="55">
        <f>ROUND(SUM(J1024:J1035),0)</f>
        <v>0</v>
      </c>
      <c r="O1023" s="53"/>
    </row>
    <row r="1024" ht="92.25" customHeight="1" spans="1:15">
      <c r="A1024" s="10">
        <v>857</v>
      </c>
      <c r="B1024" s="12" t="s">
        <v>1361</v>
      </c>
      <c r="C1024" s="12" t="s">
        <v>378</v>
      </c>
      <c r="D1024" s="12"/>
      <c r="E1024" s="12" t="s">
        <v>1362</v>
      </c>
      <c r="F1024" s="30" t="s">
        <v>249</v>
      </c>
      <c r="G1024" s="13">
        <v>9.4</v>
      </c>
      <c r="H1024" s="13"/>
      <c r="I1024" s="32"/>
      <c r="J1024" s="57">
        <f t="shared" ref="J1024:J1035" si="88">ROUND(G1024*ROUND(I1024,2),0)</f>
        <v>0</v>
      </c>
      <c r="O1024" s="13">
        <v>599.95</v>
      </c>
    </row>
    <row r="1025" ht="92.25" customHeight="1" spans="1:15">
      <c r="A1025" s="10">
        <v>858</v>
      </c>
      <c r="B1025" s="12" t="s">
        <v>1363</v>
      </c>
      <c r="C1025" s="12" t="s">
        <v>1364</v>
      </c>
      <c r="D1025" s="12"/>
      <c r="E1025" s="12" t="s">
        <v>1557</v>
      </c>
      <c r="F1025" s="30" t="s">
        <v>249</v>
      </c>
      <c r="G1025" s="13">
        <v>66.7</v>
      </c>
      <c r="H1025" s="13"/>
      <c r="I1025" s="32"/>
      <c r="J1025" s="57">
        <f t="shared" si="88"/>
        <v>0</v>
      </c>
      <c r="O1025" s="13">
        <v>686.17</v>
      </c>
    </row>
    <row r="1026" ht="28.5" customHeight="1" spans="1:15">
      <c r="A1026" s="10">
        <v>859</v>
      </c>
      <c r="B1026" s="12" t="s">
        <v>1414</v>
      </c>
      <c r="C1026" s="12" t="s">
        <v>352</v>
      </c>
      <c r="D1026" s="12"/>
      <c r="E1026" s="12" t="s">
        <v>1369</v>
      </c>
      <c r="F1026" s="30" t="s">
        <v>336</v>
      </c>
      <c r="G1026" s="13">
        <v>4.744</v>
      </c>
      <c r="H1026" s="13"/>
      <c r="I1026" s="32"/>
      <c r="J1026" s="57">
        <f t="shared" si="88"/>
        <v>0</v>
      </c>
      <c r="O1026" s="13">
        <v>4269.02</v>
      </c>
    </row>
    <row r="1027" ht="28.5" customHeight="1" spans="1:15">
      <c r="A1027" s="10">
        <v>860</v>
      </c>
      <c r="B1027" s="12" t="s">
        <v>1370</v>
      </c>
      <c r="C1027" s="12" t="s">
        <v>1371</v>
      </c>
      <c r="D1027" s="12"/>
      <c r="E1027" s="12" t="s">
        <v>1372</v>
      </c>
      <c r="F1027" s="30" t="s">
        <v>336</v>
      </c>
      <c r="G1027" s="13">
        <v>0.79</v>
      </c>
      <c r="H1027" s="13"/>
      <c r="I1027" s="32"/>
      <c r="J1027" s="57">
        <f t="shared" si="88"/>
        <v>0</v>
      </c>
      <c r="O1027" s="13">
        <v>4919.63</v>
      </c>
    </row>
    <row r="1028" ht="296.25" customHeight="1" spans="1:15">
      <c r="A1028" s="10">
        <v>861</v>
      </c>
      <c r="B1028" s="12" t="s">
        <v>1645</v>
      </c>
      <c r="C1028" s="12" t="s">
        <v>1374</v>
      </c>
      <c r="D1028" s="12"/>
      <c r="E1028" s="12" t="s">
        <v>1375</v>
      </c>
      <c r="F1028" s="30" t="s">
        <v>297</v>
      </c>
      <c r="G1028" s="13">
        <v>289.4</v>
      </c>
      <c r="H1028" s="13"/>
      <c r="I1028" s="32"/>
      <c r="J1028" s="57">
        <f t="shared" si="88"/>
        <v>0</v>
      </c>
      <c r="O1028" s="13">
        <v>1444.56</v>
      </c>
    </row>
    <row r="1029" ht="296.25" customHeight="1" spans="1:15">
      <c r="A1029" s="10">
        <v>862</v>
      </c>
      <c r="B1029" s="12" t="s">
        <v>1373</v>
      </c>
      <c r="C1029" s="12" t="s">
        <v>1374</v>
      </c>
      <c r="D1029" s="12"/>
      <c r="E1029" s="12" t="s">
        <v>1477</v>
      </c>
      <c r="F1029" s="30" t="s">
        <v>297</v>
      </c>
      <c r="G1029" s="13">
        <v>144.7</v>
      </c>
      <c r="H1029" s="13"/>
      <c r="I1029" s="32"/>
      <c r="J1029" s="57">
        <f t="shared" si="88"/>
        <v>0</v>
      </c>
      <c r="O1029" s="13">
        <v>2337.3</v>
      </c>
    </row>
    <row r="1030" ht="28.5" customHeight="1" spans="1:15">
      <c r="A1030" s="10">
        <v>863</v>
      </c>
      <c r="B1030" s="12" t="s">
        <v>1380</v>
      </c>
      <c r="C1030" s="12" t="s">
        <v>1381</v>
      </c>
      <c r="D1030" s="12"/>
      <c r="E1030" s="12" t="s">
        <v>1382</v>
      </c>
      <c r="F1030" s="30" t="s">
        <v>336</v>
      </c>
      <c r="G1030" s="13">
        <v>6.64</v>
      </c>
      <c r="H1030" s="13"/>
      <c r="I1030" s="32"/>
      <c r="J1030" s="57">
        <f t="shared" si="88"/>
        <v>0</v>
      </c>
      <c r="O1030" s="13">
        <v>4655.21</v>
      </c>
    </row>
    <row r="1031" ht="28.5" customHeight="1" spans="1:15">
      <c r="A1031" s="10">
        <v>864</v>
      </c>
      <c r="B1031" s="12" t="s">
        <v>1383</v>
      </c>
      <c r="C1031" s="12" t="s">
        <v>1381</v>
      </c>
      <c r="D1031" s="12"/>
      <c r="E1031" s="12" t="s">
        <v>1372</v>
      </c>
      <c r="F1031" s="30" t="s">
        <v>336</v>
      </c>
      <c r="G1031" s="13">
        <v>31.121</v>
      </c>
      <c r="H1031" s="13"/>
      <c r="I1031" s="32"/>
      <c r="J1031" s="57">
        <f t="shared" si="88"/>
        <v>0</v>
      </c>
      <c r="O1031" s="13">
        <v>4533.99</v>
      </c>
    </row>
    <row r="1032" ht="41.25" customHeight="1" spans="1:15">
      <c r="A1032" s="10">
        <v>865</v>
      </c>
      <c r="B1032" s="12" t="s">
        <v>1384</v>
      </c>
      <c r="C1032" s="12" t="s">
        <v>1385</v>
      </c>
      <c r="D1032" s="12"/>
      <c r="E1032" s="12" t="s">
        <v>1386</v>
      </c>
      <c r="F1032" s="30" t="s">
        <v>336</v>
      </c>
      <c r="G1032" s="13">
        <v>3.042</v>
      </c>
      <c r="H1032" s="13"/>
      <c r="I1032" s="32"/>
      <c r="J1032" s="57">
        <f t="shared" si="88"/>
        <v>0</v>
      </c>
      <c r="O1032" s="13">
        <v>6042.71</v>
      </c>
    </row>
    <row r="1033" ht="156" customHeight="1" spans="1:15">
      <c r="A1033" s="10">
        <v>866</v>
      </c>
      <c r="B1033" s="12" t="s">
        <v>456</v>
      </c>
      <c r="C1033" s="12" t="s">
        <v>381</v>
      </c>
      <c r="D1033" s="12"/>
      <c r="E1033" s="12" t="s">
        <v>1646</v>
      </c>
      <c r="F1033" s="30" t="s">
        <v>336</v>
      </c>
      <c r="G1033" s="13">
        <v>163.26</v>
      </c>
      <c r="H1033" s="13"/>
      <c r="I1033" s="32"/>
      <c r="J1033" s="57">
        <f t="shared" si="88"/>
        <v>0</v>
      </c>
      <c r="O1033" s="13">
        <v>906.72</v>
      </c>
    </row>
    <row r="1034" ht="156" customHeight="1" spans="1:15">
      <c r="A1034" s="10">
        <v>867</v>
      </c>
      <c r="B1034" s="12" t="s">
        <v>459</v>
      </c>
      <c r="C1034" s="12" t="s">
        <v>381</v>
      </c>
      <c r="D1034" s="12"/>
      <c r="E1034" s="12" t="s">
        <v>1647</v>
      </c>
      <c r="F1034" s="30" t="s">
        <v>336</v>
      </c>
      <c r="G1034" s="13">
        <v>116.37</v>
      </c>
      <c r="H1034" s="13"/>
      <c r="I1034" s="32"/>
      <c r="J1034" s="57">
        <f t="shared" si="88"/>
        <v>0</v>
      </c>
      <c r="O1034" s="13">
        <v>908.16</v>
      </c>
    </row>
    <row r="1035" ht="156" customHeight="1" spans="1:15">
      <c r="A1035" s="10">
        <v>868</v>
      </c>
      <c r="B1035" s="12" t="s">
        <v>1599</v>
      </c>
      <c r="C1035" s="12" t="s">
        <v>1600</v>
      </c>
      <c r="D1035" s="12"/>
      <c r="E1035" s="12" t="s">
        <v>1648</v>
      </c>
      <c r="F1035" s="30" t="s">
        <v>336</v>
      </c>
      <c r="G1035" s="13">
        <v>49.65</v>
      </c>
      <c r="H1035" s="13"/>
      <c r="I1035" s="32"/>
      <c r="J1035" s="57">
        <f t="shared" si="88"/>
        <v>0</v>
      </c>
      <c r="O1035" s="13">
        <v>785.89</v>
      </c>
    </row>
    <row r="1036" ht="15.75" customHeight="1" spans="1:15">
      <c r="A1036" s="10"/>
      <c r="B1036" s="12"/>
      <c r="C1036" s="53" t="s">
        <v>1391</v>
      </c>
      <c r="D1036" s="53"/>
      <c r="E1036" s="53"/>
      <c r="F1036" s="50"/>
      <c r="G1036" s="53"/>
      <c r="H1036" s="53"/>
      <c r="I1036" s="54"/>
      <c r="J1036" s="55">
        <f>ROUND(SUM(J1037:J1044),0)</f>
        <v>0</v>
      </c>
      <c r="O1036" s="53"/>
    </row>
    <row r="1037" ht="92.25" customHeight="1" spans="1:15">
      <c r="A1037" s="10">
        <v>869</v>
      </c>
      <c r="B1037" s="12" t="s">
        <v>1392</v>
      </c>
      <c r="C1037" s="12" t="s">
        <v>1300</v>
      </c>
      <c r="D1037" s="12"/>
      <c r="E1037" s="12" t="s">
        <v>1649</v>
      </c>
      <c r="F1037" s="30" t="s">
        <v>249</v>
      </c>
      <c r="G1037" s="13">
        <v>67.5</v>
      </c>
      <c r="H1037" s="13"/>
      <c r="I1037" s="32"/>
      <c r="J1037" s="57">
        <f t="shared" ref="J1037:J1044" si="89">ROUND(G1037*ROUND(I1037,2),0)</f>
        <v>0</v>
      </c>
      <c r="O1037" s="13">
        <v>1178.97</v>
      </c>
    </row>
    <row r="1038" ht="105" customHeight="1" spans="1:15">
      <c r="A1038" s="10">
        <v>870</v>
      </c>
      <c r="B1038" s="12" t="s">
        <v>1401</v>
      </c>
      <c r="C1038" s="12" t="s">
        <v>1399</v>
      </c>
      <c r="D1038" s="12"/>
      <c r="E1038" s="12" t="s">
        <v>1650</v>
      </c>
      <c r="F1038" s="30" t="s">
        <v>249</v>
      </c>
      <c r="G1038" s="13">
        <v>75.33</v>
      </c>
      <c r="H1038" s="13"/>
      <c r="I1038" s="32"/>
      <c r="J1038" s="57">
        <f t="shared" si="89"/>
        <v>0</v>
      </c>
      <c r="O1038" s="13">
        <v>1054.92</v>
      </c>
    </row>
    <row r="1039" ht="105" customHeight="1" spans="1:15">
      <c r="A1039" s="10">
        <v>871</v>
      </c>
      <c r="B1039" s="12" t="s">
        <v>1394</v>
      </c>
      <c r="C1039" s="12" t="s">
        <v>1300</v>
      </c>
      <c r="D1039" s="12"/>
      <c r="E1039" s="12" t="s">
        <v>1604</v>
      </c>
      <c r="F1039" s="30" t="s">
        <v>249</v>
      </c>
      <c r="G1039" s="13">
        <v>136.9</v>
      </c>
      <c r="H1039" s="13"/>
      <c r="I1039" s="32"/>
      <c r="J1039" s="57">
        <f t="shared" si="89"/>
        <v>0</v>
      </c>
      <c r="O1039" s="13">
        <v>876.95</v>
      </c>
    </row>
    <row r="1040" ht="105" customHeight="1" spans="1:15">
      <c r="A1040" s="10">
        <v>872</v>
      </c>
      <c r="B1040" s="12" t="s">
        <v>1484</v>
      </c>
      <c r="C1040" s="12" t="s">
        <v>1399</v>
      </c>
      <c r="D1040" s="12"/>
      <c r="E1040" s="12" t="s">
        <v>1563</v>
      </c>
      <c r="F1040" s="30" t="s">
        <v>249</v>
      </c>
      <c r="G1040" s="13">
        <v>26.1</v>
      </c>
      <c r="H1040" s="13"/>
      <c r="I1040" s="32"/>
      <c r="J1040" s="57">
        <f t="shared" si="89"/>
        <v>0</v>
      </c>
      <c r="O1040" s="13">
        <v>919.73</v>
      </c>
    </row>
    <row r="1041" ht="105" customHeight="1" spans="1:15">
      <c r="A1041" s="10">
        <v>873</v>
      </c>
      <c r="B1041" s="12" t="s">
        <v>1486</v>
      </c>
      <c r="C1041" s="12" t="s">
        <v>1399</v>
      </c>
      <c r="D1041" s="12"/>
      <c r="E1041" s="12" t="s">
        <v>1565</v>
      </c>
      <c r="F1041" s="30" t="s">
        <v>249</v>
      </c>
      <c r="G1041" s="13">
        <v>6.8</v>
      </c>
      <c r="H1041" s="13"/>
      <c r="I1041" s="32"/>
      <c r="J1041" s="57">
        <f t="shared" si="89"/>
        <v>0</v>
      </c>
      <c r="O1041" s="13">
        <v>1298.15</v>
      </c>
    </row>
    <row r="1042" ht="54" customHeight="1" spans="1:15">
      <c r="A1042" s="10">
        <v>874</v>
      </c>
      <c r="B1042" s="12" t="s">
        <v>1432</v>
      </c>
      <c r="C1042" s="12" t="s">
        <v>352</v>
      </c>
      <c r="D1042" s="12"/>
      <c r="E1042" s="12" t="s">
        <v>1545</v>
      </c>
      <c r="F1042" s="30" t="s">
        <v>336</v>
      </c>
      <c r="G1042" s="13">
        <v>1.608</v>
      </c>
      <c r="H1042" s="13"/>
      <c r="I1042" s="32"/>
      <c r="J1042" s="57">
        <f t="shared" si="89"/>
        <v>0</v>
      </c>
      <c r="O1042" s="13">
        <v>4736.37</v>
      </c>
    </row>
    <row r="1043" ht="54" customHeight="1" spans="1:15">
      <c r="A1043" s="10">
        <v>875</v>
      </c>
      <c r="B1043" s="12" t="s">
        <v>1453</v>
      </c>
      <c r="C1043" s="12" t="s">
        <v>352</v>
      </c>
      <c r="D1043" s="12"/>
      <c r="E1043" s="12" t="s">
        <v>1318</v>
      </c>
      <c r="F1043" s="30" t="s">
        <v>336</v>
      </c>
      <c r="G1043" s="13">
        <v>58.713</v>
      </c>
      <c r="H1043" s="13"/>
      <c r="I1043" s="32"/>
      <c r="J1043" s="57">
        <f t="shared" si="89"/>
        <v>0</v>
      </c>
      <c r="O1043" s="13">
        <v>4269.02</v>
      </c>
    </row>
    <row r="1044" ht="79.5" customHeight="1" spans="1:15">
      <c r="A1044" s="10">
        <v>876</v>
      </c>
      <c r="B1044" s="12" t="s">
        <v>1651</v>
      </c>
      <c r="C1044" s="12" t="s">
        <v>610</v>
      </c>
      <c r="D1044" s="12"/>
      <c r="E1044" s="12" t="s">
        <v>1652</v>
      </c>
      <c r="F1044" s="30" t="s">
        <v>612</v>
      </c>
      <c r="G1044" s="13">
        <v>112</v>
      </c>
      <c r="H1044" s="13"/>
      <c r="I1044" s="32"/>
      <c r="J1044" s="57">
        <f t="shared" si="89"/>
        <v>0</v>
      </c>
      <c r="O1044" s="13">
        <v>42.49</v>
      </c>
    </row>
    <row r="1045" ht="15.75" customHeight="1" spans="1:15">
      <c r="A1045" s="10"/>
      <c r="B1045" s="12"/>
      <c r="C1045" s="53" t="s">
        <v>1405</v>
      </c>
      <c r="D1045" s="53"/>
      <c r="E1045" s="53"/>
      <c r="F1045" s="50"/>
      <c r="G1045" s="53"/>
      <c r="H1045" s="53"/>
      <c r="I1045" s="54"/>
      <c r="J1045" s="55">
        <f>ROUND(SUM(J1046:J1057),0)</f>
        <v>0</v>
      </c>
      <c r="O1045" s="53"/>
    </row>
    <row r="1046" ht="207" customHeight="1" spans="1:15">
      <c r="A1046" s="10">
        <v>877</v>
      </c>
      <c r="B1046" s="12" t="s">
        <v>1569</v>
      </c>
      <c r="C1046" s="12" t="s">
        <v>1570</v>
      </c>
      <c r="D1046" s="12"/>
      <c r="E1046" s="12" t="s">
        <v>1653</v>
      </c>
      <c r="F1046" s="30" t="s">
        <v>249</v>
      </c>
      <c r="G1046" s="13">
        <v>677.8</v>
      </c>
      <c r="H1046" s="13"/>
      <c r="I1046" s="32"/>
      <c r="J1046" s="57">
        <f t="shared" ref="J1046:J1057" si="90">ROUND(G1046*ROUND(I1046,2),0)</f>
        <v>0</v>
      </c>
      <c r="O1046" s="13">
        <v>1973.87</v>
      </c>
    </row>
    <row r="1047" ht="79.5" customHeight="1" spans="1:15">
      <c r="A1047" s="10">
        <v>878</v>
      </c>
      <c r="B1047" s="12" t="s">
        <v>1457</v>
      </c>
      <c r="C1047" s="12" t="s">
        <v>352</v>
      </c>
      <c r="D1047" s="12"/>
      <c r="E1047" s="12" t="s">
        <v>1654</v>
      </c>
      <c r="F1047" s="30" t="s">
        <v>336</v>
      </c>
      <c r="G1047" s="13">
        <v>193.341</v>
      </c>
      <c r="H1047" s="13"/>
      <c r="I1047" s="32"/>
      <c r="J1047" s="57">
        <f t="shared" si="90"/>
        <v>0</v>
      </c>
      <c r="O1047" s="13">
        <v>4269.02</v>
      </c>
    </row>
    <row r="1048" ht="105" customHeight="1" spans="1:15">
      <c r="A1048" s="10">
        <v>879</v>
      </c>
      <c r="B1048" s="12" t="s">
        <v>1573</v>
      </c>
      <c r="C1048" s="12" t="s">
        <v>1570</v>
      </c>
      <c r="D1048" s="12"/>
      <c r="E1048" s="12" t="s">
        <v>1574</v>
      </c>
      <c r="F1048" s="30" t="s">
        <v>249</v>
      </c>
      <c r="G1048" s="13">
        <v>63.4</v>
      </c>
      <c r="H1048" s="13"/>
      <c r="I1048" s="32"/>
      <c r="J1048" s="57">
        <f t="shared" si="90"/>
        <v>0</v>
      </c>
      <c r="O1048" s="13">
        <v>1071.03</v>
      </c>
    </row>
    <row r="1049" ht="66.75" customHeight="1" spans="1:15">
      <c r="A1049" s="10">
        <v>880</v>
      </c>
      <c r="B1049" s="12" t="s">
        <v>1467</v>
      </c>
      <c r="C1049" s="12" t="s">
        <v>352</v>
      </c>
      <c r="D1049" s="12"/>
      <c r="E1049" s="12" t="s">
        <v>1575</v>
      </c>
      <c r="F1049" s="30" t="s">
        <v>336</v>
      </c>
      <c r="G1049" s="13">
        <v>15.884</v>
      </c>
      <c r="H1049" s="13"/>
      <c r="I1049" s="32"/>
      <c r="J1049" s="57">
        <f t="shared" si="90"/>
        <v>0</v>
      </c>
      <c r="O1049" s="13">
        <v>4269.02</v>
      </c>
    </row>
    <row r="1050" ht="79.5" customHeight="1" spans="1:15">
      <c r="A1050" s="10">
        <v>881</v>
      </c>
      <c r="B1050" s="12" t="s">
        <v>1607</v>
      </c>
      <c r="C1050" s="12" t="s">
        <v>352</v>
      </c>
      <c r="D1050" s="12"/>
      <c r="E1050" s="12" t="s">
        <v>1576</v>
      </c>
      <c r="F1050" s="30" t="s">
        <v>336</v>
      </c>
      <c r="G1050" s="13">
        <v>4.246</v>
      </c>
      <c r="H1050" s="13"/>
      <c r="I1050" s="32"/>
      <c r="J1050" s="57">
        <f t="shared" si="90"/>
        <v>0</v>
      </c>
      <c r="O1050" s="13">
        <v>4269.02</v>
      </c>
    </row>
    <row r="1051" ht="194.25" customHeight="1" spans="1:15">
      <c r="A1051" s="10">
        <v>882</v>
      </c>
      <c r="B1051" s="12" t="s">
        <v>1492</v>
      </c>
      <c r="C1051" s="12" t="s">
        <v>1493</v>
      </c>
      <c r="D1051" s="12"/>
      <c r="E1051" s="12" t="s">
        <v>1655</v>
      </c>
      <c r="F1051" s="30" t="s">
        <v>336</v>
      </c>
      <c r="G1051" s="13">
        <v>36.123</v>
      </c>
      <c r="H1051" s="13"/>
      <c r="I1051" s="32"/>
      <c r="J1051" s="57">
        <f t="shared" si="90"/>
        <v>0</v>
      </c>
      <c r="O1051" s="13">
        <v>8494.12</v>
      </c>
    </row>
    <row r="1052" ht="117.75" customHeight="1" spans="1:15">
      <c r="A1052" s="10">
        <v>883</v>
      </c>
      <c r="B1052" s="12" t="s">
        <v>1579</v>
      </c>
      <c r="C1052" s="12" t="s">
        <v>1316</v>
      </c>
      <c r="D1052" s="12"/>
      <c r="E1052" s="12" t="s">
        <v>1656</v>
      </c>
      <c r="F1052" s="30" t="s">
        <v>263</v>
      </c>
      <c r="G1052" s="13">
        <v>2190.83</v>
      </c>
      <c r="H1052" s="13"/>
      <c r="I1052" s="32"/>
      <c r="J1052" s="57">
        <f t="shared" si="90"/>
        <v>0</v>
      </c>
      <c r="O1052" s="13">
        <v>84.32</v>
      </c>
    </row>
    <row r="1053" ht="79.5" customHeight="1" spans="1:15">
      <c r="A1053" s="10">
        <v>884</v>
      </c>
      <c r="B1053" s="12" t="s">
        <v>1613</v>
      </c>
      <c r="C1053" s="12" t="s">
        <v>352</v>
      </c>
      <c r="D1053" s="12"/>
      <c r="E1053" s="12" t="s">
        <v>1581</v>
      </c>
      <c r="F1053" s="30" t="s">
        <v>336</v>
      </c>
      <c r="G1053" s="13">
        <v>23.446</v>
      </c>
      <c r="H1053" s="13"/>
      <c r="I1053" s="32"/>
      <c r="J1053" s="57">
        <f t="shared" si="90"/>
        <v>0</v>
      </c>
      <c r="O1053" s="13">
        <v>4269.02</v>
      </c>
    </row>
    <row r="1054" ht="79.5" customHeight="1" spans="1:15">
      <c r="A1054" s="10">
        <v>885</v>
      </c>
      <c r="B1054" s="12" t="s">
        <v>1657</v>
      </c>
      <c r="C1054" s="12" t="s">
        <v>610</v>
      </c>
      <c r="D1054" s="12"/>
      <c r="E1054" s="12" t="s">
        <v>1658</v>
      </c>
      <c r="F1054" s="30" t="s">
        <v>612</v>
      </c>
      <c r="G1054" s="13">
        <v>288</v>
      </c>
      <c r="H1054" s="13"/>
      <c r="I1054" s="32"/>
      <c r="J1054" s="57">
        <f t="shared" si="90"/>
        <v>0</v>
      </c>
      <c r="O1054" s="13">
        <v>8.16</v>
      </c>
    </row>
    <row r="1055" ht="79.5" customHeight="1" spans="1:15">
      <c r="A1055" s="10">
        <v>886</v>
      </c>
      <c r="B1055" s="12" t="s">
        <v>1659</v>
      </c>
      <c r="C1055" s="12" t="s">
        <v>610</v>
      </c>
      <c r="D1055" s="12"/>
      <c r="E1055" s="12" t="s">
        <v>1660</v>
      </c>
      <c r="F1055" s="30" t="s">
        <v>612</v>
      </c>
      <c r="G1055" s="13">
        <v>4596</v>
      </c>
      <c r="H1055" s="13"/>
      <c r="I1055" s="32"/>
      <c r="J1055" s="57">
        <f t="shared" si="90"/>
        <v>0</v>
      </c>
      <c r="O1055" s="13">
        <v>22.99</v>
      </c>
    </row>
    <row r="1056" ht="79.5" customHeight="1" spans="1:15">
      <c r="A1056" s="10">
        <v>887</v>
      </c>
      <c r="B1056" s="12" t="s">
        <v>1661</v>
      </c>
      <c r="C1056" s="12" t="s">
        <v>610</v>
      </c>
      <c r="D1056" s="12"/>
      <c r="E1056" s="12" t="s">
        <v>1662</v>
      </c>
      <c r="F1056" s="30" t="s">
        <v>612</v>
      </c>
      <c r="G1056" s="13">
        <v>96</v>
      </c>
      <c r="H1056" s="13"/>
      <c r="I1056" s="32"/>
      <c r="J1056" s="57">
        <f t="shared" si="90"/>
        <v>0</v>
      </c>
      <c r="O1056" s="13">
        <v>67.09</v>
      </c>
    </row>
    <row r="1057" ht="54" customHeight="1" spans="1:15">
      <c r="A1057" s="10">
        <v>888</v>
      </c>
      <c r="B1057" s="12" t="s">
        <v>1614</v>
      </c>
      <c r="C1057" s="12" t="s">
        <v>352</v>
      </c>
      <c r="D1057" s="12"/>
      <c r="E1057" s="12" t="s">
        <v>1318</v>
      </c>
      <c r="F1057" s="30" t="s">
        <v>336</v>
      </c>
      <c r="G1057" s="13">
        <v>3.474</v>
      </c>
      <c r="H1057" s="13"/>
      <c r="I1057" s="32"/>
      <c r="J1057" s="57">
        <f t="shared" si="90"/>
        <v>0</v>
      </c>
      <c r="O1057" s="13">
        <v>4269.02</v>
      </c>
    </row>
    <row r="1058" ht="15.75" customHeight="1" spans="1:15">
      <c r="A1058" s="10"/>
      <c r="B1058" s="12"/>
      <c r="C1058" s="53" t="s">
        <v>1499</v>
      </c>
      <c r="D1058" s="53"/>
      <c r="E1058" s="53"/>
      <c r="F1058" s="50"/>
      <c r="G1058" s="53"/>
      <c r="H1058" s="53"/>
      <c r="I1058" s="54"/>
      <c r="J1058" s="55">
        <f>ROUND(SUM(J1059:J1059),0)</f>
        <v>0</v>
      </c>
      <c r="O1058" s="53"/>
    </row>
    <row r="1059" ht="28.5" customHeight="1" spans="1:15">
      <c r="A1059" s="10">
        <v>889</v>
      </c>
      <c r="B1059" s="12" t="s">
        <v>1417</v>
      </c>
      <c r="C1059" s="12" t="s">
        <v>1418</v>
      </c>
      <c r="D1059" s="12"/>
      <c r="E1059" s="12" t="s">
        <v>1582</v>
      </c>
      <c r="F1059" s="30" t="s">
        <v>263</v>
      </c>
      <c r="G1059" s="13">
        <v>2168</v>
      </c>
      <c r="H1059" s="13"/>
      <c r="I1059" s="32"/>
      <c r="J1059" s="57">
        <f t="shared" ref="J1059:J1073" si="91">ROUND(G1059*ROUND(I1059,2),0)</f>
        <v>0</v>
      </c>
      <c r="O1059" s="13">
        <v>5.17</v>
      </c>
    </row>
    <row r="1060" ht="15.75" customHeight="1" spans="1:15">
      <c r="A1060" s="10"/>
      <c r="B1060" s="12"/>
      <c r="C1060" s="53" t="s">
        <v>1419</v>
      </c>
      <c r="D1060" s="53"/>
      <c r="E1060" s="53"/>
      <c r="F1060" s="50"/>
      <c r="G1060" s="53"/>
      <c r="H1060" s="53"/>
      <c r="I1060" s="54"/>
      <c r="J1060" s="55">
        <f>ROUND(SUM(J1061:J1073),0)</f>
        <v>0</v>
      </c>
      <c r="O1060" s="53"/>
    </row>
    <row r="1061" ht="92.25" customHeight="1" spans="1:15">
      <c r="A1061" s="10">
        <v>890</v>
      </c>
      <c r="B1061" s="12" t="s">
        <v>1583</v>
      </c>
      <c r="C1061" s="12" t="s">
        <v>1293</v>
      </c>
      <c r="D1061" s="12"/>
      <c r="E1061" s="12" t="s">
        <v>1663</v>
      </c>
      <c r="F1061" s="30" t="s">
        <v>627</v>
      </c>
      <c r="G1061" s="13">
        <v>96</v>
      </c>
      <c r="H1061" s="13"/>
      <c r="I1061" s="32"/>
      <c r="J1061" s="57">
        <f t="shared" si="91"/>
        <v>0</v>
      </c>
      <c r="O1061" s="13">
        <v>386.1</v>
      </c>
    </row>
    <row r="1062" ht="92.25" customHeight="1" spans="1:15">
      <c r="A1062" s="10">
        <v>891</v>
      </c>
      <c r="B1062" s="12" t="s">
        <v>1585</v>
      </c>
      <c r="C1062" s="12" t="s">
        <v>1293</v>
      </c>
      <c r="D1062" s="12"/>
      <c r="E1062" s="12" t="s">
        <v>1664</v>
      </c>
      <c r="F1062" s="30" t="s">
        <v>627</v>
      </c>
      <c r="G1062" s="13">
        <v>192</v>
      </c>
      <c r="H1062" s="13"/>
      <c r="I1062" s="32"/>
      <c r="J1062" s="57">
        <f t="shared" si="91"/>
        <v>0</v>
      </c>
      <c r="O1062" s="13">
        <v>617.76</v>
      </c>
    </row>
    <row r="1063" ht="79.5" customHeight="1" spans="1:15">
      <c r="A1063" s="10">
        <v>892</v>
      </c>
      <c r="B1063" s="12" t="s">
        <v>440</v>
      </c>
      <c r="C1063" s="12" t="s">
        <v>361</v>
      </c>
      <c r="D1063" s="12"/>
      <c r="E1063" s="12" t="s">
        <v>1587</v>
      </c>
      <c r="F1063" s="30" t="s">
        <v>297</v>
      </c>
      <c r="G1063" s="13">
        <v>465.2</v>
      </c>
      <c r="H1063" s="13"/>
      <c r="I1063" s="32"/>
      <c r="J1063" s="57">
        <f t="shared" si="91"/>
        <v>0</v>
      </c>
      <c r="O1063" s="13">
        <v>616.61</v>
      </c>
    </row>
    <row r="1064" ht="54" customHeight="1" spans="1:15">
      <c r="A1064" s="10">
        <v>893</v>
      </c>
      <c r="B1064" s="12" t="s">
        <v>1620</v>
      </c>
      <c r="C1064" s="12" t="s">
        <v>352</v>
      </c>
      <c r="D1064" s="12"/>
      <c r="E1064" s="12" t="s">
        <v>1433</v>
      </c>
      <c r="F1064" s="30" t="s">
        <v>336</v>
      </c>
      <c r="G1064" s="13">
        <v>47.63</v>
      </c>
      <c r="H1064" s="13"/>
      <c r="I1064" s="32"/>
      <c r="J1064" s="57">
        <f t="shared" si="91"/>
        <v>0</v>
      </c>
      <c r="O1064" s="13">
        <v>4269.02</v>
      </c>
    </row>
    <row r="1065" ht="54" customHeight="1" spans="1:15">
      <c r="A1065" s="10">
        <v>894</v>
      </c>
      <c r="B1065" s="12" t="s">
        <v>1529</v>
      </c>
      <c r="C1065" s="12" t="s">
        <v>1435</v>
      </c>
      <c r="D1065" s="12"/>
      <c r="E1065" s="12" t="s">
        <v>1438</v>
      </c>
      <c r="F1065" s="30" t="s">
        <v>336</v>
      </c>
      <c r="G1065" s="13">
        <v>0.45</v>
      </c>
      <c r="H1065" s="13"/>
      <c r="I1065" s="32"/>
      <c r="J1065" s="57">
        <f t="shared" si="91"/>
        <v>0</v>
      </c>
      <c r="O1065" s="13">
        <v>17174.66</v>
      </c>
    </row>
    <row r="1066" ht="105" customHeight="1" spans="1:15">
      <c r="A1066" s="10">
        <v>895</v>
      </c>
      <c r="B1066" s="12" t="s">
        <v>1439</v>
      </c>
      <c r="C1066" s="12" t="s">
        <v>1440</v>
      </c>
      <c r="D1066" s="12"/>
      <c r="E1066" s="12" t="s">
        <v>1588</v>
      </c>
      <c r="F1066" s="30" t="s">
        <v>297</v>
      </c>
      <c r="G1066" s="13">
        <v>98.4</v>
      </c>
      <c r="H1066" s="13"/>
      <c r="I1066" s="32"/>
      <c r="J1066" s="57">
        <f t="shared" si="91"/>
        <v>0</v>
      </c>
      <c r="O1066" s="13">
        <v>1478.43</v>
      </c>
    </row>
    <row r="1067" ht="92.25" customHeight="1" spans="1:15">
      <c r="A1067" s="10">
        <v>896</v>
      </c>
      <c r="B1067" s="12" t="s">
        <v>1442</v>
      </c>
      <c r="C1067" s="12" t="s">
        <v>378</v>
      </c>
      <c r="D1067" s="12"/>
      <c r="E1067" s="12" t="s">
        <v>1589</v>
      </c>
      <c r="F1067" s="30" t="s">
        <v>249</v>
      </c>
      <c r="G1067" s="13">
        <v>8.5</v>
      </c>
      <c r="H1067" s="13"/>
      <c r="I1067" s="32"/>
      <c r="J1067" s="57">
        <f t="shared" si="91"/>
        <v>0</v>
      </c>
      <c r="O1067" s="13">
        <v>634.81</v>
      </c>
    </row>
    <row r="1068" ht="28.5" customHeight="1" spans="1:15">
      <c r="A1068" s="10">
        <v>897</v>
      </c>
      <c r="B1068" s="12" t="s">
        <v>308</v>
      </c>
      <c r="C1068" s="12" t="s">
        <v>291</v>
      </c>
      <c r="D1068" s="12"/>
      <c r="E1068" s="12" t="s">
        <v>1444</v>
      </c>
      <c r="F1068" s="30" t="s">
        <v>263</v>
      </c>
      <c r="G1068" s="13">
        <v>48.6</v>
      </c>
      <c r="H1068" s="13"/>
      <c r="I1068" s="32"/>
      <c r="J1068" s="57">
        <f t="shared" si="91"/>
        <v>0</v>
      </c>
      <c r="O1068" s="13">
        <v>13.06</v>
      </c>
    </row>
    <row r="1069" ht="28.5" customHeight="1" spans="1:15">
      <c r="A1069" s="10">
        <v>898</v>
      </c>
      <c r="B1069" s="12" t="s">
        <v>1445</v>
      </c>
      <c r="C1069" s="12" t="s">
        <v>1446</v>
      </c>
      <c r="D1069" s="12"/>
      <c r="E1069" s="12" t="s">
        <v>1447</v>
      </c>
      <c r="F1069" s="30" t="s">
        <v>249</v>
      </c>
      <c r="G1069" s="13">
        <v>9</v>
      </c>
      <c r="H1069" s="13"/>
      <c r="I1069" s="32"/>
      <c r="J1069" s="57">
        <f t="shared" si="91"/>
        <v>0</v>
      </c>
      <c r="O1069" s="13">
        <v>232</v>
      </c>
    </row>
    <row r="1070" ht="41.25" customHeight="1" spans="1:15">
      <c r="A1070" s="10">
        <v>899</v>
      </c>
      <c r="B1070" s="12" t="s">
        <v>1590</v>
      </c>
      <c r="C1070" s="12" t="s">
        <v>1285</v>
      </c>
      <c r="D1070" s="12"/>
      <c r="E1070" s="12" t="s">
        <v>1449</v>
      </c>
      <c r="F1070" s="30" t="s">
        <v>297</v>
      </c>
      <c r="G1070" s="13">
        <v>354.2</v>
      </c>
      <c r="H1070" s="13"/>
      <c r="I1070" s="32"/>
      <c r="J1070" s="57">
        <f t="shared" si="91"/>
        <v>0</v>
      </c>
      <c r="O1070" s="13">
        <v>155.19</v>
      </c>
    </row>
    <row r="1071" ht="15.75" customHeight="1" spans="1:15">
      <c r="A1071" s="10">
        <v>900</v>
      </c>
      <c r="B1071" s="12" t="s">
        <v>770</v>
      </c>
      <c r="C1071" s="12" t="s">
        <v>1451</v>
      </c>
      <c r="D1071" s="12"/>
      <c r="E1071" s="12" t="s">
        <v>1452</v>
      </c>
      <c r="F1071" s="30" t="s">
        <v>662</v>
      </c>
      <c r="G1071" s="13">
        <v>48</v>
      </c>
      <c r="H1071" s="13"/>
      <c r="I1071" s="32"/>
      <c r="J1071" s="57">
        <f t="shared" si="91"/>
        <v>0</v>
      </c>
      <c r="O1071" s="13">
        <v>118.1</v>
      </c>
    </row>
    <row r="1072" ht="54" customHeight="1" spans="1:15">
      <c r="A1072" s="10">
        <v>901</v>
      </c>
      <c r="B1072" s="12" t="s">
        <v>1638</v>
      </c>
      <c r="C1072" s="12" t="s">
        <v>352</v>
      </c>
      <c r="D1072" s="12"/>
      <c r="E1072" s="12" t="s">
        <v>1454</v>
      </c>
      <c r="F1072" s="30" t="s">
        <v>336</v>
      </c>
      <c r="G1072" s="13">
        <v>0.256</v>
      </c>
      <c r="H1072" s="13"/>
      <c r="I1072" s="32"/>
      <c r="J1072" s="57">
        <f t="shared" si="91"/>
        <v>0</v>
      </c>
      <c r="O1072" s="13">
        <v>4269.02</v>
      </c>
    </row>
    <row r="1073" ht="54" customHeight="1" spans="1:15">
      <c r="A1073" s="10">
        <v>902</v>
      </c>
      <c r="B1073" s="12" t="s">
        <v>1269</v>
      </c>
      <c r="C1073" s="12" t="s">
        <v>1665</v>
      </c>
      <c r="D1073" s="12"/>
      <c r="E1073" s="12" t="s">
        <v>1666</v>
      </c>
      <c r="F1073" s="30" t="s">
        <v>263</v>
      </c>
      <c r="G1073" s="13">
        <v>98.6</v>
      </c>
      <c r="H1073" s="13"/>
      <c r="I1073" s="32"/>
      <c r="J1073" s="57">
        <f t="shared" si="91"/>
        <v>0</v>
      </c>
      <c r="O1073" s="13">
        <v>22</v>
      </c>
    </row>
    <row r="1074" ht="15.75" customHeight="1" spans="1:15">
      <c r="A1074" s="10"/>
      <c r="B1074" s="12"/>
      <c r="C1074" s="53" t="s">
        <v>1542</v>
      </c>
      <c r="D1074" s="53"/>
      <c r="E1074" s="53"/>
      <c r="F1074" s="50"/>
      <c r="G1074" s="53"/>
      <c r="H1074" s="53"/>
      <c r="I1074" s="54"/>
      <c r="J1074" s="55">
        <f>ROUND(SUM(J1075:J1077),0)</f>
        <v>0</v>
      </c>
      <c r="O1074" s="53"/>
    </row>
    <row r="1075" ht="54" customHeight="1" spans="1:15">
      <c r="A1075" s="10">
        <v>903</v>
      </c>
      <c r="B1075" s="12" t="s">
        <v>1396</v>
      </c>
      <c r="C1075" s="12" t="s">
        <v>1300</v>
      </c>
      <c r="D1075" s="12"/>
      <c r="E1075" s="12" t="s">
        <v>1544</v>
      </c>
      <c r="F1075" s="30" t="s">
        <v>249</v>
      </c>
      <c r="G1075" s="13">
        <v>21.91</v>
      </c>
      <c r="H1075" s="13"/>
      <c r="I1075" s="32"/>
      <c r="J1075" s="57">
        <f t="shared" ref="J1075:J1077" si="92">ROUND(G1075*ROUND(I1075,2),0)</f>
        <v>0</v>
      </c>
      <c r="O1075" s="13">
        <v>827.9</v>
      </c>
    </row>
    <row r="1076" ht="54" customHeight="1" spans="1:15">
      <c r="A1076" s="10">
        <v>904</v>
      </c>
      <c r="B1076" s="12" t="s">
        <v>1642</v>
      </c>
      <c r="C1076" s="12" t="s">
        <v>352</v>
      </c>
      <c r="D1076" s="12"/>
      <c r="E1076" s="12" t="s">
        <v>1318</v>
      </c>
      <c r="F1076" s="30" t="s">
        <v>336</v>
      </c>
      <c r="G1076" s="13">
        <v>2.909</v>
      </c>
      <c r="H1076" s="13"/>
      <c r="I1076" s="32"/>
      <c r="J1076" s="57">
        <f t="shared" si="92"/>
        <v>0</v>
      </c>
      <c r="O1076" s="13">
        <v>4269.02</v>
      </c>
    </row>
    <row r="1077" ht="54" customHeight="1" spans="1:15">
      <c r="A1077" s="10">
        <v>905</v>
      </c>
      <c r="B1077" s="12" t="s">
        <v>436</v>
      </c>
      <c r="C1077" s="12" t="s">
        <v>1667</v>
      </c>
      <c r="D1077" s="12"/>
      <c r="E1077" s="12" t="s">
        <v>1668</v>
      </c>
      <c r="F1077" s="30" t="s">
        <v>249</v>
      </c>
      <c r="G1077" s="13">
        <v>3.53</v>
      </c>
      <c r="H1077" s="13"/>
      <c r="I1077" s="32"/>
      <c r="J1077" s="57">
        <f t="shared" si="92"/>
        <v>0</v>
      </c>
      <c r="O1077" s="13">
        <v>242.32</v>
      </c>
    </row>
    <row r="1078" ht="15.75" customHeight="1" spans="1:15">
      <c r="A1078" s="10"/>
      <c r="B1078" s="12"/>
      <c r="C1078" s="53" t="s">
        <v>1669</v>
      </c>
      <c r="D1078" s="53"/>
      <c r="E1078" s="53"/>
      <c r="F1078" s="50"/>
      <c r="G1078" s="53"/>
      <c r="H1078" s="53"/>
      <c r="I1078" s="54"/>
      <c r="J1078" s="55">
        <f>ROUND(SUM(J1079:J1079),0)</f>
        <v>0</v>
      </c>
      <c r="O1078" s="53"/>
    </row>
    <row r="1079" ht="15.75" customHeight="1" spans="1:15">
      <c r="A1079" s="10">
        <v>906</v>
      </c>
      <c r="B1079" s="12" t="s">
        <v>1335</v>
      </c>
      <c r="C1079" s="12" t="s">
        <v>269</v>
      </c>
      <c r="D1079" s="12"/>
      <c r="E1079" s="12" t="s">
        <v>1670</v>
      </c>
      <c r="F1079" s="30" t="s">
        <v>249</v>
      </c>
      <c r="G1079" s="13">
        <v>75</v>
      </c>
      <c r="H1079" s="13"/>
      <c r="I1079" s="32"/>
      <c r="J1079" s="57">
        <f>ROUND(G1079*ROUND(I1079,2),0)</f>
        <v>0</v>
      </c>
      <c r="O1079" s="13">
        <v>218.46</v>
      </c>
    </row>
    <row r="1080" ht="15.75" customHeight="1" spans="1:15">
      <c r="A1080" s="10"/>
      <c r="B1080" s="12"/>
      <c r="C1080" s="53" t="s">
        <v>1469</v>
      </c>
      <c r="D1080" s="53"/>
      <c r="E1080" s="53"/>
      <c r="F1080" s="50"/>
      <c r="G1080" s="53"/>
      <c r="H1080" s="53"/>
      <c r="I1080" s="54"/>
      <c r="J1080" s="55">
        <f>ROUND(SUM(J1081:J1081),0)</f>
        <v>0</v>
      </c>
      <c r="O1080" s="53"/>
    </row>
    <row r="1081" ht="207" customHeight="1" spans="1:15">
      <c r="A1081" s="10">
        <v>907</v>
      </c>
      <c r="B1081" s="12" t="s">
        <v>370</v>
      </c>
      <c r="C1081" s="12" t="s">
        <v>371</v>
      </c>
      <c r="D1081" s="12"/>
      <c r="E1081" s="12" t="s">
        <v>1290</v>
      </c>
      <c r="F1081" s="30" t="s">
        <v>263</v>
      </c>
      <c r="G1081" s="13">
        <v>5562</v>
      </c>
      <c r="H1081" s="13"/>
      <c r="I1081" s="32"/>
      <c r="J1081" s="57">
        <f>ROUND(G1081*ROUND(I1081,2),0)</f>
        <v>0</v>
      </c>
      <c r="O1081" s="13">
        <v>46.77</v>
      </c>
    </row>
    <row r="1082" ht="41.25" customHeight="1" spans="1:15">
      <c r="A1082" s="10"/>
      <c r="B1082" s="12"/>
      <c r="C1082" s="53" t="s">
        <v>1671</v>
      </c>
      <c r="D1082" s="53"/>
      <c r="E1082" s="53"/>
      <c r="F1082" s="50"/>
      <c r="G1082" s="53"/>
      <c r="H1082" s="53"/>
      <c r="I1082" s="54"/>
      <c r="J1082" s="55">
        <f>ROUND(J1083,0)</f>
        <v>0</v>
      </c>
      <c r="O1082" s="53"/>
    </row>
    <row r="1083" ht="15.75" customHeight="1" spans="1:15">
      <c r="A1083" s="10"/>
      <c r="B1083" s="12"/>
      <c r="C1083" s="53" t="s">
        <v>241</v>
      </c>
      <c r="D1083" s="53"/>
      <c r="E1083" s="53"/>
      <c r="F1083" s="50"/>
      <c r="G1083" s="53"/>
      <c r="H1083" s="53"/>
      <c r="I1083" s="54"/>
      <c r="J1083" s="55">
        <f>ROUND(J1084,0)</f>
        <v>0</v>
      </c>
      <c r="O1083" s="53"/>
    </row>
    <row r="1084" ht="15.75" customHeight="1" spans="1:15">
      <c r="A1084" s="10"/>
      <c r="B1084" s="12"/>
      <c r="C1084" s="53" t="s">
        <v>1338</v>
      </c>
      <c r="D1084" s="53"/>
      <c r="E1084" s="53"/>
      <c r="F1084" s="50"/>
      <c r="G1084" s="53"/>
      <c r="H1084" s="53"/>
      <c r="I1084" s="54"/>
      <c r="J1084" s="55">
        <f>ROUND(J1085+J1100+J1107+J1119+J1123+J1140+J1144,0)</f>
        <v>0</v>
      </c>
      <c r="O1084" s="53"/>
    </row>
    <row r="1085" ht="15.75" customHeight="1" spans="1:15">
      <c r="A1085" s="10"/>
      <c r="B1085" s="12"/>
      <c r="C1085" s="53" t="s">
        <v>1360</v>
      </c>
      <c r="D1085" s="53"/>
      <c r="E1085" s="53"/>
      <c r="F1085" s="50"/>
      <c r="G1085" s="53"/>
      <c r="H1085" s="53"/>
      <c r="I1085" s="54"/>
      <c r="J1085" s="55">
        <f>ROUND(SUM(J1086:J1099),0)</f>
        <v>0</v>
      </c>
      <c r="O1085" s="53"/>
    </row>
    <row r="1086" ht="92.25" customHeight="1" spans="1:15">
      <c r="A1086" s="10">
        <v>908</v>
      </c>
      <c r="B1086" s="12" t="s">
        <v>1361</v>
      </c>
      <c r="C1086" s="12" t="s">
        <v>378</v>
      </c>
      <c r="D1086" s="12"/>
      <c r="E1086" s="12" t="s">
        <v>1362</v>
      </c>
      <c r="F1086" s="30" t="s">
        <v>249</v>
      </c>
      <c r="G1086" s="13">
        <v>1.7</v>
      </c>
      <c r="H1086" s="13"/>
      <c r="I1086" s="32"/>
      <c r="J1086" s="57">
        <f t="shared" ref="J1086:J1099" si="93">ROUND(G1086*ROUND(I1086,2),0)</f>
        <v>0</v>
      </c>
      <c r="O1086" s="13">
        <v>599.95</v>
      </c>
    </row>
    <row r="1087" ht="92.25" customHeight="1" spans="1:15">
      <c r="A1087" s="10">
        <v>909</v>
      </c>
      <c r="B1087" s="12" t="s">
        <v>1363</v>
      </c>
      <c r="C1087" s="12" t="s">
        <v>1364</v>
      </c>
      <c r="D1087" s="12"/>
      <c r="E1087" s="12" t="s">
        <v>1557</v>
      </c>
      <c r="F1087" s="30" t="s">
        <v>249</v>
      </c>
      <c r="G1087" s="13">
        <v>19</v>
      </c>
      <c r="H1087" s="13"/>
      <c r="I1087" s="32"/>
      <c r="J1087" s="57">
        <f t="shared" si="93"/>
        <v>0</v>
      </c>
      <c r="O1087" s="13">
        <v>714.48</v>
      </c>
    </row>
    <row r="1088" ht="92.25" customHeight="1" spans="1:15">
      <c r="A1088" s="10">
        <v>910</v>
      </c>
      <c r="B1088" s="12" t="s">
        <v>1366</v>
      </c>
      <c r="C1088" s="12" t="s">
        <v>1367</v>
      </c>
      <c r="D1088" s="12"/>
      <c r="E1088" s="12" t="s">
        <v>1672</v>
      </c>
      <c r="F1088" s="30" t="s">
        <v>249</v>
      </c>
      <c r="G1088" s="13">
        <v>15.9</v>
      </c>
      <c r="H1088" s="13"/>
      <c r="I1088" s="32"/>
      <c r="J1088" s="57">
        <f t="shared" si="93"/>
        <v>0</v>
      </c>
      <c r="O1088" s="13">
        <v>776.25</v>
      </c>
    </row>
    <row r="1089" ht="28.5" customHeight="1" spans="1:15">
      <c r="A1089" s="10">
        <v>911</v>
      </c>
      <c r="B1089" s="12" t="s">
        <v>1432</v>
      </c>
      <c r="C1089" s="12" t="s">
        <v>352</v>
      </c>
      <c r="D1089" s="12"/>
      <c r="E1089" s="12" t="s">
        <v>1369</v>
      </c>
      <c r="F1089" s="30" t="s">
        <v>336</v>
      </c>
      <c r="G1089" s="13">
        <v>2.387</v>
      </c>
      <c r="H1089" s="13"/>
      <c r="I1089" s="32"/>
      <c r="J1089" s="57">
        <f t="shared" si="93"/>
        <v>0</v>
      </c>
      <c r="O1089" s="13">
        <v>4269.02</v>
      </c>
    </row>
    <row r="1090" ht="28.5" customHeight="1" spans="1:15">
      <c r="A1090" s="10">
        <v>912</v>
      </c>
      <c r="B1090" s="12" t="s">
        <v>1370</v>
      </c>
      <c r="C1090" s="12" t="s">
        <v>1371</v>
      </c>
      <c r="D1090" s="12"/>
      <c r="E1090" s="12" t="s">
        <v>1372</v>
      </c>
      <c r="F1090" s="30" t="s">
        <v>336</v>
      </c>
      <c r="G1090" s="13">
        <v>0.188</v>
      </c>
      <c r="H1090" s="13"/>
      <c r="I1090" s="32"/>
      <c r="J1090" s="57">
        <f t="shared" si="93"/>
        <v>0</v>
      </c>
      <c r="O1090" s="13">
        <v>4919.63</v>
      </c>
    </row>
    <row r="1091" ht="296.25" customHeight="1" spans="1:15">
      <c r="A1091" s="10">
        <v>913</v>
      </c>
      <c r="B1091" s="12" t="s">
        <v>1645</v>
      </c>
      <c r="C1091" s="12" t="s">
        <v>1374</v>
      </c>
      <c r="D1091" s="12"/>
      <c r="E1091" s="12" t="s">
        <v>1673</v>
      </c>
      <c r="F1091" s="30" t="s">
        <v>297</v>
      </c>
      <c r="G1091" s="13">
        <v>149.7</v>
      </c>
      <c r="H1091" s="13"/>
      <c r="I1091" s="32"/>
      <c r="J1091" s="57">
        <f t="shared" si="93"/>
        <v>0</v>
      </c>
      <c r="O1091" s="13">
        <v>2585.17</v>
      </c>
    </row>
    <row r="1092" ht="296.25" customHeight="1" spans="1:15">
      <c r="A1092" s="10">
        <v>914</v>
      </c>
      <c r="B1092" s="12" t="s">
        <v>1373</v>
      </c>
      <c r="C1092" s="12" t="s">
        <v>1374</v>
      </c>
      <c r="D1092" s="12"/>
      <c r="E1092" s="12" t="s">
        <v>1379</v>
      </c>
      <c r="F1092" s="30" t="s">
        <v>297</v>
      </c>
      <c r="G1092" s="13">
        <v>72.2</v>
      </c>
      <c r="H1092" s="13"/>
      <c r="I1092" s="32"/>
      <c r="J1092" s="57">
        <f t="shared" si="93"/>
        <v>0</v>
      </c>
      <c r="O1092" s="13">
        <v>3231.56</v>
      </c>
    </row>
    <row r="1093" ht="28.5" customHeight="1" spans="1:15">
      <c r="A1093" s="10">
        <v>915</v>
      </c>
      <c r="B1093" s="12" t="s">
        <v>1380</v>
      </c>
      <c r="C1093" s="12" t="s">
        <v>1381</v>
      </c>
      <c r="D1093" s="12"/>
      <c r="E1093" s="12" t="s">
        <v>1382</v>
      </c>
      <c r="F1093" s="30" t="s">
        <v>336</v>
      </c>
      <c r="G1093" s="13">
        <v>4.228</v>
      </c>
      <c r="H1093" s="13"/>
      <c r="I1093" s="32"/>
      <c r="J1093" s="57">
        <f t="shared" si="93"/>
        <v>0</v>
      </c>
      <c r="O1093" s="13">
        <v>4655.21</v>
      </c>
    </row>
    <row r="1094" ht="28.5" customHeight="1" spans="1:15">
      <c r="A1094" s="10">
        <v>916</v>
      </c>
      <c r="B1094" s="12" t="s">
        <v>1383</v>
      </c>
      <c r="C1094" s="12" t="s">
        <v>1381</v>
      </c>
      <c r="D1094" s="12"/>
      <c r="E1094" s="12" t="s">
        <v>1372</v>
      </c>
      <c r="F1094" s="30" t="s">
        <v>336</v>
      </c>
      <c r="G1094" s="13">
        <v>25.619</v>
      </c>
      <c r="H1094" s="13"/>
      <c r="I1094" s="32"/>
      <c r="J1094" s="57">
        <f t="shared" si="93"/>
        <v>0</v>
      </c>
      <c r="O1094" s="13">
        <v>4533.99</v>
      </c>
    </row>
    <row r="1095" ht="41.25" customHeight="1" spans="1:15">
      <c r="A1095" s="10">
        <v>917</v>
      </c>
      <c r="B1095" s="12" t="s">
        <v>1384</v>
      </c>
      <c r="C1095" s="12" t="s">
        <v>1385</v>
      </c>
      <c r="D1095" s="12"/>
      <c r="E1095" s="12" t="s">
        <v>1386</v>
      </c>
      <c r="F1095" s="30" t="s">
        <v>336</v>
      </c>
      <c r="G1095" s="13">
        <v>1.926</v>
      </c>
      <c r="H1095" s="13"/>
      <c r="I1095" s="32"/>
      <c r="J1095" s="57">
        <f t="shared" si="93"/>
        <v>0</v>
      </c>
      <c r="O1095" s="13">
        <v>6042.71</v>
      </c>
    </row>
    <row r="1096" ht="92.25" customHeight="1" spans="1:15">
      <c r="A1096" s="10">
        <v>918</v>
      </c>
      <c r="B1096" s="12" t="s">
        <v>1387</v>
      </c>
      <c r="C1096" s="12" t="s">
        <v>1388</v>
      </c>
      <c r="D1096" s="12"/>
      <c r="E1096" s="12" t="s">
        <v>1389</v>
      </c>
      <c r="F1096" s="30" t="s">
        <v>249</v>
      </c>
      <c r="G1096" s="13">
        <v>138.39</v>
      </c>
      <c r="H1096" s="13"/>
      <c r="I1096" s="32"/>
      <c r="J1096" s="57">
        <f t="shared" si="93"/>
        <v>0</v>
      </c>
      <c r="O1096" s="13">
        <v>5.72</v>
      </c>
    </row>
    <row r="1097" ht="41.25" customHeight="1" spans="1:15">
      <c r="A1097" s="10">
        <v>919</v>
      </c>
      <c r="B1097" s="12" t="s">
        <v>429</v>
      </c>
      <c r="C1097" s="12" t="s">
        <v>414</v>
      </c>
      <c r="D1097" s="12"/>
      <c r="E1097" s="12" t="s">
        <v>1390</v>
      </c>
      <c r="F1097" s="30" t="s">
        <v>249</v>
      </c>
      <c r="G1097" s="13">
        <v>83.52</v>
      </c>
      <c r="H1097" s="13"/>
      <c r="I1097" s="32"/>
      <c r="J1097" s="57">
        <f t="shared" si="93"/>
        <v>0</v>
      </c>
      <c r="O1097" s="13">
        <v>15.16</v>
      </c>
    </row>
    <row r="1098" ht="92.25" customHeight="1" spans="1:15">
      <c r="A1098" s="10">
        <v>920</v>
      </c>
      <c r="B1098" s="12" t="s">
        <v>1197</v>
      </c>
      <c r="C1098" s="12" t="s">
        <v>254</v>
      </c>
      <c r="D1098" s="12"/>
      <c r="E1098" s="12" t="s">
        <v>255</v>
      </c>
      <c r="F1098" s="30" t="s">
        <v>249</v>
      </c>
      <c r="G1098" s="13">
        <v>42.34</v>
      </c>
      <c r="H1098" s="13"/>
      <c r="I1098" s="32"/>
      <c r="J1098" s="57">
        <f t="shared" si="93"/>
        <v>0</v>
      </c>
      <c r="O1098" s="13">
        <v>24.51</v>
      </c>
    </row>
    <row r="1099" ht="156" customHeight="1" spans="1:15">
      <c r="A1099" s="10">
        <v>921</v>
      </c>
      <c r="B1099" s="12" t="s">
        <v>454</v>
      </c>
      <c r="C1099" s="12" t="s">
        <v>381</v>
      </c>
      <c r="D1099" s="12"/>
      <c r="E1099" s="12" t="s">
        <v>455</v>
      </c>
      <c r="F1099" s="30" t="s">
        <v>336</v>
      </c>
      <c r="G1099" s="13">
        <v>31.88</v>
      </c>
      <c r="H1099" s="13"/>
      <c r="I1099" s="32"/>
      <c r="J1099" s="57">
        <f t="shared" si="93"/>
        <v>0</v>
      </c>
      <c r="O1099" s="13">
        <v>1147.93</v>
      </c>
    </row>
    <row r="1100" ht="15.75" customHeight="1" spans="1:15">
      <c r="A1100" s="10"/>
      <c r="B1100" s="12"/>
      <c r="C1100" s="53" t="s">
        <v>1391</v>
      </c>
      <c r="D1100" s="53"/>
      <c r="E1100" s="53"/>
      <c r="F1100" s="50"/>
      <c r="G1100" s="53"/>
      <c r="H1100" s="53"/>
      <c r="I1100" s="54"/>
      <c r="J1100" s="55">
        <f>ROUND(SUM(J1101:J1106),0)</f>
        <v>0</v>
      </c>
      <c r="O1100" s="53"/>
    </row>
    <row r="1101" ht="105" customHeight="1" spans="1:15">
      <c r="A1101" s="10">
        <v>922</v>
      </c>
      <c r="B1101" s="12" t="s">
        <v>1601</v>
      </c>
      <c r="C1101" s="12" t="s">
        <v>1300</v>
      </c>
      <c r="D1101" s="12"/>
      <c r="E1101" s="12" t="s">
        <v>1674</v>
      </c>
      <c r="F1101" s="30" t="s">
        <v>249</v>
      </c>
      <c r="G1101" s="13">
        <v>53.7</v>
      </c>
      <c r="H1101" s="13"/>
      <c r="I1101" s="32"/>
      <c r="J1101" s="57">
        <f t="shared" ref="J1101:J1106" si="94">ROUND(G1101*ROUND(I1101,2),0)</f>
        <v>0</v>
      </c>
      <c r="O1101" s="13">
        <v>918.27</v>
      </c>
    </row>
    <row r="1102" ht="105" customHeight="1" spans="1:15">
      <c r="A1102" s="10">
        <v>923</v>
      </c>
      <c r="B1102" s="12" t="s">
        <v>1401</v>
      </c>
      <c r="C1102" s="12" t="s">
        <v>1399</v>
      </c>
      <c r="D1102" s="12"/>
      <c r="E1102" s="12" t="s">
        <v>1650</v>
      </c>
      <c r="F1102" s="30" t="s">
        <v>249</v>
      </c>
      <c r="G1102" s="13">
        <v>77.6</v>
      </c>
      <c r="H1102" s="13"/>
      <c r="I1102" s="32"/>
      <c r="J1102" s="57">
        <f t="shared" si="94"/>
        <v>0</v>
      </c>
      <c r="O1102" s="13">
        <v>858.47</v>
      </c>
    </row>
    <row r="1103" ht="105" customHeight="1" spans="1:15">
      <c r="A1103" s="10">
        <v>924</v>
      </c>
      <c r="B1103" s="12" t="s">
        <v>1484</v>
      </c>
      <c r="C1103" s="12" t="s">
        <v>1399</v>
      </c>
      <c r="D1103" s="12"/>
      <c r="E1103" s="12" t="s">
        <v>1563</v>
      </c>
      <c r="F1103" s="30" t="s">
        <v>249</v>
      </c>
      <c r="G1103" s="13">
        <v>9</v>
      </c>
      <c r="H1103" s="13"/>
      <c r="I1103" s="32"/>
      <c r="J1103" s="57">
        <f t="shared" si="94"/>
        <v>0</v>
      </c>
      <c r="O1103" s="13">
        <v>918.44</v>
      </c>
    </row>
    <row r="1104" ht="105" customHeight="1" spans="1:15">
      <c r="A1104" s="10">
        <v>925</v>
      </c>
      <c r="B1104" s="12" t="s">
        <v>1486</v>
      </c>
      <c r="C1104" s="12" t="s">
        <v>1399</v>
      </c>
      <c r="D1104" s="12"/>
      <c r="E1104" s="12" t="s">
        <v>1565</v>
      </c>
      <c r="F1104" s="30" t="s">
        <v>249</v>
      </c>
      <c r="G1104" s="13">
        <v>1.3</v>
      </c>
      <c r="H1104" s="13"/>
      <c r="I1104" s="32"/>
      <c r="J1104" s="57">
        <f t="shared" si="94"/>
        <v>0</v>
      </c>
      <c r="O1104" s="13">
        <v>1344.11</v>
      </c>
    </row>
    <row r="1105" ht="66.75" customHeight="1" spans="1:15">
      <c r="A1105" s="10">
        <v>926</v>
      </c>
      <c r="B1105" s="12" t="s">
        <v>1453</v>
      </c>
      <c r="C1105" s="12" t="s">
        <v>352</v>
      </c>
      <c r="D1105" s="12"/>
      <c r="E1105" s="12" t="s">
        <v>1332</v>
      </c>
      <c r="F1105" s="30" t="s">
        <v>336</v>
      </c>
      <c r="G1105" s="13">
        <v>0.576</v>
      </c>
      <c r="H1105" s="13"/>
      <c r="I1105" s="32"/>
      <c r="J1105" s="57">
        <f t="shared" si="94"/>
        <v>0</v>
      </c>
      <c r="O1105" s="13">
        <v>4736.37</v>
      </c>
    </row>
    <row r="1106" ht="54" customHeight="1" spans="1:15">
      <c r="A1106" s="10">
        <v>927</v>
      </c>
      <c r="B1106" s="12" t="s">
        <v>1457</v>
      </c>
      <c r="C1106" s="12" t="s">
        <v>352</v>
      </c>
      <c r="D1106" s="12"/>
      <c r="E1106" s="12" t="s">
        <v>1318</v>
      </c>
      <c r="F1106" s="30" t="s">
        <v>336</v>
      </c>
      <c r="G1106" s="13">
        <v>26.823</v>
      </c>
      <c r="H1106" s="13"/>
      <c r="I1106" s="32"/>
      <c r="J1106" s="57">
        <f t="shared" si="94"/>
        <v>0</v>
      </c>
      <c r="O1106" s="13">
        <v>4269.02</v>
      </c>
    </row>
    <row r="1107" ht="15.75" customHeight="1" spans="1:15">
      <c r="A1107" s="10"/>
      <c r="B1107" s="12"/>
      <c r="C1107" s="53" t="s">
        <v>1405</v>
      </c>
      <c r="D1107" s="53"/>
      <c r="E1107" s="53"/>
      <c r="F1107" s="50"/>
      <c r="G1107" s="53"/>
      <c r="H1107" s="53"/>
      <c r="I1107" s="54"/>
      <c r="J1107" s="55">
        <f>ROUND(SUM(J1108:J1118),0)</f>
        <v>0</v>
      </c>
      <c r="O1107" s="53"/>
    </row>
    <row r="1108" ht="232.5" customHeight="1" spans="1:15">
      <c r="A1108" s="10">
        <v>928</v>
      </c>
      <c r="B1108" s="12" t="s">
        <v>1573</v>
      </c>
      <c r="C1108" s="12" t="s">
        <v>1570</v>
      </c>
      <c r="D1108" s="12"/>
      <c r="E1108" s="12" t="s">
        <v>1605</v>
      </c>
      <c r="F1108" s="30" t="s">
        <v>249</v>
      </c>
      <c r="G1108" s="13">
        <v>215.1</v>
      </c>
      <c r="H1108" s="13"/>
      <c r="I1108" s="32"/>
      <c r="J1108" s="57">
        <f t="shared" ref="J1108:J1118" si="95">ROUND(G1108*ROUND(I1108,2),0)</f>
        <v>0</v>
      </c>
      <c r="O1108" s="13">
        <v>2042.32</v>
      </c>
    </row>
    <row r="1109" ht="79.5" customHeight="1" spans="1:15">
      <c r="A1109" s="10">
        <v>929</v>
      </c>
      <c r="B1109" s="12" t="s">
        <v>1467</v>
      </c>
      <c r="C1109" s="12" t="s">
        <v>352</v>
      </c>
      <c r="D1109" s="12"/>
      <c r="E1109" s="12" t="s">
        <v>1572</v>
      </c>
      <c r="F1109" s="30" t="s">
        <v>336</v>
      </c>
      <c r="G1109" s="13">
        <v>43.897</v>
      </c>
      <c r="H1109" s="13"/>
      <c r="I1109" s="32"/>
      <c r="J1109" s="57">
        <f t="shared" si="95"/>
        <v>0</v>
      </c>
      <c r="O1109" s="13">
        <v>4269.02</v>
      </c>
    </row>
    <row r="1110" ht="105" customHeight="1" spans="1:15">
      <c r="A1110" s="10">
        <v>930</v>
      </c>
      <c r="B1110" s="12" t="s">
        <v>1675</v>
      </c>
      <c r="C1110" s="12" t="s">
        <v>1570</v>
      </c>
      <c r="D1110" s="12"/>
      <c r="E1110" s="12" t="s">
        <v>1574</v>
      </c>
      <c r="F1110" s="30" t="s">
        <v>249</v>
      </c>
      <c r="G1110" s="13">
        <v>14.1</v>
      </c>
      <c r="H1110" s="13"/>
      <c r="I1110" s="32"/>
      <c r="J1110" s="57">
        <f t="shared" si="95"/>
        <v>0</v>
      </c>
      <c r="O1110" s="13">
        <v>1147.89</v>
      </c>
    </row>
    <row r="1111" ht="117.75" customHeight="1" spans="1:15">
      <c r="A1111" s="10">
        <v>931</v>
      </c>
      <c r="B1111" s="12" t="s">
        <v>1676</v>
      </c>
      <c r="C1111" s="12" t="s">
        <v>1570</v>
      </c>
      <c r="D1111" s="12"/>
      <c r="E1111" s="12" t="s">
        <v>1677</v>
      </c>
      <c r="F1111" s="30" t="s">
        <v>249</v>
      </c>
      <c r="G1111" s="13">
        <v>4.9</v>
      </c>
      <c r="H1111" s="13"/>
      <c r="I1111" s="32"/>
      <c r="J1111" s="57">
        <f t="shared" si="95"/>
        <v>0</v>
      </c>
      <c r="O1111" s="13">
        <v>1214.8</v>
      </c>
    </row>
    <row r="1112" ht="66.75" customHeight="1" spans="1:15">
      <c r="A1112" s="10">
        <v>932</v>
      </c>
      <c r="B1112" s="12" t="s">
        <v>1607</v>
      </c>
      <c r="C1112" s="12" t="s">
        <v>352</v>
      </c>
      <c r="D1112" s="12"/>
      <c r="E1112" s="12" t="s">
        <v>1575</v>
      </c>
      <c r="F1112" s="30" t="s">
        <v>336</v>
      </c>
      <c r="G1112" s="13">
        <v>4.089</v>
      </c>
      <c r="H1112" s="13"/>
      <c r="I1112" s="32"/>
      <c r="J1112" s="57">
        <f t="shared" si="95"/>
        <v>0</v>
      </c>
      <c r="O1112" s="13">
        <v>4269.02</v>
      </c>
    </row>
    <row r="1113" ht="79.5" customHeight="1" spans="1:15">
      <c r="A1113" s="10">
        <v>933</v>
      </c>
      <c r="B1113" s="12" t="s">
        <v>1613</v>
      </c>
      <c r="C1113" s="12" t="s">
        <v>352</v>
      </c>
      <c r="D1113" s="12"/>
      <c r="E1113" s="12" t="s">
        <v>1576</v>
      </c>
      <c r="F1113" s="30" t="s">
        <v>336</v>
      </c>
      <c r="G1113" s="13">
        <v>0.697</v>
      </c>
      <c r="H1113" s="13"/>
      <c r="I1113" s="32"/>
      <c r="J1113" s="57">
        <f t="shared" si="95"/>
        <v>0</v>
      </c>
      <c r="O1113" s="13">
        <v>4269.02</v>
      </c>
    </row>
    <row r="1114" ht="117.75" customHeight="1" spans="1:15">
      <c r="A1114" s="10">
        <v>934</v>
      </c>
      <c r="B1114" s="12" t="s">
        <v>1579</v>
      </c>
      <c r="C1114" s="12" t="s">
        <v>1316</v>
      </c>
      <c r="D1114" s="12"/>
      <c r="E1114" s="12" t="s">
        <v>1580</v>
      </c>
      <c r="F1114" s="30" t="s">
        <v>263</v>
      </c>
      <c r="G1114" s="13">
        <v>413</v>
      </c>
      <c r="H1114" s="13"/>
      <c r="I1114" s="32"/>
      <c r="J1114" s="57">
        <f t="shared" si="95"/>
        <v>0</v>
      </c>
      <c r="O1114" s="13">
        <v>70.26</v>
      </c>
    </row>
    <row r="1115" ht="79.5" customHeight="1" spans="1:15">
      <c r="A1115" s="10">
        <v>935</v>
      </c>
      <c r="B1115" s="12" t="s">
        <v>1614</v>
      </c>
      <c r="C1115" s="12" t="s">
        <v>352</v>
      </c>
      <c r="D1115" s="12"/>
      <c r="E1115" s="12" t="s">
        <v>1581</v>
      </c>
      <c r="F1115" s="30" t="s">
        <v>336</v>
      </c>
      <c r="G1115" s="13">
        <v>5.253</v>
      </c>
      <c r="H1115" s="13"/>
      <c r="I1115" s="32"/>
      <c r="J1115" s="57">
        <f t="shared" si="95"/>
        <v>0</v>
      </c>
      <c r="O1115" s="13">
        <v>4269.02</v>
      </c>
    </row>
    <row r="1116" ht="194.25" customHeight="1" spans="1:15">
      <c r="A1116" s="10">
        <v>936</v>
      </c>
      <c r="B1116" s="12" t="s">
        <v>1492</v>
      </c>
      <c r="C1116" s="12" t="s">
        <v>1493</v>
      </c>
      <c r="D1116" s="12"/>
      <c r="E1116" s="12" t="s">
        <v>1678</v>
      </c>
      <c r="F1116" s="30" t="s">
        <v>336</v>
      </c>
      <c r="G1116" s="13">
        <v>10.608</v>
      </c>
      <c r="H1116" s="13"/>
      <c r="I1116" s="32"/>
      <c r="J1116" s="57">
        <f t="shared" si="95"/>
        <v>0</v>
      </c>
      <c r="O1116" s="13">
        <v>10814.59</v>
      </c>
    </row>
    <row r="1117" ht="92.25" customHeight="1" spans="1:15">
      <c r="A1117" s="10">
        <v>937</v>
      </c>
      <c r="B1117" s="12" t="s">
        <v>1496</v>
      </c>
      <c r="C1117" s="12" t="s">
        <v>1497</v>
      </c>
      <c r="D1117" s="12"/>
      <c r="E1117" s="12" t="s">
        <v>1498</v>
      </c>
      <c r="F1117" s="30" t="s">
        <v>249</v>
      </c>
      <c r="G1117" s="13">
        <v>47.1</v>
      </c>
      <c r="H1117" s="13"/>
      <c r="I1117" s="32"/>
      <c r="J1117" s="57">
        <f t="shared" si="95"/>
        <v>0</v>
      </c>
      <c r="O1117" s="13">
        <v>626.32</v>
      </c>
    </row>
    <row r="1118" ht="194.25" customHeight="1" spans="1:15">
      <c r="A1118" s="10">
        <v>938</v>
      </c>
      <c r="B1118" s="12" t="s">
        <v>1406</v>
      </c>
      <c r="C1118" s="12" t="s">
        <v>1679</v>
      </c>
      <c r="D1118" s="12"/>
      <c r="E1118" s="12" t="s">
        <v>1680</v>
      </c>
      <c r="F1118" s="30" t="s">
        <v>336</v>
      </c>
      <c r="G1118" s="13">
        <v>404.988</v>
      </c>
      <c r="H1118" s="13"/>
      <c r="I1118" s="32"/>
      <c r="J1118" s="57">
        <f t="shared" si="95"/>
        <v>0</v>
      </c>
      <c r="O1118" s="13">
        <v>11563.79</v>
      </c>
    </row>
    <row r="1119" ht="15.75" customHeight="1" spans="1:15">
      <c r="A1119" s="10"/>
      <c r="B1119" s="12"/>
      <c r="C1119" s="53" t="s">
        <v>1499</v>
      </c>
      <c r="D1119" s="53"/>
      <c r="E1119" s="53"/>
      <c r="F1119" s="50"/>
      <c r="G1119" s="53"/>
      <c r="H1119" s="53"/>
      <c r="I1119" s="54"/>
      <c r="J1119" s="55">
        <f>ROUND(SUM(J1120:J1122),0)</f>
        <v>0</v>
      </c>
      <c r="O1119" s="53"/>
    </row>
    <row r="1120" ht="105" customHeight="1" spans="1:15">
      <c r="A1120" s="10">
        <v>939</v>
      </c>
      <c r="B1120" s="12" t="s">
        <v>1500</v>
      </c>
      <c r="C1120" s="12" t="s">
        <v>1416</v>
      </c>
      <c r="D1120" s="12"/>
      <c r="E1120" s="12" t="s">
        <v>1501</v>
      </c>
      <c r="F1120" s="30" t="s">
        <v>263</v>
      </c>
      <c r="G1120" s="13">
        <v>629.17</v>
      </c>
      <c r="H1120" s="13"/>
      <c r="I1120" s="32"/>
      <c r="J1120" s="57">
        <f t="shared" ref="J1120:J1122" si="96">ROUND(G1120*ROUND(I1120,2),0)</f>
        <v>0</v>
      </c>
      <c r="O1120" s="13">
        <v>120.05</v>
      </c>
    </row>
    <row r="1121" ht="79.5" customHeight="1" spans="1:15">
      <c r="A1121" s="10">
        <v>940</v>
      </c>
      <c r="B1121" s="12" t="s">
        <v>1620</v>
      </c>
      <c r="C1121" s="12" t="s">
        <v>352</v>
      </c>
      <c r="D1121" s="12"/>
      <c r="E1121" s="12" t="s">
        <v>1502</v>
      </c>
      <c r="F1121" s="30" t="s">
        <v>336</v>
      </c>
      <c r="G1121" s="13">
        <v>29.909</v>
      </c>
      <c r="H1121" s="13"/>
      <c r="I1121" s="32"/>
      <c r="J1121" s="57">
        <f t="shared" si="96"/>
        <v>0</v>
      </c>
      <c r="O1121" s="13">
        <v>4269.02</v>
      </c>
    </row>
    <row r="1122" ht="28.5" customHeight="1" spans="1:15">
      <c r="A1122" s="10">
        <v>941</v>
      </c>
      <c r="B1122" s="12" t="s">
        <v>1503</v>
      </c>
      <c r="C1122" s="12" t="s">
        <v>1418</v>
      </c>
      <c r="D1122" s="12"/>
      <c r="E1122" s="12" t="s">
        <v>1582</v>
      </c>
      <c r="F1122" s="30" t="s">
        <v>263</v>
      </c>
      <c r="G1122" s="13">
        <v>371</v>
      </c>
      <c r="H1122" s="13"/>
      <c r="I1122" s="32"/>
      <c r="J1122" s="57">
        <f t="shared" si="96"/>
        <v>0</v>
      </c>
      <c r="O1122" s="13">
        <v>5.17</v>
      </c>
    </row>
    <row r="1123" ht="15.75" customHeight="1" spans="1:15">
      <c r="A1123" s="10"/>
      <c r="B1123" s="12"/>
      <c r="C1123" s="53" t="s">
        <v>1419</v>
      </c>
      <c r="D1123" s="53"/>
      <c r="E1123" s="53"/>
      <c r="F1123" s="50"/>
      <c r="G1123" s="53"/>
      <c r="H1123" s="53"/>
      <c r="I1123" s="54"/>
      <c r="J1123" s="55">
        <f>ROUND(SUM(J1124:J1139),0)</f>
        <v>0</v>
      </c>
      <c r="O1123" s="53"/>
    </row>
    <row r="1124" ht="66.75" customHeight="1" spans="1:15">
      <c r="A1124" s="10">
        <v>942</v>
      </c>
      <c r="B1124" s="12" t="s">
        <v>1523</v>
      </c>
      <c r="C1124" s="12" t="s">
        <v>1624</v>
      </c>
      <c r="D1124" s="12"/>
      <c r="E1124" s="12" t="s">
        <v>1525</v>
      </c>
      <c r="F1124" s="30" t="s">
        <v>627</v>
      </c>
      <c r="G1124" s="13">
        <v>2</v>
      </c>
      <c r="H1124" s="13"/>
      <c r="I1124" s="32"/>
      <c r="J1124" s="57">
        <f t="shared" ref="J1124:J1139" si="97">ROUND(G1124*ROUND(I1124,2),0)</f>
        <v>0</v>
      </c>
      <c r="O1124" s="13">
        <v>4632.5</v>
      </c>
    </row>
    <row r="1125" ht="66.75" customHeight="1" spans="1:15">
      <c r="A1125" s="10">
        <v>943</v>
      </c>
      <c r="B1125" s="12" t="s">
        <v>1420</v>
      </c>
      <c r="C1125" s="12" t="s">
        <v>1624</v>
      </c>
      <c r="D1125" s="12"/>
      <c r="E1125" s="12" t="s">
        <v>1526</v>
      </c>
      <c r="F1125" s="30" t="s">
        <v>627</v>
      </c>
      <c r="G1125" s="13">
        <v>2</v>
      </c>
      <c r="H1125" s="13"/>
      <c r="I1125" s="32"/>
      <c r="J1125" s="57">
        <f t="shared" si="97"/>
        <v>0</v>
      </c>
      <c r="O1125" s="13">
        <v>4532.5</v>
      </c>
    </row>
    <row r="1126" ht="66.75" customHeight="1" spans="1:15">
      <c r="A1126" s="10">
        <v>944</v>
      </c>
      <c r="B1126" s="12" t="s">
        <v>1423</v>
      </c>
      <c r="C1126" s="12" t="s">
        <v>1624</v>
      </c>
      <c r="D1126" s="12"/>
      <c r="E1126" s="12" t="s">
        <v>1428</v>
      </c>
      <c r="F1126" s="30" t="s">
        <v>627</v>
      </c>
      <c r="G1126" s="13">
        <v>1</v>
      </c>
      <c r="H1126" s="13"/>
      <c r="I1126" s="32"/>
      <c r="J1126" s="57">
        <f t="shared" si="97"/>
        <v>0</v>
      </c>
      <c r="O1126" s="13">
        <v>7283.06</v>
      </c>
    </row>
    <row r="1127" ht="66.75" customHeight="1" spans="1:15">
      <c r="A1127" s="10">
        <v>945</v>
      </c>
      <c r="B1127" s="12" t="s">
        <v>1425</v>
      </c>
      <c r="C1127" s="12" t="s">
        <v>1624</v>
      </c>
      <c r="D1127" s="12"/>
      <c r="E1127" s="12" t="s">
        <v>1430</v>
      </c>
      <c r="F1127" s="30" t="s">
        <v>627</v>
      </c>
      <c r="G1127" s="13">
        <v>1</v>
      </c>
      <c r="H1127" s="13"/>
      <c r="I1127" s="32"/>
      <c r="J1127" s="57">
        <f t="shared" si="97"/>
        <v>0</v>
      </c>
      <c r="O1127" s="13">
        <v>5288.01</v>
      </c>
    </row>
    <row r="1128" ht="79.5" customHeight="1" spans="1:15">
      <c r="A1128" s="10">
        <v>946</v>
      </c>
      <c r="B1128" s="12" t="s">
        <v>1583</v>
      </c>
      <c r="C1128" s="12" t="s">
        <v>1293</v>
      </c>
      <c r="D1128" s="12"/>
      <c r="E1128" s="12" t="s">
        <v>1681</v>
      </c>
      <c r="F1128" s="30" t="s">
        <v>627</v>
      </c>
      <c r="G1128" s="13">
        <v>3</v>
      </c>
      <c r="H1128" s="13"/>
      <c r="I1128" s="32"/>
      <c r="J1128" s="57">
        <f t="shared" si="97"/>
        <v>0</v>
      </c>
      <c r="O1128" s="13">
        <v>2587.28</v>
      </c>
    </row>
    <row r="1129" ht="79.5" customHeight="1" spans="1:15">
      <c r="A1129" s="10">
        <v>947</v>
      </c>
      <c r="B1129" s="12" t="s">
        <v>1585</v>
      </c>
      <c r="C1129" s="12" t="s">
        <v>1293</v>
      </c>
      <c r="D1129" s="12"/>
      <c r="E1129" s="12" t="s">
        <v>1682</v>
      </c>
      <c r="F1129" s="30" t="s">
        <v>627</v>
      </c>
      <c r="G1129" s="13">
        <v>9</v>
      </c>
      <c r="H1129" s="13"/>
      <c r="I1129" s="32"/>
      <c r="J1129" s="57">
        <f t="shared" si="97"/>
        <v>0</v>
      </c>
      <c r="O1129" s="13">
        <v>1886.69</v>
      </c>
    </row>
    <row r="1130" ht="79.5" customHeight="1" spans="1:15">
      <c r="A1130" s="10">
        <v>948</v>
      </c>
      <c r="B1130" s="12" t="s">
        <v>440</v>
      </c>
      <c r="C1130" s="12" t="s">
        <v>361</v>
      </c>
      <c r="D1130" s="12"/>
      <c r="E1130" s="12" t="s">
        <v>1587</v>
      </c>
      <c r="F1130" s="30" t="s">
        <v>297</v>
      </c>
      <c r="G1130" s="13">
        <v>194</v>
      </c>
      <c r="H1130" s="13"/>
      <c r="I1130" s="32"/>
      <c r="J1130" s="57">
        <f t="shared" si="97"/>
        <v>0</v>
      </c>
      <c r="O1130" s="13">
        <v>609.2</v>
      </c>
    </row>
    <row r="1131" ht="54" customHeight="1" spans="1:15">
      <c r="A1131" s="10">
        <v>949</v>
      </c>
      <c r="B1131" s="12" t="s">
        <v>1638</v>
      </c>
      <c r="C1131" s="12" t="s">
        <v>352</v>
      </c>
      <c r="D1131" s="12"/>
      <c r="E1131" s="12" t="s">
        <v>1433</v>
      </c>
      <c r="F1131" s="30" t="s">
        <v>336</v>
      </c>
      <c r="G1131" s="13">
        <v>18.698</v>
      </c>
      <c r="H1131" s="13"/>
      <c r="I1131" s="32"/>
      <c r="J1131" s="57">
        <f t="shared" si="97"/>
        <v>0</v>
      </c>
      <c r="O1131" s="13">
        <v>4269.02</v>
      </c>
    </row>
    <row r="1132" ht="54" customHeight="1" spans="1:15">
      <c r="A1132" s="10">
        <v>950</v>
      </c>
      <c r="B1132" s="12" t="s">
        <v>1529</v>
      </c>
      <c r="C1132" s="12" t="s">
        <v>1435</v>
      </c>
      <c r="D1132" s="12"/>
      <c r="E1132" s="12" t="s">
        <v>1438</v>
      </c>
      <c r="F1132" s="30" t="s">
        <v>336</v>
      </c>
      <c r="G1132" s="13">
        <v>7.789</v>
      </c>
      <c r="H1132" s="13"/>
      <c r="I1132" s="32"/>
      <c r="J1132" s="57">
        <f t="shared" si="97"/>
        <v>0</v>
      </c>
      <c r="O1132" s="13">
        <v>17174.66</v>
      </c>
    </row>
    <row r="1133" ht="105" customHeight="1" spans="1:15">
      <c r="A1133" s="10">
        <v>951</v>
      </c>
      <c r="B1133" s="12" t="s">
        <v>1439</v>
      </c>
      <c r="C1133" s="12" t="s">
        <v>1440</v>
      </c>
      <c r="D1133" s="12"/>
      <c r="E1133" s="12" t="s">
        <v>1588</v>
      </c>
      <c r="F1133" s="30" t="s">
        <v>297</v>
      </c>
      <c r="G1133" s="13">
        <v>29.5</v>
      </c>
      <c r="H1133" s="13"/>
      <c r="I1133" s="32"/>
      <c r="J1133" s="57">
        <f t="shared" si="97"/>
        <v>0</v>
      </c>
      <c r="O1133" s="13">
        <v>1430.09</v>
      </c>
    </row>
    <row r="1134" ht="92.25" customHeight="1" spans="1:15">
      <c r="A1134" s="10">
        <v>952</v>
      </c>
      <c r="B1134" s="12" t="s">
        <v>1442</v>
      </c>
      <c r="C1134" s="12" t="s">
        <v>378</v>
      </c>
      <c r="D1134" s="12"/>
      <c r="E1134" s="12" t="s">
        <v>1589</v>
      </c>
      <c r="F1134" s="30" t="s">
        <v>249</v>
      </c>
      <c r="G1134" s="13">
        <v>4.4</v>
      </c>
      <c r="H1134" s="13"/>
      <c r="I1134" s="32"/>
      <c r="J1134" s="57">
        <f t="shared" si="97"/>
        <v>0</v>
      </c>
      <c r="O1134" s="13">
        <v>635.18</v>
      </c>
    </row>
    <row r="1135" ht="28.5" customHeight="1" spans="1:15">
      <c r="A1135" s="10">
        <v>953</v>
      </c>
      <c r="B1135" s="12" t="s">
        <v>308</v>
      </c>
      <c r="C1135" s="12" t="s">
        <v>291</v>
      </c>
      <c r="D1135" s="12"/>
      <c r="E1135" s="12" t="s">
        <v>1444</v>
      </c>
      <c r="F1135" s="30" t="s">
        <v>263</v>
      </c>
      <c r="G1135" s="13">
        <v>24.9</v>
      </c>
      <c r="H1135" s="13"/>
      <c r="I1135" s="32"/>
      <c r="J1135" s="57">
        <f t="shared" si="97"/>
        <v>0</v>
      </c>
      <c r="O1135" s="13">
        <v>13.06</v>
      </c>
    </row>
    <row r="1136" ht="28.5" customHeight="1" spans="1:15">
      <c r="A1136" s="10">
        <v>954</v>
      </c>
      <c r="B1136" s="12" t="s">
        <v>1445</v>
      </c>
      <c r="C1136" s="12" t="s">
        <v>1446</v>
      </c>
      <c r="D1136" s="12"/>
      <c r="E1136" s="12" t="s">
        <v>1447</v>
      </c>
      <c r="F1136" s="30" t="s">
        <v>249</v>
      </c>
      <c r="G1136" s="13">
        <v>4.6</v>
      </c>
      <c r="H1136" s="13"/>
      <c r="I1136" s="32"/>
      <c r="J1136" s="57">
        <f t="shared" si="97"/>
        <v>0</v>
      </c>
      <c r="O1136" s="13">
        <v>232</v>
      </c>
    </row>
    <row r="1137" ht="41.25" customHeight="1" spans="1:15">
      <c r="A1137" s="10">
        <v>955</v>
      </c>
      <c r="B1137" s="12" t="s">
        <v>1590</v>
      </c>
      <c r="C1137" s="12" t="s">
        <v>1285</v>
      </c>
      <c r="D1137" s="12"/>
      <c r="E1137" s="12" t="s">
        <v>1449</v>
      </c>
      <c r="F1137" s="30" t="s">
        <v>297</v>
      </c>
      <c r="G1137" s="13">
        <v>94.7</v>
      </c>
      <c r="H1137" s="13"/>
      <c r="I1137" s="32"/>
      <c r="J1137" s="57">
        <f t="shared" si="97"/>
        <v>0</v>
      </c>
      <c r="O1137" s="13">
        <v>155.19</v>
      </c>
    </row>
    <row r="1138" ht="15.75" customHeight="1" spans="1:15">
      <c r="A1138" s="10">
        <v>956</v>
      </c>
      <c r="B1138" s="12" t="s">
        <v>770</v>
      </c>
      <c r="C1138" s="12" t="s">
        <v>1451</v>
      </c>
      <c r="D1138" s="12"/>
      <c r="E1138" s="12" t="s">
        <v>1452</v>
      </c>
      <c r="F1138" s="30" t="s">
        <v>662</v>
      </c>
      <c r="G1138" s="13">
        <v>12</v>
      </c>
      <c r="H1138" s="13"/>
      <c r="I1138" s="32"/>
      <c r="J1138" s="57">
        <f t="shared" si="97"/>
        <v>0</v>
      </c>
      <c r="O1138" s="13">
        <v>118.58</v>
      </c>
    </row>
    <row r="1139" ht="54" customHeight="1" spans="1:15">
      <c r="A1139" s="10">
        <v>957</v>
      </c>
      <c r="B1139" s="12" t="s">
        <v>1642</v>
      </c>
      <c r="C1139" s="12" t="s">
        <v>352</v>
      </c>
      <c r="D1139" s="12"/>
      <c r="E1139" s="12" t="s">
        <v>1454</v>
      </c>
      <c r="F1139" s="30" t="s">
        <v>336</v>
      </c>
      <c r="G1139" s="13">
        <v>0.139</v>
      </c>
      <c r="H1139" s="13"/>
      <c r="I1139" s="32"/>
      <c r="J1139" s="57">
        <f t="shared" si="97"/>
        <v>0</v>
      </c>
      <c r="O1139" s="13">
        <v>4269.02</v>
      </c>
    </row>
    <row r="1140" ht="15.75" customHeight="1" spans="1:15">
      <c r="A1140" s="10"/>
      <c r="B1140" s="12"/>
      <c r="C1140" s="53" t="s">
        <v>1542</v>
      </c>
      <c r="D1140" s="53"/>
      <c r="E1140" s="53"/>
      <c r="F1140" s="50"/>
      <c r="G1140" s="53"/>
      <c r="H1140" s="53"/>
      <c r="I1140" s="54"/>
      <c r="J1140" s="55">
        <f>ROUND(SUM(J1141:J1143),0)</f>
        <v>0</v>
      </c>
      <c r="O1140" s="53"/>
    </row>
    <row r="1141" ht="54" customHeight="1" spans="1:15">
      <c r="A1141" s="10">
        <v>958</v>
      </c>
      <c r="B1141" s="12" t="s">
        <v>1392</v>
      </c>
      <c r="C1141" s="12" t="s">
        <v>1300</v>
      </c>
      <c r="D1141" s="12"/>
      <c r="E1141" s="12" t="s">
        <v>1544</v>
      </c>
      <c r="F1141" s="30" t="s">
        <v>249</v>
      </c>
      <c r="G1141" s="13">
        <v>42.31</v>
      </c>
      <c r="H1141" s="13"/>
      <c r="I1141" s="32"/>
      <c r="J1141" s="57">
        <f t="shared" ref="J1141:J1143" si="98">ROUND(G1141*ROUND(I1141,2),0)</f>
        <v>0</v>
      </c>
      <c r="O1141" s="13">
        <v>827.9</v>
      </c>
    </row>
    <row r="1142" ht="54" customHeight="1" spans="1:15">
      <c r="A1142" s="10">
        <v>959</v>
      </c>
      <c r="B1142" s="12" t="s">
        <v>1683</v>
      </c>
      <c r="C1142" s="12" t="s">
        <v>352</v>
      </c>
      <c r="D1142" s="12"/>
      <c r="E1142" s="12" t="s">
        <v>1545</v>
      </c>
      <c r="F1142" s="30" t="s">
        <v>336</v>
      </c>
      <c r="G1142" s="13">
        <v>0.659</v>
      </c>
      <c r="H1142" s="13"/>
      <c r="I1142" s="32"/>
      <c r="J1142" s="57">
        <f t="shared" si="98"/>
        <v>0</v>
      </c>
      <c r="O1142" s="13">
        <v>4736.37</v>
      </c>
    </row>
    <row r="1143" ht="54" customHeight="1" spans="1:15">
      <c r="A1143" s="10">
        <v>960</v>
      </c>
      <c r="B1143" s="12" t="s">
        <v>1684</v>
      </c>
      <c r="C1143" s="12" t="s">
        <v>352</v>
      </c>
      <c r="D1143" s="12"/>
      <c r="E1143" s="12" t="s">
        <v>1318</v>
      </c>
      <c r="F1143" s="30" t="s">
        <v>336</v>
      </c>
      <c r="G1143" s="13">
        <v>5.923</v>
      </c>
      <c r="H1143" s="13"/>
      <c r="I1143" s="32"/>
      <c r="J1143" s="57">
        <f t="shared" si="98"/>
        <v>0</v>
      </c>
      <c r="O1143" s="13">
        <v>4269.02</v>
      </c>
    </row>
    <row r="1144" ht="15.75" customHeight="1" spans="1:15">
      <c r="A1144" s="10"/>
      <c r="B1144" s="12"/>
      <c r="C1144" s="53" t="s">
        <v>1469</v>
      </c>
      <c r="D1144" s="53"/>
      <c r="E1144" s="53"/>
      <c r="F1144" s="50"/>
      <c r="G1144" s="53"/>
      <c r="H1144" s="53"/>
      <c r="I1144" s="54"/>
      <c r="J1144" s="55">
        <f>ROUND(SUM(J1145:J1145),0)</f>
        <v>0</v>
      </c>
      <c r="O1144" s="53"/>
    </row>
    <row r="1145" ht="207" customHeight="1" spans="1:15">
      <c r="A1145" s="10">
        <v>961</v>
      </c>
      <c r="B1145" s="12" t="s">
        <v>370</v>
      </c>
      <c r="C1145" s="12" t="s">
        <v>371</v>
      </c>
      <c r="D1145" s="12"/>
      <c r="E1145" s="12" t="s">
        <v>1290</v>
      </c>
      <c r="F1145" s="30" t="s">
        <v>263</v>
      </c>
      <c r="G1145" s="13">
        <v>8690</v>
      </c>
      <c r="H1145" s="13"/>
      <c r="I1145" s="32"/>
      <c r="J1145" s="57">
        <f>ROUND(G1145*ROUND(I1145,2),0)</f>
        <v>0</v>
      </c>
      <c r="O1145" s="13">
        <v>46.77</v>
      </c>
    </row>
    <row r="1146" ht="41.25" customHeight="1" spans="1:15">
      <c r="A1146" s="10"/>
      <c r="B1146" s="12"/>
      <c r="C1146" s="53" t="s">
        <v>1685</v>
      </c>
      <c r="D1146" s="53"/>
      <c r="E1146" s="53"/>
      <c r="F1146" s="50"/>
      <c r="G1146" s="53"/>
      <c r="H1146" s="53"/>
      <c r="I1146" s="54"/>
      <c r="J1146" s="55">
        <f>ROUND(J1147,0)</f>
        <v>0</v>
      </c>
      <c r="O1146" s="53"/>
    </row>
    <row r="1147" ht="15.75" customHeight="1" spans="1:15">
      <c r="A1147" s="10"/>
      <c r="B1147" s="12"/>
      <c r="C1147" s="53" t="s">
        <v>241</v>
      </c>
      <c r="D1147" s="53"/>
      <c r="E1147" s="53"/>
      <c r="F1147" s="50"/>
      <c r="G1147" s="53"/>
      <c r="H1147" s="53"/>
      <c r="I1147" s="54"/>
      <c r="J1147" s="55">
        <f>ROUND(J1148,0)</f>
        <v>0</v>
      </c>
      <c r="O1147" s="53"/>
    </row>
    <row r="1148" ht="15.75" customHeight="1" spans="1:15">
      <c r="A1148" s="10"/>
      <c r="B1148" s="12"/>
      <c r="C1148" s="53" t="s">
        <v>1686</v>
      </c>
      <c r="D1148" s="53"/>
      <c r="E1148" s="53"/>
      <c r="F1148" s="50"/>
      <c r="G1148" s="53"/>
      <c r="H1148" s="53"/>
      <c r="I1148" s="54"/>
      <c r="J1148" s="55">
        <f>ROUND(J1149+J1162+J1167+J1176+J1181+J1194,0)</f>
        <v>0</v>
      </c>
      <c r="O1148" s="53"/>
    </row>
    <row r="1149" ht="15.75" customHeight="1" spans="1:15">
      <c r="A1149" s="10"/>
      <c r="B1149" s="12"/>
      <c r="C1149" s="53" t="s">
        <v>1360</v>
      </c>
      <c r="D1149" s="53"/>
      <c r="E1149" s="53"/>
      <c r="F1149" s="50"/>
      <c r="G1149" s="53"/>
      <c r="H1149" s="53"/>
      <c r="I1149" s="54"/>
      <c r="J1149" s="55">
        <f>ROUND(SUM(J1150:J1161),0)</f>
        <v>0</v>
      </c>
      <c r="O1149" s="53"/>
    </row>
    <row r="1150" ht="117.75" customHeight="1" spans="1:15">
      <c r="A1150" s="10">
        <v>962</v>
      </c>
      <c r="B1150" s="12" t="s">
        <v>1361</v>
      </c>
      <c r="C1150" s="12" t="s">
        <v>378</v>
      </c>
      <c r="D1150" s="12"/>
      <c r="E1150" s="12" t="s">
        <v>1687</v>
      </c>
      <c r="F1150" s="30" t="s">
        <v>249</v>
      </c>
      <c r="G1150" s="13">
        <v>5.1</v>
      </c>
      <c r="H1150" s="13"/>
      <c r="I1150" s="32"/>
      <c r="J1150" s="57">
        <f t="shared" ref="J1150:J1161" si="99">ROUND(G1150*ROUND(I1150,2),0)</f>
        <v>0</v>
      </c>
      <c r="O1150" s="13">
        <v>599.95</v>
      </c>
    </row>
    <row r="1151" ht="92.25" customHeight="1" spans="1:15">
      <c r="A1151" s="10">
        <v>963</v>
      </c>
      <c r="B1151" s="12" t="s">
        <v>1363</v>
      </c>
      <c r="C1151" s="12" t="s">
        <v>1364</v>
      </c>
      <c r="D1151" s="12"/>
      <c r="E1151" s="12" t="s">
        <v>1557</v>
      </c>
      <c r="F1151" s="30" t="s">
        <v>249</v>
      </c>
      <c r="G1151" s="13">
        <v>118.9</v>
      </c>
      <c r="H1151" s="13"/>
      <c r="I1151" s="32"/>
      <c r="J1151" s="57">
        <f t="shared" si="99"/>
        <v>0</v>
      </c>
      <c r="O1151" s="13">
        <v>684.36</v>
      </c>
    </row>
    <row r="1152" ht="28.5" customHeight="1" spans="1:15">
      <c r="A1152" s="10">
        <v>964</v>
      </c>
      <c r="B1152" s="12" t="s">
        <v>446</v>
      </c>
      <c r="C1152" s="12" t="s">
        <v>352</v>
      </c>
      <c r="D1152" s="12"/>
      <c r="E1152" s="12" t="s">
        <v>1369</v>
      </c>
      <c r="F1152" s="30" t="s">
        <v>336</v>
      </c>
      <c r="G1152" s="13">
        <v>20.383</v>
      </c>
      <c r="H1152" s="13"/>
      <c r="I1152" s="32"/>
      <c r="J1152" s="57">
        <f t="shared" si="99"/>
        <v>0</v>
      </c>
      <c r="O1152" s="13">
        <v>4269.02</v>
      </c>
    </row>
    <row r="1153" ht="28.5" customHeight="1" spans="1:15">
      <c r="A1153" s="10">
        <v>965</v>
      </c>
      <c r="B1153" s="12" t="s">
        <v>1370</v>
      </c>
      <c r="C1153" s="12" t="s">
        <v>1371</v>
      </c>
      <c r="D1153" s="12"/>
      <c r="E1153" s="12" t="s">
        <v>1372</v>
      </c>
      <c r="F1153" s="30" t="s">
        <v>336</v>
      </c>
      <c r="G1153" s="13">
        <v>1.006</v>
      </c>
      <c r="H1153" s="13"/>
      <c r="I1153" s="32"/>
      <c r="J1153" s="57">
        <f t="shared" si="99"/>
        <v>0</v>
      </c>
      <c r="O1153" s="13">
        <v>4919.63</v>
      </c>
    </row>
    <row r="1154" ht="296.25" customHeight="1" spans="1:15">
      <c r="A1154" s="10">
        <v>966</v>
      </c>
      <c r="B1154" s="12" t="s">
        <v>1688</v>
      </c>
      <c r="C1154" s="12" t="s">
        <v>1374</v>
      </c>
      <c r="D1154" s="12"/>
      <c r="E1154" s="12" t="s">
        <v>1377</v>
      </c>
      <c r="F1154" s="30" t="s">
        <v>297</v>
      </c>
      <c r="G1154" s="13">
        <v>160</v>
      </c>
      <c r="H1154" s="13"/>
      <c r="I1154" s="32"/>
      <c r="J1154" s="57">
        <f t="shared" si="99"/>
        <v>0</v>
      </c>
      <c r="O1154" s="13">
        <v>2162.93</v>
      </c>
    </row>
    <row r="1155" ht="28.5" customHeight="1" spans="1:15">
      <c r="A1155" s="10">
        <v>967</v>
      </c>
      <c r="B1155" s="12" t="s">
        <v>1380</v>
      </c>
      <c r="C1155" s="12" t="s">
        <v>1381</v>
      </c>
      <c r="D1155" s="12"/>
      <c r="E1155" s="12" t="s">
        <v>1382</v>
      </c>
      <c r="F1155" s="30" t="s">
        <v>336</v>
      </c>
      <c r="G1155" s="13">
        <v>3.041</v>
      </c>
      <c r="H1155" s="13"/>
      <c r="I1155" s="32"/>
      <c r="J1155" s="57">
        <f t="shared" si="99"/>
        <v>0</v>
      </c>
      <c r="O1155" s="13">
        <v>4655.21</v>
      </c>
    </row>
    <row r="1156" ht="28.5" customHeight="1" spans="1:15">
      <c r="A1156" s="10">
        <v>968</v>
      </c>
      <c r="B1156" s="12" t="s">
        <v>1383</v>
      </c>
      <c r="C1156" s="12" t="s">
        <v>1381</v>
      </c>
      <c r="D1156" s="12"/>
      <c r="E1156" s="12" t="s">
        <v>1372</v>
      </c>
      <c r="F1156" s="30" t="s">
        <v>336</v>
      </c>
      <c r="G1156" s="13">
        <v>15.217</v>
      </c>
      <c r="H1156" s="13"/>
      <c r="I1156" s="32"/>
      <c r="J1156" s="57">
        <f t="shared" si="99"/>
        <v>0</v>
      </c>
      <c r="O1156" s="13">
        <v>4533.99</v>
      </c>
    </row>
    <row r="1157" ht="41.25" customHeight="1" spans="1:15">
      <c r="A1157" s="10">
        <v>969</v>
      </c>
      <c r="B1157" s="12" t="s">
        <v>1384</v>
      </c>
      <c r="C1157" s="12" t="s">
        <v>1385</v>
      </c>
      <c r="D1157" s="12"/>
      <c r="E1157" s="12" t="s">
        <v>1386</v>
      </c>
      <c r="F1157" s="30" t="s">
        <v>336</v>
      </c>
      <c r="G1157" s="13">
        <v>1.266</v>
      </c>
      <c r="H1157" s="13"/>
      <c r="I1157" s="32"/>
      <c r="J1157" s="57">
        <f t="shared" si="99"/>
        <v>0</v>
      </c>
      <c r="O1157" s="13">
        <v>6042.71</v>
      </c>
    </row>
    <row r="1158" ht="92.25" customHeight="1" spans="1:15">
      <c r="A1158" s="10">
        <v>970</v>
      </c>
      <c r="B1158" s="12" t="s">
        <v>1387</v>
      </c>
      <c r="C1158" s="12" t="s">
        <v>1388</v>
      </c>
      <c r="D1158" s="12"/>
      <c r="E1158" s="12" t="s">
        <v>1389</v>
      </c>
      <c r="F1158" s="30" t="s">
        <v>249</v>
      </c>
      <c r="G1158" s="13">
        <v>375.41</v>
      </c>
      <c r="H1158" s="13"/>
      <c r="I1158" s="32"/>
      <c r="J1158" s="57">
        <f t="shared" si="99"/>
        <v>0</v>
      </c>
      <c r="O1158" s="13">
        <v>5.72</v>
      </c>
    </row>
    <row r="1159" ht="41.25" customHeight="1" spans="1:15">
      <c r="A1159" s="10">
        <v>971</v>
      </c>
      <c r="B1159" s="12" t="s">
        <v>429</v>
      </c>
      <c r="C1159" s="12" t="s">
        <v>414</v>
      </c>
      <c r="D1159" s="12"/>
      <c r="E1159" s="12" t="s">
        <v>1390</v>
      </c>
      <c r="F1159" s="30" t="s">
        <v>249</v>
      </c>
      <c r="G1159" s="13">
        <v>256.46</v>
      </c>
      <c r="H1159" s="13"/>
      <c r="I1159" s="32"/>
      <c r="J1159" s="57">
        <f t="shared" si="99"/>
        <v>0</v>
      </c>
      <c r="O1159" s="13">
        <v>15.16</v>
      </c>
    </row>
    <row r="1160" ht="92.25" customHeight="1" spans="1:15">
      <c r="A1160" s="10">
        <v>972</v>
      </c>
      <c r="B1160" s="12" t="s">
        <v>1197</v>
      </c>
      <c r="C1160" s="12" t="s">
        <v>254</v>
      </c>
      <c r="D1160" s="12"/>
      <c r="E1160" s="12" t="s">
        <v>255</v>
      </c>
      <c r="F1160" s="30" t="s">
        <v>249</v>
      </c>
      <c r="G1160" s="13">
        <v>80.48</v>
      </c>
      <c r="H1160" s="13"/>
      <c r="I1160" s="32"/>
      <c r="J1160" s="57">
        <f t="shared" si="99"/>
        <v>0</v>
      </c>
      <c r="O1160" s="13">
        <v>24.51</v>
      </c>
    </row>
    <row r="1161" ht="156" customHeight="1" spans="1:15">
      <c r="A1161" s="10">
        <v>973</v>
      </c>
      <c r="B1161" s="12" t="s">
        <v>454</v>
      </c>
      <c r="C1161" s="12" t="s">
        <v>381</v>
      </c>
      <c r="D1161" s="12"/>
      <c r="E1161" s="12" t="s">
        <v>455</v>
      </c>
      <c r="F1161" s="30" t="s">
        <v>336</v>
      </c>
      <c r="G1161" s="13">
        <v>88.56</v>
      </c>
      <c r="H1161" s="13"/>
      <c r="I1161" s="32"/>
      <c r="J1161" s="57">
        <f t="shared" si="99"/>
        <v>0</v>
      </c>
      <c r="O1161" s="13">
        <v>1147.93</v>
      </c>
    </row>
    <row r="1162" ht="15.75" customHeight="1" spans="1:15">
      <c r="A1162" s="10"/>
      <c r="B1162" s="12"/>
      <c r="C1162" s="53" t="s">
        <v>1391</v>
      </c>
      <c r="D1162" s="53"/>
      <c r="E1162" s="53"/>
      <c r="F1162" s="50"/>
      <c r="G1162" s="53"/>
      <c r="H1162" s="53"/>
      <c r="I1162" s="54"/>
      <c r="J1162" s="55">
        <f>ROUND(SUM(J1163:J1166),0)</f>
        <v>0</v>
      </c>
      <c r="O1162" s="53"/>
    </row>
    <row r="1163" ht="105" customHeight="1" spans="1:15">
      <c r="A1163" s="10">
        <v>974</v>
      </c>
      <c r="B1163" s="12" t="s">
        <v>1689</v>
      </c>
      <c r="C1163" s="12" t="s">
        <v>1300</v>
      </c>
      <c r="D1163" s="12"/>
      <c r="E1163" s="12" t="s">
        <v>1690</v>
      </c>
      <c r="F1163" s="30" t="s">
        <v>249</v>
      </c>
      <c r="G1163" s="13">
        <v>107.9</v>
      </c>
      <c r="H1163" s="13"/>
      <c r="I1163" s="32"/>
      <c r="J1163" s="57">
        <f t="shared" ref="J1163:J1166" si="100">ROUND(G1163*ROUND(I1163,2),0)</f>
        <v>0</v>
      </c>
      <c r="O1163" s="13">
        <v>1053.25</v>
      </c>
    </row>
    <row r="1164" ht="105" customHeight="1" spans="1:15">
      <c r="A1164" s="10">
        <v>975</v>
      </c>
      <c r="B1164" s="12" t="s">
        <v>1398</v>
      </c>
      <c r="C1164" s="12" t="s">
        <v>1399</v>
      </c>
      <c r="D1164" s="12"/>
      <c r="E1164" s="12" t="s">
        <v>1650</v>
      </c>
      <c r="F1164" s="30" t="s">
        <v>249</v>
      </c>
      <c r="G1164" s="13">
        <v>106</v>
      </c>
      <c r="H1164" s="13"/>
      <c r="I1164" s="32"/>
      <c r="J1164" s="57">
        <f t="shared" si="100"/>
        <v>0</v>
      </c>
      <c r="O1164" s="13">
        <v>876.05</v>
      </c>
    </row>
    <row r="1165" ht="105" customHeight="1" spans="1:15">
      <c r="A1165" s="10">
        <v>976</v>
      </c>
      <c r="B1165" s="12" t="s">
        <v>1401</v>
      </c>
      <c r="C1165" s="12" t="s">
        <v>1399</v>
      </c>
      <c r="D1165" s="12"/>
      <c r="E1165" s="12" t="s">
        <v>1565</v>
      </c>
      <c r="F1165" s="30" t="s">
        <v>249</v>
      </c>
      <c r="G1165" s="13">
        <v>1.5</v>
      </c>
      <c r="H1165" s="13"/>
      <c r="I1165" s="32"/>
      <c r="J1165" s="57">
        <f t="shared" si="100"/>
        <v>0</v>
      </c>
      <c r="O1165" s="13">
        <v>1541.3</v>
      </c>
    </row>
    <row r="1166" ht="54" customHeight="1" spans="1:15">
      <c r="A1166" s="10">
        <v>977</v>
      </c>
      <c r="B1166" s="12" t="s">
        <v>1403</v>
      </c>
      <c r="C1166" s="12" t="s">
        <v>352</v>
      </c>
      <c r="D1166" s="12"/>
      <c r="E1166" s="12" t="s">
        <v>1318</v>
      </c>
      <c r="F1166" s="30" t="s">
        <v>336</v>
      </c>
      <c r="G1166" s="13">
        <v>57.211</v>
      </c>
      <c r="H1166" s="13"/>
      <c r="I1166" s="32"/>
      <c r="J1166" s="57">
        <f t="shared" si="100"/>
        <v>0</v>
      </c>
      <c r="O1166" s="13">
        <v>4269.02</v>
      </c>
    </row>
    <row r="1167" ht="15.75" customHeight="1" spans="1:15">
      <c r="A1167" s="10"/>
      <c r="B1167" s="12"/>
      <c r="C1167" s="53" t="s">
        <v>1405</v>
      </c>
      <c r="D1167" s="53"/>
      <c r="E1167" s="53"/>
      <c r="F1167" s="50"/>
      <c r="G1167" s="53"/>
      <c r="H1167" s="53"/>
      <c r="I1167" s="54"/>
      <c r="J1167" s="55">
        <f>ROUND(SUM(J1168:J1175),0)</f>
        <v>0</v>
      </c>
      <c r="O1167" s="53"/>
    </row>
    <row r="1168" ht="232.5" customHeight="1" spans="1:15">
      <c r="A1168" s="10">
        <v>978</v>
      </c>
      <c r="B1168" s="12" t="s">
        <v>1569</v>
      </c>
      <c r="C1168" s="12" t="s">
        <v>1570</v>
      </c>
      <c r="D1168" s="12"/>
      <c r="E1168" s="12" t="s">
        <v>1605</v>
      </c>
      <c r="F1168" s="30" t="s">
        <v>249</v>
      </c>
      <c r="G1168" s="13">
        <v>237.4</v>
      </c>
      <c r="H1168" s="13"/>
      <c r="I1168" s="32"/>
      <c r="J1168" s="57">
        <f t="shared" ref="J1168:J1175" si="101">ROUND(G1168*ROUND(I1168,2),0)</f>
        <v>0</v>
      </c>
      <c r="O1168" s="13">
        <v>2018.59</v>
      </c>
    </row>
    <row r="1169" ht="79.5" customHeight="1" spans="1:15">
      <c r="A1169" s="10">
        <v>979</v>
      </c>
      <c r="B1169" s="12" t="s">
        <v>1404</v>
      </c>
      <c r="C1169" s="12" t="s">
        <v>352</v>
      </c>
      <c r="D1169" s="12"/>
      <c r="E1169" s="12" t="s">
        <v>1572</v>
      </c>
      <c r="F1169" s="30" t="s">
        <v>336</v>
      </c>
      <c r="G1169" s="13">
        <v>53.146</v>
      </c>
      <c r="H1169" s="13"/>
      <c r="I1169" s="32"/>
      <c r="J1169" s="57">
        <f t="shared" si="101"/>
        <v>0</v>
      </c>
      <c r="O1169" s="13">
        <v>4269.02</v>
      </c>
    </row>
    <row r="1170" ht="105" customHeight="1" spans="1:15">
      <c r="A1170" s="10">
        <v>980</v>
      </c>
      <c r="B1170" s="12" t="s">
        <v>1573</v>
      </c>
      <c r="C1170" s="12" t="s">
        <v>1570</v>
      </c>
      <c r="D1170" s="12"/>
      <c r="E1170" s="12" t="s">
        <v>1574</v>
      </c>
      <c r="F1170" s="30" t="s">
        <v>249</v>
      </c>
      <c r="G1170" s="13">
        <v>22.6</v>
      </c>
      <c r="H1170" s="13"/>
      <c r="I1170" s="32"/>
      <c r="J1170" s="57">
        <f t="shared" si="101"/>
        <v>0</v>
      </c>
      <c r="O1170" s="13">
        <v>966.13</v>
      </c>
    </row>
    <row r="1171" ht="66.75" customHeight="1" spans="1:15">
      <c r="A1171" s="10">
        <v>981</v>
      </c>
      <c r="B1171" s="12" t="s">
        <v>1414</v>
      </c>
      <c r="C1171" s="12" t="s">
        <v>352</v>
      </c>
      <c r="D1171" s="12"/>
      <c r="E1171" s="12" t="s">
        <v>1575</v>
      </c>
      <c r="F1171" s="30" t="s">
        <v>336</v>
      </c>
      <c r="G1171" s="13">
        <v>4.374</v>
      </c>
      <c r="H1171" s="13"/>
      <c r="I1171" s="32"/>
      <c r="J1171" s="57">
        <f t="shared" si="101"/>
        <v>0</v>
      </c>
      <c r="O1171" s="13">
        <v>4269.02</v>
      </c>
    </row>
    <row r="1172" ht="79.5" customHeight="1" spans="1:15">
      <c r="A1172" s="10">
        <v>982</v>
      </c>
      <c r="B1172" s="12" t="s">
        <v>1432</v>
      </c>
      <c r="C1172" s="12" t="s">
        <v>352</v>
      </c>
      <c r="D1172" s="12"/>
      <c r="E1172" s="12" t="s">
        <v>1576</v>
      </c>
      <c r="F1172" s="30" t="s">
        <v>336</v>
      </c>
      <c r="G1172" s="13">
        <v>1.493</v>
      </c>
      <c r="H1172" s="13"/>
      <c r="I1172" s="32"/>
      <c r="J1172" s="57">
        <f t="shared" si="101"/>
        <v>0</v>
      </c>
      <c r="O1172" s="13">
        <v>4269.02</v>
      </c>
    </row>
    <row r="1173" ht="117.75" customHeight="1" spans="1:15">
      <c r="A1173" s="10">
        <v>983</v>
      </c>
      <c r="B1173" s="12" t="s">
        <v>1579</v>
      </c>
      <c r="C1173" s="12" t="s">
        <v>1316</v>
      </c>
      <c r="D1173" s="12"/>
      <c r="E1173" s="12" t="s">
        <v>1580</v>
      </c>
      <c r="F1173" s="30" t="s">
        <v>263</v>
      </c>
      <c r="G1173" s="13">
        <v>555</v>
      </c>
      <c r="H1173" s="13"/>
      <c r="I1173" s="32"/>
      <c r="J1173" s="57">
        <f t="shared" si="101"/>
        <v>0</v>
      </c>
      <c r="O1173" s="13">
        <v>70.26</v>
      </c>
    </row>
    <row r="1174" ht="79.5" customHeight="1" spans="1:15">
      <c r="A1174" s="10">
        <v>984</v>
      </c>
      <c r="B1174" s="12" t="s">
        <v>1453</v>
      </c>
      <c r="C1174" s="12" t="s">
        <v>352</v>
      </c>
      <c r="D1174" s="12"/>
      <c r="E1174" s="12" t="s">
        <v>1581</v>
      </c>
      <c r="F1174" s="30" t="s">
        <v>336</v>
      </c>
      <c r="G1174" s="13">
        <v>6.85</v>
      </c>
      <c r="H1174" s="13"/>
      <c r="I1174" s="32"/>
      <c r="J1174" s="57">
        <f t="shared" si="101"/>
        <v>0</v>
      </c>
      <c r="O1174" s="13">
        <v>4269.02</v>
      </c>
    </row>
    <row r="1175" ht="207" customHeight="1" spans="1:15">
      <c r="A1175" s="10">
        <v>985</v>
      </c>
      <c r="B1175" s="12" t="s">
        <v>1492</v>
      </c>
      <c r="C1175" s="12" t="s">
        <v>1493</v>
      </c>
      <c r="D1175" s="12"/>
      <c r="E1175" s="12" t="s">
        <v>1691</v>
      </c>
      <c r="F1175" s="30" t="s">
        <v>336</v>
      </c>
      <c r="G1175" s="13">
        <v>8.443</v>
      </c>
      <c r="H1175" s="13"/>
      <c r="I1175" s="32"/>
      <c r="J1175" s="57">
        <f t="shared" si="101"/>
        <v>0</v>
      </c>
      <c r="O1175" s="13">
        <v>12051.34</v>
      </c>
    </row>
    <row r="1176" ht="15.75" customHeight="1" spans="1:15">
      <c r="A1176" s="10"/>
      <c r="B1176" s="12"/>
      <c r="C1176" s="53" t="s">
        <v>1499</v>
      </c>
      <c r="D1176" s="53"/>
      <c r="E1176" s="53"/>
      <c r="F1176" s="50"/>
      <c r="G1176" s="53"/>
      <c r="H1176" s="53"/>
      <c r="I1176" s="54"/>
      <c r="J1176" s="55">
        <f>ROUND(SUM(J1177:J1180),0)</f>
        <v>0</v>
      </c>
      <c r="O1176" s="53"/>
    </row>
    <row r="1177" ht="28.5" customHeight="1" spans="1:15">
      <c r="A1177" s="10">
        <v>986</v>
      </c>
      <c r="B1177" s="12" t="s">
        <v>1417</v>
      </c>
      <c r="C1177" s="12" t="s">
        <v>1418</v>
      </c>
      <c r="D1177" s="12"/>
      <c r="E1177" s="12" t="s">
        <v>1582</v>
      </c>
      <c r="F1177" s="30" t="s">
        <v>263</v>
      </c>
      <c r="G1177" s="13">
        <v>989</v>
      </c>
      <c r="H1177" s="13"/>
      <c r="I1177" s="32"/>
      <c r="J1177" s="57">
        <f t="shared" ref="J1177:J1180" si="102">ROUND(G1177*ROUND(I1177,2),0)</f>
        <v>0</v>
      </c>
      <c r="O1177" s="13">
        <v>5.17</v>
      </c>
    </row>
    <row r="1178" ht="28.5" customHeight="1" spans="1:15">
      <c r="A1178" s="10">
        <v>987</v>
      </c>
      <c r="B1178" s="12" t="s">
        <v>1505</v>
      </c>
      <c r="C1178" s="12" t="s">
        <v>355</v>
      </c>
      <c r="D1178" s="12"/>
      <c r="E1178" s="12" t="s">
        <v>1506</v>
      </c>
      <c r="F1178" s="30" t="s">
        <v>249</v>
      </c>
      <c r="G1178" s="13">
        <v>1</v>
      </c>
      <c r="H1178" s="13"/>
      <c r="I1178" s="32"/>
      <c r="J1178" s="57">
        <f t="shared" si="102"/>
        <v>0</v>
      </c>
      <c r="O1178" s="13">
        <v>459.38</v>
      </c>
    </row>
    <row r="1179" ht="41.25" customHeight="1" spans="1:15">
      <c r="A1179" s="10">
        <v>988</v>
      </c>
      <c r="B1179" s="12" t="s">
        <v>1269</v>
      </c>
      <c r="C1179" s="12" t="s">
        <v>1507</v>
      </c>
      <c r="D1179" s="12"/>
      <c r="E1179" s="12" t="s">
        <v>1508</v>
      </c>
      <c r="F1179" s="30" t="s">
        <v>263</v>
      </c>
      <c r="G1179" s="13">
        <v>45.2</v>
      </c>
      <c r="H1179" s="13"/>
      <c r="I1179" s="32"/>
      <c r="J1179" s="57">
        <f t="shared" si="102"/>
        <v>0</v>
      </c>
      <c r="O1179" s="13">
        <v>16.51</v>
      </c>
    </row>
    <row r="1180" ht="28.5" customHeight="1" spans="1:15">
      <c r="A1180" s="10">
        <v>989</v>
      </c>
      <c r="B1180" s="12" t="s">
        <v>316</v>
      </c>
      <c r="C1180" s="12" t="s">
        <v>291</v>
      </c>
      <c r="D1180" s="12"/>
      <c r="E1180" s="12" t="s">
        <v>1509</v>
      </c>
      <c r="F1180" s="30" t="s">
        <v>263</v>
      </c>
      <c r="G1180" s="13">
        <v>45.2</v>
      </c>
      <c r="H1180" s="13"/>
      <c r="I1180" s="32"/>
      <c r="J1180" s="57">
        <f t="shared" si="102"/>
        <v>0</v>
      </c>
      <c r="O1180" s="13">
        <v>8.61</v>
      </c>
    </row>
    <row r="1181" ht="15.75" customHeight="1" spans="1:15">
      <c r="A1181" s="10"/>
      <c r="B1181" s="12"/>
      <c r="C1181" s="53" t="s">
        <v>1419</v>
      </c>
      <c r="D1181" s="53"/>
      <c r="E1181" s="53"/>
      <c r="F1181" s="50"/>
      <c r="G1181" s="53"/>
      <c r="H1181" s="53"/>
      <c r="I1181" s="54"/>
      <c r="J1181" s="55">
        <f>ROUND(SUM(J1182:J1193),0)</f>
        <v>0</v>
      </c>
      <c r="O1181" s="53"/>
    </row>
    <row r="1182" ht="92.25" customHeight="1" spans="1:15">
      <c r="A1182" s="10">
        <v>990</v>
      </c>
      <c r="B1182" s="12" t="s">
        <v>1621</v>
      </c>
      <c r="C1182" s="12" t="s">
        <v>1293</v>
      </c>
      <c r="D1182" s="12"/>
      <c r="E1182" s="12" t="s">
        <v>1692</v>
      </c>
      <c r="F1182" s="30" t="s">
        <v>627</v>
      </c>
      <c r="G1182" s="13">
        <v>24</v>
      </c>
      <c r="H1182" s="13"/>
      <c r="I1182" s="32"/>
      <c r="J1182" s="57">
        <f t="shared" ref="J1182:J1193" si="103">ROUND(G1182*ROUND(I1182,2),0)</f>
        <v>0</v>
      </c>
      <c r="O1182" s="13">
        <v>1372.14</v>
      </c>
    </row>
    <row r="1183" ht="79.5" customHeight="1" spans="1:15">
      <c r="A1183" s="10">
        <v>991</v>
      </c>
      <c r="B1183" s="12" t="s">
        <v>440</v>
      </c>
      <c r="C1183" s="12" t="s">
        <v>361</v>
      </c>
      <c r="D1183" s="12"/>
      <c r="E1183" s="12" t="s">
        <v>1587</v>
      </c>
      <c r="F1183" s="30" t="s">
        <v>297</v>
      </c>
      <c r="G1183" s="13">
        <v>152</v>
      </c>
      <c r="H1183" s="13"/>
      <c r="I1183" s="32"/>
      <c r="J1183" s="57">
        <f t="shared" si="103"/>
        <v>0</v>
      </c>
      <c r="O1183" s="13">
        <v>582.02</v>
      </c>
    </row>
    <row r="1184" ht="54" customHeight="1" spans="1:15">
      <c r="A1184" s="10">
        <v>992</v>
      </c>
      <c r="B1184" s="12" t="s">
        <v>1457</v>
      </c>
      <c r="C1184" s="12" t="s">
        <v>352</v>
      </c>
      <c r="D1184" s="12"/>
      <c r="E1184" s="12" t="s">
        <v>1433</v>
      </c>
      <c r="F1184" s="30" t="s">
        <v>336</v>
      </c>
      <c r="G1184" s="13">
        <v>15.405</v>
      </c>
      <c r="H1184" s="13"/>
      <c r="I1184" s="32"/>
      <c r="J1184" s="57">
        <f t="shared" si="103"/>
        <v>0</v>
      </c>
      <c r="O1184" s="13">
        <v>4269.02</v>
      </c>
    </row>
    <row r="1185" ht="54" customHeight="1" spans="1:15">
      <c r="A1185" s="10">
        <v>993</v>
      </c>
      <c r="B1185" s="12" t="s">
        <v>1693</v>
      </c>
      <c r="C1185" s="12" t="s">
        <v>1435</v>
      </c>
      <c r="D1185" s="12"/>
      <c r="E1185" s="12" t="s">
        <v>1694</v>
      </c>
      <c r="F1185" s="30" t="s">
        <v>336</v>
      </c>
      <c r="G1185" s="13">
        <v>0.126</v>
      </c>
      <c r="H1185" s="13"/>
      <c r="I1185" s="32"/>
      <c r="J1185" s="57">
        <f t="shared" si="103"/>
        <v>0</v>
      </c>
      <c r="O1185" s="13">
        <v>17174.66</v>
      </c>
    </row>
    <row r="1186" ht="54" customHeight="1" spans="1:15">
      <c r="A1186" s="10">
        <v>994</v>
      </c>
      <c r="B1186" s="12" t="s">
        <v>1695</v>
      </c>
      <c r="C1186" s="12" t="s">
        <v>1435</v>
      </c>
      <c r="D1186" s="12"/>
      <c r="E1186" s="12" t="s">
        <v>1436</v>
      </c>
      <c r="F1186" s="30" t="s">
        <v>336</v>
      </c>
      <c r="G1186" s="13">
        <v>5.933</v>
      </c>
      <c r="H1186" s="13"/>
      <c r="I1186" s="32"/>
      <c r="J1186" s="57">
        <f t="shared" si="103"/>
        <v>0</v>
      </c>
      <c r="O1186" s="13">
        <v>7958.93</v>
      </c>
    </row>
    <row r="1187" ht="105" customHeight="1" spans="1:15">
      <c r="A1187" s="10">
        <v>995</v>
      </c>
      <c r="B1187" s="12" t="s">
        <v>1439</v>
      </c>
      <c r="C1187" s="12" t="s">
        <v>1440</v>
      </c>
      <c r="D1187" s="12"/>
      <c r="E1187" s="12" t="s">
        <v>1588</v>
      </c>
      <c r="F1187" s="30" t="s">
        <v>297</v>
      </c>
      <c r="G1187" s="13">
        <v>16</v>
      </c>
      <c r="H1187" s="13"/>
      <c r="I1187" s="32"/>
      <c r="J1187" s="57">
        <f t="shared" si="103"/>
        <v>0</v>
      </c>
      <c r="O1187" s="13">
        <v>1444.72</v>
      </c>
    </row>
    <row r="1188" ht="92.25" customHeight="1" spans="1:15">
      <c r="A1188" s="10">
        <v>996</v>
      </c>
      <c r="B1188" s="12" t="s">
        <v>1442</v>
      </c>
      <c r="C1188" s="12" t="s">
        <v>378</v>
      </c>
      <c r="D1188" s="12"/>
      <c r="E1188" s="12" t="s">
        <v>1589</v>
      </c>
      <c r="F1188" s="30" t="s">
        <v>249</v>
      </c>
      <c r="G1188" s="13">
        <v>2.1</v>
      </c>
      <c r="H1188" s="13"/>
      <c r="I1188" s="32"/>
      <c r="J1188" s="57">
        <f t="shared" si="103"/>
        <v>0</v>
      </c>
      <c r="O1188" s="13">
        <v>634.68</v>
      </c>
    </row>
    <row r="1189" ht="28.5" customHeight="1" spans="1:15">
      <c r="A1189" s="10">
        <v>997</v>
      </c>
      <c r="B1189" s="12" t="s">
        <v>373</v>
      </c>
      <c r="C1189" s="12" t="s">
        <v>291</v>
      </c>
      <c r="D1189" s="12"/>
      <c r="E1189" s="12" t="s">
        <v>1444</v>
      </c>
      <c r="F1189" s="30" t="s">
        <v>263</v>
      </c>
      <c r="G1189" s="13">
        <v>11.9</v>
      </c>
      <c r="H1189" s="13"/>
      <c r="I1189" s="32"/>
      <c r="J1189" s="57">
        <f t="shared" si="103"/>
        <v>0</v>
      </c>
      <c r="O1189" s="13">
        <v>13.06</v>
      </c>
    </row>
    <row r="1190" ht="28.5" customHeight="1" spans="1:15">
      <c r="A1190" s="10">
        <v>998</v>
      </c>
      <c r="B1190" s="12" t="s">
        <v>1445</v>
      </c>
      <c r="C1190" s="12" t="s">
        <v>1446</v>
      </c>
      <c r="D1190" s="12"/>
      <c r="E1190" s="12" t="s">
        <v>1447</v>
      </c>
      <c r="F1190" s="30" t="s">
        <v>249</v>
      </c>
      <c r="G1190" s="13">
        <v>2.2</v>
      </c>
      <c r="H1190" s="13"/>
      <c r="I1190" s="32"/>
      <c r="J1190" s="57">
        <f t="shared" si="103"/>
        <v>0</v>
      </c>
      <c r="O1190" s="13">
        <v>232</v>
      </c>
    </row>
    <row r="1191" ht="41.25" customHeight="1" spans="1:15">
      <c r="A1191" s="10">
        <v>999</v>
      </c>
      <c r="B1191" s="12" t="s">
        <v>1590</v>
      </c>
      <c r="C1191" s="12" t="s">
        <v>1285</v>
      </c>
      <c r="D1191" s="12"/>
      <c r="E1191" s="12" t="s">
        <v>1449</v>
      </c>
      <c r="F1191" s="30" t="s">
        <v>297</v>
      </c>
      <c r="G1191" s="13">
        <v>139.9</v>
      </c>
      <c r="H1191" s="13"/>
      <c r="I1191" s="32"/>
      <c r="J1191" s="57">
        <f t="shared" si="103"/>
        <v>0</v>
      </c>
      <c r="O1191" s="13">
        <v>155.19</v>
      </c>
    </row>
    <row r="1192" ht="15.75" customHeight="1" spans="1:15">
      <c r="A1192" s="10">
        <v>1000</v>
      </c>
      <c r="B1192" s="12" t="s">
        <v>770</v>
      </c>
      <c r="C1192" s="12" t="s">
        <v>1451</v>
      </c>
      <c r="D1192" s="12"/>
      <c r="E1192" s="12" t="s">
        <v>1452</v>
      </c>
      <c r="F1192" s="30" t="s">
        <v>662</v>
      </c>
      <c r="G1192" s="13">
        <v>18</v>
      </c>
      <c r="H1192" s="13"/>
      <c r="I1192" s="32"/>
      <c r="J1192" s="57">
        <f t="shared" si="103"/>
        <v>0</v>
      </c>
      <c r="O1192" s="13">
        <v>118.09</v>
      </c>
    </row>
    <row r="1193" ht="54" customHeight="1" spans="1:15">
      <c r="A1193" s="10">
        <v>1001</v>
      </c>
      <c r="B1193" s="12" t="s">
        <v>1467</v>
      </c>
      <c r="C1193" s="12" t="s">
        <v>352</v>
      </c>
      <c r="D1193" s="12"/>
      <c r="E1193" s="12" t="s">
        <v>1454</v>
      </c>
      <c r="F1193" s="30" t="s">
        <v>336</v>
      </c>
      <c r="G1193" s="13">
        <v>0.096</v>
      </c>
      <c r="H1193" s="13"/>
      <c r="I1193" s="32"/>
      <c r="J1193" s="57">
        <f t="shared" si="103"/>
        <v>0</v>
      </c>
      <c r="O1193" s="13">
        <v>4269.02</v>
      </c>
    </row>
    <row r="1194" ht="15.75" customHeight="1" spans="1:15">
      <c r="A1194" s="10"/>
      <c r="B1194" s="12"/>
      <c r="C1194" s="53" t="s">
        <v>1469</v>
      </c>
      <c r="D1194" s="53"/>
      <c r="E1194" s="53"/>
      <c r="F1194" s="50"/>
      <c r="G1194" s="53"/>
      <c r="H1194" s="53"/>
      <c r="I1194" s="54"/>
      <c r="J1194" s="55">
        <f>ROUND(SUM(J1195:J1195),0)</f>
        <v>0</v>
      </c>
      <c r="O1194" s="53"/>
    </row>
    <row r="1195" ht="207" customHeight="1" spans="1:15">
      <c r="A1195" s="10">
        <v>1002</v>
      </c>
      <c r="B1195" s="12" t="s">
        <v>370</v>
      </c>
      <c r="C1195" s="12" t="s">
        <v>371</v>
      </c>
      <c r="D1195" s="12"/>
      <c r="E1195" s="12" t="s">
        <v>1290</v>
      </c>
      <c r="F1195" s="30" t="s">
        <v>263</v>
      </c>
      <c r="G1195" s="13">
        <v>1804</v>
      </c>
      <c r="H1195" s="13"/>
      <c r="I1195" s="32"/>
      <c r="J1195" s="57">
        <f>ROUND(G1195*ROUND(I1195,2),0)</f>
        <v>0</v>
      </c>
      <c r="O1195" s="13">
        <v>46.77</v>
      </c>
    </row>
    <row r="1196" ht="41.25" customHeight="1" spans="1:15">
      <c r="A1196" s="10"/>
      <c r="B1196" s="12"/>
      <c r="C1196" s="53" t="s">
        <v>1696</v>
      </c>
      <c r="D1196" s="53"/>
      <c r="E1196" s="53"/>
      <c r="F1196" s="50"/>
      <c r="G1196" s="53"/>
      <c r="H1196" s="53"/>
      <c r="I1196" s="54"/>
      <c r="J1196" s="55">
        <f>ROUND(J1197,0)</f>
        <v>0</v>
      </c>
      <c r="O1196" s="53"/>
    </row>
    <row r="1197" ht="15.75" customHeight="1" spans="1:15">
      <c r="A1197" s="10"/>
      <c r="B1197" s="12"/>
      <c r="C1197" s="53" t="s">
        <v>241</v>
      </c>
      <c r="D1197" s="53"/>
      <c r="E1197" s="53"/>
      <c r="F1197" s="50"/>
      <c r="G1197" s="53"/>
      <c r="H1197" s="53"/>
      <c r="I1197" s="54"/>
      <c r="J1197" s="55">
        <f>ROUND(J1198,0)</f>
        <v>0</v>
      </c>
      <c r="O1197" s="53"/>
    </row>
    <row r="1198" ht="15.75" customHeight="1" spans="1:15">
      <c r="A1198" s="10"/>
      <c r="B1198" s="12"/>
      <c r="C1198" s="53" t="s">
        <v>1697</v>
      </c>
      <c r="D1198" s="53"/>
      <c r="E1198" s="53"/>
      <c r="F1198" s="50"/>
      <c r="G1198" s="53"/>
      <c r="H1198" s="53"/>
      <c r="I1198" s="54"/>
      <c r="J1198" s="55">
        <f>ROUND(J1199+J1215+J1222+J1233+J1240+J1265,0)</f>
        <v>0</v>
      </c>
      <c r="O1198" s="53"/>
    </row>
    <row r="1199" ht="15.75" customHeight="1" spans="1:15">
      <c r="A1199" s="10"/>
      <c r="B1199" s="12"/>
      <c r="C1199" s="53" t="s">
        <v>1360</v>
      </c>
      <c r="D1199" s="53"/>
      <c r="E1199" s="53"/>
      <c r="F1199" s="50"/>
      <c r="G1199" s="53"/>
      <c r="H1199" s="53"/>
      <c r="I1199" s="54"/>
      <c r="J1199" s="55">
        <f>ROUND(SUM(J1200:J1214),0)</f>
        <v>0</v>
      </c>
      <c r="O1199" s="53"/>
    </row>
    <row r="1200" ht="117.75" customHeight="1" spans="1:15">
      <c r="A1200" s="10">
        <v>1003</v>
      </c>
      <c r="B1200" s="12" t="s">
        <v>1361</v>
      </c>
      <c r="C1200" s="12" t="s">
        <v>378</v>
      </c>
      <c r="D1200" s="12"/>
      <c r="E1200" s="12" t="s">
        <v>1687</v>
      </c>
      <c r="F1200" s="30" t="s">
        <v>249</v>
      </c>
      <c r="G1200" s="13">
        <v>14.3</v>
      </c>
      <c r="H1200" s="13"/>
      <c r="I1200" s="32"/>
      <c r="J1200" s="57">
        <f t="shared" ref="J1200:J1214" si="104">ROUND(G1200*ROUND(I1200,2),0)</f>
        <v>0</v>
      </c>
      <c r="O1200" s="13">
        <v>599.95</v>
      </c>
    </row>
    <row r="1201" ht="92.25" customHeight="1" spans="1:15">
      <c r="A1201" s="10">
        <v>1004</v>
      </c>
      <c r="B1201" s="12" t="s">
        <v>1363</v>
      </c>
      <c r="C1201" s="12" t="s">
        <v>1364</v>
      </c>
      <c r="D1201" s="12"/>
      <c r="E1201" s="12" t="s">
        <v>1557</v>
      </c>
      <c r="F1201" s="30" t="s">
        <v>249</v>
      </c>
      <c r="G1201" s="13">
        <v>308.9</v>
      </c>
      <c r="H1201" s="13"/>
      <c r="I1201" s="32"/>
      <c r="J1201" s="57">
        <f t="shared" si="104"/>
        <v>0</v>
      </c>
      <c r="O1201" s="13">
        <v>695.21</v>
      </c>
    </row>
    <row r="1202" ht="92.25" customHeight="1" spans="1:15">
      <c r="A1202" s="10">
        <v>1005</v>
      </c>
      <c r="B1202" s="12" t="s">
        <v>1366</v>
      </c>
      <c r="C1202" s="12" t="s">
        <v>1367</v>
      </c>
      <c r="D1202" s="12"/>
      <c r="E1202" s="12" t="s">
        <v>1672</v>
      </c>
      <c r="F1202" s="30" t="s">
        <v>249</v>
      </c>
      <c r="G1202" s="13">
        <v>18.8</v>
      </c>
      <c r="H1202" s="13"/>
      <c r="I1202" s="32"/>
      <c r="J1202" s="57">
        <f t="shared" si="104"/>
        <v>0</v>
      </c>
      <c r="O1202" s="13">
        <v>788.24</v>
      </c>
    </row>
    <row r="1203" ht="28.5" customHeight="1" spans="1:15">
      <c r="A1203" s="10">
        <v>1006</v>
      </c>
      <c r="B1203" s="12" t="s">
        <v>1403</v>
      </c>
      <c r="C1203" s="12" t="s">
        <v>352</v>
      </c>
      <c r="D1203" s="12"/>
      <c r="E1203" s="12" t="s">
        <v>1369</v>
      </c>
      <c r="F1203" s="30" t="s">
        <v>336</v>
      </c>
      <c r="G1203" s="13">
        <v>35.453</v>
      </c>
      <c r="H1203" s="13"/>
      <c r="I1203" s="32"/>
      <c r="J1203" s="57">
        <f t="shared" si="104"/>
        <v>0</v>
      </c>
      <c r="O1203" s="13">
        <v>4269.02</v>
      </c>
    </row>
    <row r="1204" ht="28.5" customHeight="1" spans="1:15">
      <c r="A1204" s="10">
        <v>1007</v>
      </c>
      <c r="B1204" s="12" t="s">
        <v>1370</v>
      </c>
      <c r="C1204" s="12" t="s">
        <v>1371</v>
      </c>
      <c r="D1204" s="12"/>
      <c r="E1204" s="12" t="s">
        <v>1372</v>
      </c>
      <c r="F1204" s="30" t="s">
        <v>336</v>
      </c>
      <c r="G1204" s="13">
        <v>2.896</v>
      </c>
      <c r="H1204" s="13"/>
      <c r="I1204" s="32"/>
      <c r="J1204" s="57">
        <f t="shared" si="104"/>
        <v>0</v>
      </c>
      <c r="O1204" s="13">
        <v>4919.63</v>
      </c>
    </row>
    <row r="1205" ht="296.25" customHeight="1" spans="1:15">
      <c r="A1205" s="10">
        <v>1008</v>
      </c>
      <c r="B1205" s="12" t="s">
        <v>1373</v>
      </c>
      <c r="C1205" s="12" t="s">
        <v>1374</v>
      </c>
      <c r="D1205" s="12"/>
      <c r="E1205" s="12" t="s">
        <v>1377</v>
      </c>
      <c r="F1205" s="30" t="s">
        <v>297</v>
      </c>
      <c r="G1205" s="13">
        <v>60</v>
      </c>
      <c r="H1205" s="13"/>
      <c r="I1205" s="32"/>
      <c r="J1205" s="57">
        <f t="shared" si="104"/>
        <v>0</v>
      </c>
      <c r="O1205" s="13">
        <v>2000.9</v>
      </c>
    </row>
    <row r="1206" ht="321.75" customHeight="1" spans="1:15">
      <c r="A1206" s="10">
        <v>1009</v>
      </c>
      <c r="B1206" s="12" t="s">
        <v>1376</v>
      </c>
      <c r="C1206" s="12" t="s">
        <v>1374</v>
      </c>
      <c r="D1206" s="12"/>
      <c r="E1206" s="12" t="s">
        <v>1698</v>
      </c>
      <c r="F1206" s="30" t="s">
        <v>297</v>
      </c>
      <c r="G1206" s="13">
        <v>930.8</v>
      </c>
      <c r="H1206" s="13"/>
      <c r="I1206" s="32"/>
      <c r="J1206" s="57">
        <f t="shared" si="104"/>
        <v>0</v>
      </c>
      <c r="O1206" s="13">
        <v>2510.54</v>
      </c>
    </row>
    <row r="1207" ht="321.75" customHeight="1" spans="1:15">
      <c r="A1207" s="10">
        <v>1010</v>
      </c>
      <c r="B1207" s="12" t="s">
        <v>1378</v>
      </c>
      <c r="C1207" s="12" t="s">
        <v>1374</v>
      </c>
      <c r="D1207" s="12"/>
      <c r="E1207" s="12" t="s">
        <v>1699</v>
      </c>
      <c r="F1207" s="30" t="s">
        <v>297</v>
      </c>
      <c r="G1207" s="13">
        <v>157.2</v>
      </c>
      <c r="H1207" s="13"/>
      <c r="I1207" s="32"/>
      <c r="J1207" s="57">
        <f t="shared" si="104"/>
        <v>0</v>
      </c>
      <c r="O1207" s="13">
        <v>3187.85</v>
      </c>
    </row>
    <row r="1208" ht="28.5" customHeight="1" spans="1:15">
      <c r="A1208" s="10">
        <v>1011</v>
      </c>
      <c r="B1208" s="12" t="s">
        <v>1380</v>
      </c>
      <c r="C1208" s="12" t="s">
        <v>1381</v>
      </c>
      <c r="D1208" s="12"/>
      <c r="E1208" s="12" t="s">
        <v>1382</v>
      </c>
      <c r="F1208" s="30" t="s">
        <v>336</v>
      </c>
      <c r="G1208" s="13">
        <v>21.326</v>
      </c>
      <c r="H1208" s="13"/>
      <c r="I1208" s="32"/>
      <c r="J1208" s="57">
        <f t="shared" si="104"/>
        <v>0</v>
      </c>
      <c r="O1208" s="13">
        <v>4655.21</v>
      </c>
    </row>
    <row r="1209" ht="28.5" customHeight="1" spans="1:15">
      <c r="A1209" s="10">
        <v>1012</v>
      </c>
      <c r="B1209" s="12" t="s">
        <v>1383</v>
      </c>
      <c r="C1209" s="12" t="s">
        <v>1381</v>
      </c>
      <c r="D1209" s="12"/>
      <c r="E1209" s="12" t="s">
        <v>1372</v>
      </c>
      <c r="F1209" s="30" t="s">
        <v>336</v>
      </c>
      <c r="G1209" s="13">
        <v>111.983</v>
      </c>
      <c r="H1209" s="13"/>
      <c r="I1209" s="32"/>
      <c r="J1209" s="57">
        <f t="shared" si="104"/>
        <v>0</v>
      </c>
      <c r="O1209" s="13">
        <v>4533.99</v>
      </c>
    </row>
    <row r="1210" ht="41.25" customHeight="1" spans="1:15">
      <c r="A1210" s="10">
        <v>1013</v>
      </c>
      <c r="B1210" s="12" t="s">
        <v>1384</v>
      </c>
      <c r="C1210" s="12" t="s">
        <v>1385</v>
      </c>
      <c r="D1210" s="12"/>
      <c r="E1210" s="12" t="s">
        <v>1386</v>
      </c>
      <c r="F1210" s="30" t="s">
        <v>336</v>
      </c>
      <c r="G1210" s="13">
        <v>9.382</v>
      </c>
      <c r="H1210" s="13"/>
      <c r="I1210" s="32"/>
      <c r="J1210" s="57">
        <f t="shared" si="104"/>
        <v>0</v>
      </c>
      <c r="O1210" s="13">
        <v>6042.71</v>
      </c>
    </row>
    <row r="1211" ht="92.25" customHeight="1" spans="1:15">
      <c r="A1211" s="10">
        <v>1014</v>
      </c>
      <c r="B1211" s="12" t="s">
        <v>1387</v>
      </c>
      <c r="C1211" s="12" t="s">
        <v>1388</v>
      </c>
      <c r="D1211" s="12"/>
      <c r="E1211" s="12" t="s">
        <v>1389</v>
      </c>
      <c r="F1211" s="30" t="s">
        <v>249</v>
      </c>
      <c r="G1211" s="13">
        <v>854</v>
      </c>
      <c r="H1211" s="13"/>
      <c r="I1211" s="32"/>
      <c r="J1211" s="57">
        <f t="shared" si="104"/>
        <v>0</v>
      </c>
      <c r="O1211" s="13">
        <v>5.72</v>
      </c>
    </row>
    <row r="1212" ht="41.25" customHeight="1" spans="1:15">
      <c r="A1212" s="10">
        <v>1015</v>
      </c>
      <c r="B1212" s="12" t="s">
        <v>429</v>
      </c>
      <c r="C1212" s="12" t="s">
        <v>414</v>
      </c>
      <c r="D1212" s="12"/>
      <c r="E1212" s="12" t="s">
        <v>1390</v>
      </c>
      <c r="F1212" s="30" t="s">
        <v>249</v>
      </c>
      <c r="G1212" s="13">
        <v>513</v>
      </c>
      <c r="H1212" s="13"/>
      <c r="I1212" s="32"/>
      <c r="J1212" s="57">
        <f t="shared" si="104"/>
        <v>0</v>
      </c>
      <c r="O1212" s="13">
        <v>15.16</v>
      </c>
    </row>
    <row r="1213" ht="92.25" customHeight="1" spans="1:15">
      <c r="A1213" s="10">
        <v>1016</v>
      </c>
      <c r="B1213" s="12" t="s">
        <v>1197</v>
      </c>
      <c r="C1213" s="12" t="s">
        <v>254</v>
      </c>
      <c r="D1213" s="12"/>
      <c r="E1213" s="12" t="s">
        <v>255</v>
      </c>
      <c r="F1213" s="30" t="s">
        <v>249</v>
      </c>
      <c r="G1213" s="13">
        <v>264.05</v>
      </c>
      <c r="H1213" s="13"/>
      <c r="I1213" s="32"/>
      <c r="J1213" s="57">
        <f t="shared" si="104"/>
        <v>0</v>
      </c>
      <c r="O1213" s="13">
        <v>24.51</v>
      </c>
    </row>
    <row r="1214" ht="156" customHeight="1" spans="1:15">
      <c r="A1214" s="10">
        <v>1017</v>
      </c>
      <c r="B1214" s="12" t="s">
        <v>454</v>
      </c>
      <c r="C1214" s="12" t="s">
        <v>381</v>
      </c>
      <c r="D1214" s="12"/>
      <c r="E1214" s="12" t="s">
        <v>455</v>
      </c>
      <c r="F1214" s="30" t="s">
        <v>336</v>
      </c>
      <c r="G1214" s="13">
        <v>392.76</v>
      </c>
      <c r="H1214" s="13"/>
      <c r="I1214" s="32"/>
      <c r="J1214" s="57">
        <f t="shared" si="104"/>
        <v>0</v>
      </c>
      <c r="O1214" s="13">
        <v>1147.93</v>
      </c>
    </row>
    <row r="1215" ht="15.75" customHeight="1" spans="1:15">
      <c r="A1215" s="10"/>
      <c r="B1215" s="12"/>
      <c r="C1215" s="53" t="s">
        <v>1391</v>
      </c>
      <c r="D1215" s="53"/>
      <c r="E1215" s="53"/>
      <c r="F1215" s="50"/>
      <c r="G1215" s="53"/>
      <c r="H1215" s="53"/>
      <c r="I1215" s="54"/>
      <c r="J1215" s="55">
        <f>ROUND(SUM(J1216:J1221),0)</f>
        <v>0</v>
      </c>
      <c r="O1215" s="53"/>
    </row>
    <row r="1216" ht="105" customHeight="1" spans="1:15">
      <c r="A1216" s="10">
        <v>1018</v>
      </c>
      <c r="B1216" s="12" t="s">
        <v>1601</v>
      </c>
      <c r="C1216" s="12" t="s">
        <v>1300</v>
      </c>
      <c r="D1216" s="12"/>
      <c r="E1216" s="12" t="s">
        <v>1700</v>
      </c>
      <c r="F1216" s="30" t="s">
        <v>249</v>
      </c>
      <c r="G1216" s="13">
        <v>381.7</v>
      </c>
      <c r="H1216" s="13"/>
      <c r="I1216" s="32"/>
      <c r="J1216" s="57">
        <f t="shared" ref="J1216:J1221" si="105">ROUND(G1216*ROUND(I1216,2),0)</f>
        <v>0</v>
      </c>
      <c r="O1216" s="13">
        <v>940.41</v>
      </c>
    </row>
    <row r="1217" ht="105" customHeight="1" spans="1:15">
      <c r="A1217" s="10">
        <v>1019</v>
      </c>
      <c r="B1217" s="12" t="s">
        <v>1401</v>
      </c>
      <c r="C1217" s="12" t="s">
        <v>1399</v>
      </c>
      <c r="D1217" s="12"/>
      <c r="E1217" s="12" t="s">
        <v>1650</v>
      </c>
      <c r="F1217" s="30" t="s">
        <v>249</v>
      </c>
      <c r="G1217" s="13">
        <v>100.6</v>
      </c>
      <c r="H1217" s="13"/>
      <c r="I1217" s="32"/>
      <c r="J1217" s="57">
        <f t="shared" si="105"/>
        <v>0</v>
      </c>
      <c r="O1217" s="13">
        <v>862.68</v>
      </c>
    </row>
    <row r="1218" ht="105" customHeight="1" spans="1:15">
      <c r="A1218" s="10">
        <v>1020</v>
      </c>
      <c r="B1218" s="12" t="s">
        <v>1392</v>
      </c>
      <c r="C1218" s="12" t="s">
        <v>1300</v>
      </c>
      <c r="D1218" s="12"/>
      <c r="E1218" s="12" t="s">
        <v>1604</v>
      </c>
      <c r="F1218" s="30" t="s">
        <v>249</v>
      </c>
      <c r="G1218" s="13">
        <v>10.1</v>
      </c>
      <c r="H1218" s="13"/>
      <c r="I1218" s="32"/>
      <c r="J1218" s="57">
        <f t="shared" si="105"/>
        <v>0</v>
      </c>
      <c r="O1218" s="13">
        <v>1011.34</v>
      </c>
    </row>
    <row r="1219" ht="105" customHeight="1" spans="1:15">
      <c r="A1219" s="10">
        <v>1021</v>
      </c>
      <c r="B1219" s="12" t="s">
        <v>1484</v>
      </c>
      <c r="C1219" s="12" t="s">
        <v>1399</v>
      </c>
      <c r="D1219" s="12"/>
      <c r="E1219" s="12" t="s">
        <v>1563</v>
      </c>
      <c r="F1219" s="30" t="s">
        <v>249</v>
      </c>
      <c r="G1219" s="13">
        <v>19.8</v>
      </c>
      <c r="H1219" s="13"/>
      <c r="I1219" s="32"/>
      <c r="J1219" s="57">
        <f t="shared" si="105"/>
        <v>0</v>
      </c>
      <c r="O1219" s="13">
        <v>928.65</v>
      </c>
    </row>
    <row r="1220" ht="105" customHeight="1" spans="1:15">
      <c r="A1220" s="10">
        <v>1022</v>
      </c>
      <c r="B1220" s="12" t="s">
        <v>1486</v>
      </c>
      <c r="C1220" s="12" t="s">
        <v>1399</v>
      </c>
      <c r="D1220" s="12"/>
      <c r="E1220" s="12" t="s">
        <v>1565</v>
      </c>
      <c r="F1220" s="30" t="s">
        <v>249</v>
      </c>
      <c r="G1220" s="13">
        <v>6</v>
      </c>
      <c r="H1220" s="13"/>
      <c r="I1220" s="32"/>
      <c r="J1220" s="57">
        <f t="shared" si="105"/>
        <v>0</v>
      </c>
      <c r="O1220" s="13">
        <v>1246.96</v>
      </c>
    </row>
    <row r="1221" ht="54" customHeight="1" spans="1:15">
      <c r="A1221" s="10">
        <v>1023</v>
      </c>
      <c r="B1221" s="12" t="s">
        <v>1404</v>
      </c>
      <c r="C1221" s="12" t="s">
        <v>352</v>
      </c>
      <c r="D1221" s="12"/>
      <c r="E1221" s="12" t="s">
        <v>1318</v>
      </c>
      <c r="F1221" s="30" t="s">
        <v>336</v>
      </c>
      <c r="G1221" s="13">
        <v>146.288</v>
      </c>
      <c r="H1221" s="13"/>
      <c r="I1221" s="32"/>
      <c r="J1221" s="57">
        <f t="shared" si="105"/>
        <v>0</v>
      </c>
      <c r="O1221" s="13">
        <v>4269.02</v>
      </c>
    </row>
    <row r="1222" ht="15.75" customHeight="1" spans="1:15">
      <c r="A1222" s="10"/>
      <c r="B1222" s="12"/>
      <c r="C1222" s="53" t="s">
        <v>1405</v>
      </c>
      <c r="D1222" s="53"/>
      <c r="E1222" s="53"/>
      <c r="F1222" s="50"/>
      <c r="G1222" s="53"/>
      <c r="H1222" s="53"/>
      <c r="I1222" s="54"/>
      <c r="J1222" s="55">
        <f>ROUND(SUM(J1223:J1232),0)</f>
        <v>0</v>
      </c>
      <c r="O1222" s="53"/>
    </row>
    <row r="1223" ht="194.25" customHeight="1" spans="1:15">
      <c r="A1223" s="10">
        <v>1024</v>
      </c>
      <c r="B1223" s="12" t="s">
        <v>1406</v>
      </c>
      <c r="C1223" s="12" t="s">
        <v>1407</v>
      </c>
      <c r="D1223" s="12"/>
      <c r="E1223" s="12" t="s">
        <v>1495</v>
      </c>
      <c r="F1223" s="30" t="s">
        <v>336</v>
      </c>
      <c r="G1223" s="13">
        <v>2003.142</v>
      </c>
      <c r="H1223" s="13"/>
      <c r="I1223" s="32"/>
      <c r="J1223" s="57">
        <f t="shared" ref="J1223:J1232" si="106">ROUND(G1223*ROUND(I1223,2),0)</f>
        <v>0</v>
      </c>
      <c r="O1223" s="13">
        <v>11510.48</v>
      </c>
    </row>
    <row r="1224" ht="92.25" customHeight="1" spans="1:15">
      <c r="A1224" s="10">
        <v>1025</v>
      </c>
      <c r="B1224" s="12" t="s">
        <v>1496</v>
      </c>
      <c r="C1224" s="12" t="s">
        <v>1497</v>
      </c>
      <c r="D1224" s="12"/>
      <c r="E1224" s="12" t="s">
        <v>1498</v>
      </c>
      <c r="F1224" s="30" t="s">
        <v>249</v>
      </c>
      <c r="G1224" s="13">
        <v>231.5</v>
      </c>
      <c r="H1224" s="13"/>
      <c r="I1224" s="32"/>
      <c r="J1224" s="57">
        <f t="shared" si="106"/>
        <v>0</v>
      </c>
      <c r="O1224" s="13">
        <v>626.32</v>
      </c>
    </row>
    <row r="1225" ht="232.5" customHeight="1" spans="1:15">
      <c r="A1225" s="10">
        <v>1026</v>
      </c>
      <c r="B1225" s="12" t="s">
        <v>1569</v>
      </c>
      <c r="C1225" s="12" t="s">
        <v>1570</v>
      </c>
      <c r="D1225" s="12"/>
      <c r="E1225" s="12" t="s">
        <v>1701</v>
      </c>
      <c r="F1225" s="30" t="s">
        <v>249</v>
      </c>
      <c r="G1225" s="13">
        <v>461.9</v>
      </c>
      <c r="H1225" s="13"/>
      <c r="I1225" s="32"/>
      <c r="J1225" s="57">
        <f t="shared" si="106"/>
        <v>0</v>
      </c>
      <c r="O1225" s="13">
        <v>1905.63</v>
      </c>
    </row>
    <row r="1226" ht="79.5" customHeight="1" spans="1:15">
      <c r="A1226" s="10">
        <v>1027</v>
      </c>
      <c r="B1226" s="12" t="s">
        <v>1414</v>
      </c>
      <c r="C1226" s="12" t="s">
        <v>352</v>
      </c>
      <c r="D1226" s="12"/>
      <c r="E1226" s="12" t="s">
        <v>1572</v>
      </c>
      <c r="F1226" s="30" t="s">
        <v>336</v>
      </c>
      <c r="G1226" s="13">
        <v>94.798</v>
      </c>
      <c r="H1226" s="13"/>
      <c r="I1226" s="32"/>
      <c r="J1226" s="57">
        <f t="shared" si="106"/>
        <v>0</v>
      </c>
      <c r="O1226" s="13">
        <v>4269.02</v>
      </c>
    </row>
    <row r="1227" ht="105" customHeight="1" spans="1:15">
      <c r="A1227" s="10">
        <v>1028</v>
      </c>
      <c r="B1227" s="12" t="s">
        <v>1573</v>
      </c>
      <c r="C1227" s="12" t="s">
        <v>1570</v>
      </c>
      <c r="D1227" s="12"/>
      <c r="E1227" s="12" t="s">
        <v>1574</v>
      </c>
      <c r="F1227" s="30" t="s">
        <v>249</v>
      </c>
      <c r="G1227" s="13">
        <v>28</v>
      </c>
      <c r="H1227" s="13"/>
      <c r="I1227" s="32"/>
      <c r="J1227" s="57">
        <f t="shared" si="106"/>
        <v>0</v>
      </c>
      <c r="O1227" s="13">
        <v>1139.97</v>
      </c>
    </row>
    <row r="1228" ht="66.75" customHeight="1" spans="1:15">
      <c r="A1228" s="10">
        <v>1029</v>
      </c>
      <c r="B1228" s="12" t="s">
        <v>1432</v>
      </c>
      <c r="C1228" s="12" t="s">
        <v>352</v>
      </c>
      <c r="D1228" s="12"/>
      <c r="E1228" s="12" t="s">
        <v>1575</v>
      </c>
      <c r="F1228" s="30" t="s">
        <v>336</v>
      </c>
      <c r="G1228" s="13">
        <v>6.023</v>
      </c>
      <c r="H1228" s="13"/>
      <c r="I1228" s="32"/>
      <c r="J1228" s="57">
        <f t="shared" si="106"/>
        <v>0</v>
      </c>
      <c r="O1228" s="13">
        <v>4269.02</v>
      </c>
    </row>
    <row r="1229" ht="79.5" customHeight="1" spans="1:15">
      <c r="A1229" s="10">
        <v>1030</v>
      </c>
      <c r="B1229" s="12" t="s">
        <v>1453</v>
      </c>
      <c r="C1229" s="12" t="s">
        <v>352</v>
      </c>
      <c r="D1229" s="12"/>
      <c r="E1229" s="12" t="s">
        <v>1576</v>
      </c>
      <c r="F1229" s="30" t="s">
        <v>336</v>
      </c>
      <c r="G1229" s="13">
        <v>6.681</v>
      </c>
      <c r="H1229" s="13"/>
      <c r="I1229" s="32"/>
      <c r="J1229" s="57">
        <f t="shared" si="106"/>
        <v>0</v>
      </c>
      <c r="O1229" s="13">
        <v>4269.02</v>
      </c>
    </row>
    <row r="1230" ht="117.75" customHeight="1" spans="1:15">
      <c r="A1230" s="10">
        <v>1031</v>
      </c>
      <c r="B1230" s="12" t="s">
        <v>1579</v>
      </c>
      <c r="C1230" s="12" t="s">
        <v>1316</v>
      </c>
      <c r="D1230" s="12"/>
      <c r="E1230" s="12" t="s">
        <v>1580</v>
      </c>
      <c r="F1230" s="30" t="s">
        <v>263</v>
      </c>
      <c r="G1230" s="13">
        <v>945</v>
      </c>
      <c r="H1230" s="13"/>
      <c r="I1230" s="32"/>
      <c r="J1230" s="57">
        <f t="shared" si="106"/>
        <v>0</v>
      </c>
      <c r="O1230" s="13">
        <v>70.26</v>
      </c>
    </row>
    <row r="1231" ht="79.5" customHeight="1" spans="1:15">
      <c r="A1231" s="10">
        <v>1032</v>
      </c>
      <c r="B1231" s="12" t="s">
        <v>1457</v>
      </c>
      <c r="C1231" s="12" t="s">
        <v>352</v>
      </c>
      <c r="D1231" s="12"/>
      <c r="E1231" s="12" t="s">
        <v>1581</v>
      </c>
      <c r="F1231" s="30" t="s">
        <v>336</v>
      </c>
      <c r="G1231" s="13">
        <v>11.626</v>
      </c>
      <c r="H1231" s="13"/>
      <c r="I1231" s="32"/>
      <c r="J1231" s="57">
        <f t="shared" si="106"/>
        <v>0</v>
      </c>
      <c r="O1231" s="13">
        <v>4269.02</v>
      </c>
    </row>
    <row r="1232" ht="194.25" customHeight="1" spans="1:15">
      <c r="A1232" s="10">
        <v>1033</v>
      </c>
      <c r="B1232" s="12" t="s">
        <v>1492</v>
      </c>
      <c r="C1232" s="12" t="s">
        <v>1493</v>
      </c>
      <c r="D1232" s="12"/>
      <c r="E1232" s="12" t="s">
        <v>1678</v>
      </c>
      <c r="F1232" s="30" t="s">
        <v>336</v>
      </c>
      <c r="G1232" s="13">
        <v>22.881</v>
      </c>
      <c r="H1232" s="13"/>
      <c r="I1232" s="32"/>
      <c r="J1232" s="57">
        <f t="shared" si="106"/>
        <v>0</v>
      </c>
      <c r="O1232" s="13">
        <v>10799.16</v>
      </c>
    </row>
    <row r="1233" ht="15.75" customHeight="1" spans="1:15">
      <c r="A1233" s="10"/>
      <c r="B1233" s="12"/>
      <c r="C1233" s="53" t="s">
        <v>1499</v>
      </c>
      <c r="D1233" s="53"/>
      <c r="E1233" s="53"/>
      <c r="F1233" s="50"/>
      <c r="G1233" s="53"/>
      <c r="H1233" s="53"/>
      <c r="I1233" s="54"/>
      <c r="J1233" s="55">
        <f>ROUND(SUM(J1234:J1239),0)</f>
        <v>0</v>
      </c>
      <c r="O1233" s="53"/>
    </row>
    <row r="1234" ht="105" customHeight="1" spans="1:15">
      <c r="A1234" s="10">
        <v>1034</v>
      </c>
      <c r="B1234" s="12" t="s">
        <v>1500</v>
      </c>
      <c r="C1234" s="12" t="s">
        <v>1416</v>
      </c>
      <c r="D1234" s="12"/>
      <c r="E1234" s="12" t="s">
        <v>1501</v>
      </c>
      <c r="F1234" s="30" t="s">
        <v>263</v>
      </c>
      <c r="G1234" s="13">
        <v>3160.83</v>
      </c>
      <c r="H1234" s="13"/>
      <c r="I1234" s="32"/>
      <c r="J1234" s="57">
        <f t="shared" ref="J1234:J1239" si="107">ROUND(G1234*ROUND(I1234,2),0)</f>
        <v>0</v>
      </c>
      <c r="O1234" s="13">
        <v>120.06</v>
      </c>
    </row>
    <row r="1235" ht="79.5" customHeight="1" spans="1:15">
      <c r="A1235" s="10">
        <v>1035</v>
      </c>
      <c r="B1235" s="12" t="s">
        <v>1467</v>
      </c>
      <c r="C1235" s="12" t="s">
        <v>352</v>
      </c>
      <c r="D1235" s="12"/>
      <c r="E1235" s="12" t="s">
        <v>1502</v>
      </c>
      <c r="F1235" s="30" t="s">
        <v>336</v>
      </c>
      <c r="G1235" s="13">
        <v>123.877</v>
      </c>
      <c r="H1235" s="13"/>
      <c r="I1235" s="32"/>
      <c r="J1235" s="57">
        <f t="shared" si="107"/>
        <v>0</v>
      </c>
      <c r="O1235" s="13">
        <v>4269.02</v>
      </c>
    </row>
    <row r="1236" ht="28.5" customHeight="1" spans="1:15">
      <c r="A1236" s="10">
        <v>1036</v>
      </c>
      <c r="B1236" s="12" t="s">
        <v>1503</v>
      </c>
      <c r="C1236" s="12" t="s">
        <v>1418</v>
      </c>
      <c r="D1236" s="12"/>
      <c r="E1236" s="12" t="s">
        <v>1582</v>
      </c>
      <c r="F1236" s="30" t="s">
        <v>263</v>
      </c>
      <c r="G1236" s="13">
        <v>4146</v>
      </c>
      <c r="H1236" s="13"/>
      <c r="I1236" s="32"/>
      <c r="J1236" s="57">
        <f t="shared" si="107"/>
        <v>0</v>
      </c>
      <c r="O1236" s="13">
        <v>5.17</v>
      </c>
    </row>
    <row r="1237" ht="28.5" customHeight="1" spans="1:15">
      <c r="A1237" s="10">
        <v>1037</v>
      </c>
      <c r="B1237" s="12" t="s">
        <v>1505</v>
      </c>
      <c r="C1237" s="12" t="s">
        <v>355</v>
      </c>
      <c r="D1237" s="12"/>
      <c r="E1237" s="12" t="s">
        <v>1506</v>
      </c>
      <c r="F1237" s="30" t="s">
        <v>249</v>
      </c>
      <c r="G1237" s="13">
        <v>4.6</v>
      </c>
      <c r="H1237" s="13"/>
      <c r="I1237" s="32"/>
      <c r="J1237" s="57">
        <f t="shared" si="107"/>
        <v>0</v>
      </c>
      <c r="O1237" s="13">
        <v>459.38</v>
      </c>
    </row>
    <row r="1238" ht="41.25" customHeight="1" spans="1:15">
      <c r="A1238" s="10">
        <v>1038</v>
      </c>
      <c r="B1238" s="12" t="s">
        <v>1269</v>
      </c>
      <c r="C1238" s="12" t="s">
        <v>1507</v>
      </c>
      <c r="D1238" s="12"/>
      <c r="E1238" s="12" t="s">
        <v>1508</v>
      </c>
      <c r="F1238" s="30" t="s">
        <v>263</v>
      </c>
      <c r="G1238" s="13">
        <v>213.2</v>
      </c>
      <c r="H1238" s="13"/>
      <c r="I1238" s="32"/>
      <c r="J1238" s="57">
        <f t="shared" si="107"/>
        <v>0</v>
      </c>
      <c r="O1238" s="13">
        <v>16.51</v>
      </c>
    </row>
    <row r="1239" ht="28.5" customHeight="1" spans="1:15">
      <c r="A1239" s="10">
        <v>1039</v>
      </c>
      <c r="B1239" s="12" t="s">
        <v>316</v>
      </c>
      <c r="C1239" s="12" t="s">
        <v>291</v>
      </c>
      <c r="D1239" s="12"/>
      <c r="E1239" s="12" t="s">
        <v>1509</v>
      </c>
      <c r="F1239" s="30" t="s">
        <v>263</v>
      </c>
      <c r="G1239" s="13">
        <v>213.2</v>
      </c>
      <c r="H1239" s="13"/>
      <c r="I1239" s="32"/>
      <c r="J1239" s="57">
        <f t="shared" si="107"/>
        <v>0</v>
      </c>
      <c r="O1239" s="13">
        <v>8.61</v>
      </c>
    </row>
    <row r="1240" ht="15.75" customHeight="1" spans="1:15">
      <c r="A1240" s="10"/>
      <c r="B1240" s="12"/>
      <c r="C1240" s="53" t="s">
        <v>1419</v>
      </c>
      <c r="D1240" s="53"/>
      <c r="E1240" s="53"/>
      <c r="F1240" s="50"/>
      <c r="G1240" s="53"/>
      <c r="H1240" s="53"/>
      <c r="I1240" s="54"/>
      <c r="J1240" s="55">
        <f>ROUND(SUM(J1241:J1264),0)</f>
        <v>0</v>
      </c>
      <c r="O1240" s="53"/>
    </row>
    <row r="1241" ht="92.25" customHeight="1" spans="1:15">
      <c r="A1241" s="10">
        <v>1040</v>
      </c>
      <c r="B1241" s="12" t="s">
        <v>1621</v>
      </c>
      <c r="C1241" s="12" t="s">
        <v>1293</v>
      </c>
      <c r="D1241" s="12"/>
      <c r="E1241" s="12" t="s">
        <v>1622</v>
      </c>
      <c r="F1241" s="30" t="s">
        <v>627</v>
      </c>
      <c r="G1241" s="13">
        <v>24</v>
      </c>
      <c r="H1241" s="13"/>
      <c r="I1241" s="32"/>
      <c r="J1241" s="57">
        <f t="shared" ref="J1241:J1264" si="108">ROUND(G1241*ROUND(I1241,2),0)</f>
        <v>0</v>
      </c>
      <c r="O1241" s="13">
        <v>1886.69</v>
      </c>
    </row>
    <row r="1242" ht="66.75" customHeight="1" spans="1:15">
      <c r="A1242" s="10">
        <v>1041</v>
      </c>
      <c r="B1242" s="12" t="s">
        <v>1627</v>
      </c>
      <c r="C1242" s="12" t="s">
        <v>1624</v>
      </c>
      <c r="D1242" s="12"/>
      <c r="E1242" s="12" t="s">
        <v>1702</v>
      </c>
      <c r="F1242" s="30" t="s">
        <v>627</v>
      </c>
      <c r="G1242" s="13">
        <v>2</v>
      </c>
      <c r="H1242" s="13"/>
      <c r="I1242" s="32"/>
      <c r="J1242" s="57">
        <f t="shared" si="108"/>
        <v>0</v>
      </c>
      <c r="O1242" s="13">
        <v>4001.66</v>
      </c>
    </row>
    <row r="1243" ht="66.75" customHeight="1" spans="1:15">
      <c r="A1243" s="10">
        <v>1042</v>
      </c>
      <c r="B1243" s="12" t="s">
        <v>1628</v>
      </c>
      <c r="C1243" s="12" t="s">
        <v>1624</v>
      </c>
      <c r="D1243" s="12"/>
      <c r="E1243" s="12" t="s">
        <v>1703</v>
      </c>
      <c r="F1243" s="30" t="s">
        <v>627</v>
      </c>
      <c r="G1243" s="13">
        <v>2</v>
      </c>
      <c r="H1243" s="13"/>
      <c r="I1243" s="32"/>
      <c r="J1243" s="57">
        <f t="shared" si="108"/>
        <v>0</v>
      </c>
      <c r="O1243" s="13">
        <v>3894.14</v>
      </c>
    </row>
    <row r="1244" ht="66.75" customHeight="1" spans="1:15">
      <c r="A1244" s="10">
        <v>1043</v>
      </c>
      <c r="B1244" s="12" t="s">
        <v>1630</v>
      </c>
      <c r="C1244" s="12" t="s">
        <v>1624</v>
      </c>
      <c r="D1244" s="12"/>
      <c r="E1244" s="12" t="s">
        <v>1525</v>
      </c>
      <c r="F1244" s="30" t="s">
        <v>627</v>
      </c>
      <c r="G1244" s="13">
        <v>7</v>
      </c>
      <c r="H1244" s="13"/>
      <c r="I1244" s="32"/>
      <c r="J1244" s="57">
        <f t="shared" si="108"/>
        <v>0</v>
      </c>
      <c r="O1244" s="13">
        <v>4632.5</v>
      </c>
    </row>
    <row r="1245" ht="66.75" customHeight="1" spans="1:15">
      <c r="A1245" s="10">
        <v>1044</v>
      </c>
      <c r="B1245" s="12" t="s">
        <v>1632</v>
      </c>
      <c r="C1245" s="12" t="s">
        <v>1624</v>
      </c>
      <c r="D1245" s="12"/>
      <c r="E1245" s="12" t="s">
        <v>1526</v>
      </c>
      <c r="F1245" s="30" t="s">
        <v>627</v>
      </c>
      <c r="G1245" s="13">
        <v>7</v>
      </c>
      <c r="H1245" s="13"/>
      <c r="I1245" s="32"/>
      <c r="J1245" s="57">
        <f t="shared" si="108"/>
        <v>0</v>
      </c>
      <c r="O1245" s="13">
        <v>4532.5</v>
      </c>
    </row>
    <row r="1246" ht="66.75" customHeight="1" spans="1:15">
      <c r="A1246" s="10">
        <v>1045</v>
      </c>
      <c r="B1246" s="12" t="s">
        <v>1633</v>
      </c>
      <c r="C1246" s="12" t="s">
        <v>1624</v>
      </c>
      <c r="D1246" s="12"/>
      <c r="E1246" s="12" t="s">
        <v>1428</v>
      </c>
      <c r="F1246" s="30" t="s">
        <v>627</v>
      </c>
      <c r="G1246" s="13">
        <v>4</v>
      </c>
      <c r="H1246" s="13"/>
      <c r="I1246" s="32"/>
      <c r="J1246" s="57">
        <f t="shared" si="108"/>
        <v>0</v>
      </c>
      <c r="O1246" s="13">
        <v>7283.06</v>
      </c>
    </row>
    <row r="1247" ht="66.75" customHeight="1" spans="1:15">
      <c r="A1247" s="10">
        <v>1046</v>
      </c>
      <c r="B1247" s="12" t="s">
        <v>1635</v>
      </c>
      <c r="C1247" s="12" t="s">
        <v>1624</v>
      </c>
      <c r="D1247" s="12"/>
      <c r="E1247" s="12" t="s">
        <v>1426</v>
      </c>
      <c r="F1247" s="30" t="s">
        <v>627</v>
      </c>
      <c r="G1247" s="13">
        <v>2</v>
      </c>
      <c r="H1247" s="13"/>
      <c r="I1247" s="32"/>
      <c r="J1247" s="57">
        <f t="shared" si="108"/>
        <v>0</v>
      </c>
      <c r="O1247" s="13">
        <v>7088.57</v>
      </c>
    </row>
    <row r="1248" ht="66.75" customHeight="1" spans="1:15">
      <c r="A1248" s="10">
        <v>1047</v>
      </c>
      <c r="B1248" s="12" t="s">
        <v>1636</v>
      </c>
      <c r="C1248" s="12" t="s">
        <v>1624</v>
      </c>
      <c r="D1248" s="12"/>
      <c r="E1248" s="12" t="s">
        <v>1430</v>
      </c>
      <c r="F1248" s="30" t="s">
        <v>627</v>
      </c>
      <c r="G1248" s="13">
        <v>2</v>
      </c>
      <c r="H1248" s="13"/>
      <c r="I1248" s="32"/>
      <c r="J1248" s="57">
        <f t="shared" si="108"/>
        <v>0</v>
      </c>
      <c r="O1248" s="13">
        <v>5288.01</v>
      </c>
    </row>
    <row r="1249" ht="66.75" customHeight="1" spans="1:15">
      <c r="A1249" s="10">
        <v>1048</v>
      </c>
      <c r="B1249" s="12" t="s">
        <v>1637</v>
      </c>
      <c r="C1249" s="12" t="s">
        <v>1624</v>
      </c>
      <c r="D1249" s="12"/>
      <c r="E1249" s="12" t="s">
        <v>1704</v>
      </c>
      <c r="F1249" s="30" t="s">
        <v>627</v>
      </c>
      <c r="G1249" s="13">
        <v>2</v>
      </c>
      <c r="H1249" s="13"/>
      <c r="I1249" s="32"/>
      <c r="J1249" s="57">
        <f t="shared" si="108"/>
        <v>0</v>
      </c>
      <c r="O1249" s="13">
        <v>9606.77</v>
      </c>
    </row>
    <row r="1250" ht="66.75" customHeight="1" spans="1:15">
      <c r="A1250" s="10">
        <v>1049</v>
      </c>
      <c r="B1250" s="12" t="s">
        <v>1705</v>
      </c>
      <c r="C1250" s="12" t="s">
        <v>1624</v>
      </c>
      <c r="D1250" s="12"/>
      <c r="E1250" s="12" t="s">
        <v>1706</v>
      </c>
      <c r="F1250" s="30" t="s">
        <v>627</v>
      </c>
      <c r="G1250" s="13">
        <v>1</v>
      </c>
      <c r="H1250" s="13"/>
      <c r="I1250" s="32"/>
      <c r="J1250" s="57">
        <f t="shared" si="108"/>
        <v>0</v>
      </c>
      <c r="O1250" s="13">
        <v>9357.72</v>
      </c>
    </row>
    <row r="1251" ht="66.75" customHeight="1" spans="1:15">
      <c r="A1251" s="10">
        <v>1050</v>
      </c>
      <c r="B1251" s="12" t="s">
        <v>1707</v>
      </c>
      <c r="C1251" s="12" t="s">
        <v>1624</v>
      </c>
      <c r="D1251" s="12"/>
      <c r="E1251" s="12" t="s">
        <v>1708</v>
      </c>
      <c r="F1251" s="30" t="s">
        <v>627</v>
      </c>
      <c r="G1251" s="13">
        <v>1</v>
      </c>
      <c r="H1251" s="13"/>
      <c r="I1251" s="32"/>
      <c r="J1251" s="57">
        <f t="shared" si="108"/>
        <v>0</v>
      </c>
      <c r="O1251" s="13">
        <v>7048.49</v>
      </c>
    </row>
    <row r="1252" ht="66.75" customHeight="1" spans="1:15">
      <c r="A1252" s="10">
        <v>1051</v>
      </c>
      <c r="B1252" s="12" t="s">
        <v>1709</v>
      </c>
      <c r="C1252" s="12" t="s">
        <v>1624</v>
      </c>
      <c r="D1252" s="12"/>
      <c r="E1252" s="12" t="s">
        <v>1634</v>
      </c>
      <c r="F1252" s="30" t="s">
        <v>627</v>
      </c>
      <c r="G1252" s="13">
        <v>1</v>
      </c>
      <c r="H1252" s="13"/>
      <c r="I1252" s="32"/>
      <c r="J1252" s="57">
        <f t="shared" si="108"/>
        <v>0</v>
      </c>
      <c r="O1252" s="13">
        <v>11121.32</v>
      </c>
    </row>
    <row r="1253" ht="66.75" customHeight="1" spans="1:15">
      <c r="A1253" s="10">
        <v>1052</v>
      </c>
      <c r="B1253" s="12" t="s">
        <v>1710</v>
      </c>
      <c r="C1253" s="12" t="s">
        <v>1624</v>
      </c>
      <c r="D1253" s="12"/>
      <c r="E1253" s="12" t="s">
        <v>1554</v>
      </c>
      <c r="F1253" s="30" t="s">
        <v>627</v>
      </c>
      <c r="G1253" s="13">
        <v>1</v>
      </c>
      <c r="H1253" s="13"/>
      <c r="I1253" s="32"/>
      <c r="J1253" s="57">
        <f t="shared" si="108"/>
        <v>0</v>
      </c>
      <c r="O1253" s="13">
        <v>8152.06</v>
      </c>
    </row>
    <row r="1254" ht="79.5" customHeight="1" spans="1:15">
      <c r="A1254" s="10">
        <v>1053</v>
      </c>
      <c r="B1254" s="12" t="s">
        <v>440</v>
      </c>
      <c r="C1254" s="12" t="s">
        <v>361</v>
      </c>
      <c r="D1254" s="12"/>
      <c r="E1254" s="12" t="s">
        <v>1587</v>
      </c>
      <c r="F1254" s="30" t="s">
        <v>297</v>
      </c>
      <c r="G1254" s="13">
        <v>992.6</v>
      </c>
      <c r="H1254" s="13"/>
      <c r="I1254" s="32"/>
      <c r="J1254" s="57">
        <f t="shared" si="108"/>
        <v>0</v>
      </c>
      <c r="O1254" s="13">
        <v>608.1</v>
      </c>
    </row>
    <row r="1255" ht="54" customHeight="1" spans="1:15">
      <c r="A1255" s="10">
        <v>1054</v>
      </c>
      <c r="B1255" s="12" t="s">
        <v>1607</v>
      </c>
      <c r="C1255" s="12" t="s">
        <v>352</v>
      </c>
      <c r="D1255" s="12"/>
      <c r="E1255" s="12" t="s">
        <v>1433</v>
      </c>
      <c r="F1255" s="30" t="s">
        <v>336</v>
      </c>
      <c r="G1255" s="13">
        <v>95.084</v>
      </c>
      <c r="H1255" s="13"/>
      <c r="I1255" s="32"/>
      <c r="J1255" s="57">
        <f t="shared" si="108"/>
        <v>0</v>
      </c>
      <c r="O1255" s="13">
        <v>4269.02</v>
      </c>
    </row>
    <row r="1256" ht="54" customHeight="1" spans="1:15">
      <c r="A1256" s="10">
        <v>1055</v>
      </c>
      <c r="B1256" s="12" t="s">
        <v>1529</v>
      </c>
      <c r="C1256" s="12" t="s">
        <v>1435</v>
      </c>
      <c r="D1256" s="12"/>
      <c r="E1256" s="12" t="s">
        <v>1438</v>
      </c>
      <c r="F1256" s="30" t="s">
        <v>336</v>
      </c>
      <c r="G1256" s="13">
        <v>0.375</v>
      </c>
      <c r="H1256" s="13"/>
      <c r="I1256" s="32"/>
      <c r="J1256" s="57">
        <f t="shared" si="108"/>
        <v>0</v>
      </c>
      <c r="O1256" s="13">
        <v>17174.66</v>
      </c>
    </row>
    <row r="1257" ht="105" customHeight="1" spans="1:15">
      <c r="A1257" s="10">
        <v>1056</v>
      </c>
      <c r="B1257" s="12" t="s">
        <v>1439</v>
      </c>
      <c r="C1257" s="12" t="s">
        <v>1440</v>
      </c>
      <c r="D1257" s="12"/>
      <c r="E1257" s="12" t="s">
        <v>1588</v>
      </c>
      <c r="F1257" s="30" t="s">
        <v>297</v>
      </c>
      <c r="G1257" s="13">
        <v>541</v>
      </c>
      <c r="H1257" s="13"/>
      <c r="I1257" s="32"/>
      <c r="J1257" s="57">
        <f t="shared" si="108"/>
        <v>0</v>
      </c>
      <c r="O1257" s="13">
        <v>1136.03</v>
      </c>
    </row>
    <row r="1258" ht="92.25" customHeight="1" spans="1:15">
      <c r="A1258" s="10">
        <v>1057</v>
      </c>
      <c r="B1258" s="12" t="s">
        <v>1442</v>
      </c>
      <c r="C1258" s="12" t="s">
        <v>378</v>
      </c>
      <c r="D1258" s="12"/>
      <c r="E1258" s="12" t="s">
        <v>1589</v>
      </c>
      <c r="F1258" s="30" t="s">
        <v>249</v>
      </c>
      <c r="G1258" s="13">
        <v>6.3</v>
      </c>
      <c r="H1258" s="13"/>
      <c r="I1258" s="32"/>
      <c r="J1258" s="57">
        <f t="shared" si="108"/>
        <v>0</v>
      </c>
      <c r="O1258" s="13">
        <v>634.68</v>
      </c>
    </row>
    <row r="1259" ht="28.5" customHeight="1" spans="1:15">
      <c r="A1259" s="10">
        <v>1058</v>
      </c>
      <c r="B1259" s="12" t="s">
        <v>373</v>
      </c>
      <c r="C1259" s="12" t="s">
        <v>291</v>
      </c>
      <c r="D1259" s="12"/>
      <c r="E1259" s="12" t="s">
        <v>1444</v>
      </c>
      <c r="F1259" s="30" t="s">
        <v>263</v>
      </c>
      <c r="G1259" s="13">
        <v>207.6</v>
      </c>
      <c r="H1259" s="13"/>
      <c r="I1259" s="32"/>
      <c r="J1259" s="57">
        <f t="shared" si="108"/>
        <v>0</v>
      </c>
      <c r="O1259" s="13">
        <v>13.06</v>
      </c>
    </row>
    <row r="1260" ht="28.5" customHeight="1" spans="1:15">
      <c r="A1260" s="10">
        <v>1059</v>
      </c>
      <c r="B1260" s="12" t="s">
        <v>1445</v>
      </c>
      <c r="C1260" s="12" t="s">
        <v>1446</v>
      </c>
      <c r="D1260" s="12"/>
      <c r="E1260" s="12" t="s">
        <v>1447</v>
      </c>
      <c r="F1260" s="30" t="s">
        <v>249</v>
      </c>
      <c r="G1260" s="13">
        <v>6.7</v>
      </c>
      <c r="H1260" s="13"/>
      <c r="I1260" s="32"/>
      <c r="J1260" s="57">
        <f t="shared" si="108"/>
        <v>0</v>
      </c>
      <c r="O1260" s="13">
        <v>232</v>
      </c>
    </row>
    <row r="1261" ht="41.25" customHeight="1" spans="1:15">
      <c r="A1261" s="10">
        <v>1060</v>
      </c>
      <c r="B1261" s="12" t="s">
        <v>1590</v>
      </c>
      <c r="C1261" s="12" t="s">
        <v>1285</v>
      </c>
      <c r="D1261" s="12"/>
      <c r="E1261" s="12" t="s">
        <v>1449</v>
      </c>
      <c r="F1261" s="30" t="s">
        <v>297</v>
      </c>
      <c r="G1261" s="13">
        <v>242.7</v>
      </c>
      <c r="H1261" s="13"/>
      <c r="I1261" s="32"/>
      <c r="J1261" s="57">
        <f t="shared" si="108"/>
        <v>0</v>
      </c>
      <c r="O1261" s="13">
        <v>155.19</v>
      </c>
    </row>
    <row r="1262" ht="15.75" customHeight="1" spans="1:15">
      <c r="A1262" s="10">
        <v>1061</v>
      </c>
      <c r="B1262" s="12" t="s">
        <v>770</v>
      </c>
      <c r="C1262" s="12" t="s">
        <v>1451</v>
      </c>
      <c r="D1262" s="12"/>
      <c r="E1262" s="12" t="s">
        <v>1452</v>
      </c>
      <c r="F1262" s="30" t="s">
        <v>662</v>
      </c>
      <c r="G1262" s="13">
        <v>24</v>
      </c>
      <c r="H1262" s="13"/>
      <c r="I1262" s="32"/>
      <c r="J1262" s="57">
        <f t="shared" si="108"/>
        <v>0</v>
      </c>
      <c r="O1262" s="13">
        <v>119.89</v>
      </c>
    </row>
    <row r="1263" ht="66.75" customHeight="1" spans="1:15">
      <c r="A1263" s="10">
        <v>1062</v>
      </c>
      <c r="B1263" s="12" t="s">
        <v>1639</v>
      </c>
      <c r="C1263" s="12" t="s">
        <v>1640</v>
      </c>
      <c r="D1263" s="12"/>
      <c r="E1263" s="12" t="s">
        <v>1641</v>
      </c>
      <c r="F1263" s="30" t="s">
        <v>336</v>
      </c>
      <c r="G1263" s="13">
        <v>6.416</v>
      </c>
      <c r="H1263" s="13"/>
      <c r="I1263" s="32"/>
      <c r="J1263" s="57">
        <f t="shared" si="108"/>
        <v>0</v>
      </c>
      <c r="O1263" s="13">
        <v>30253.38</v>
      </c>
    </row>
    <row r="1264" ht="54" customHeight="1" spans="1:15">
      <c r="A1264" s="10">
        <v>1063</v>
      </c>
      <c r="B1264" s="12" t="s">
        <v>1613</v>
      </c>
      <c r="C1264" s="12" t="s">
        <v>352</v>
      </c>
      <c r="D1264" s="12"/>
      <c r="E1264" s="12" t="s">
        <v>1454</v>
      </c>
      <c r="F1264" s="30" t="s">
        <v>336</v>
      </c>
      <c r="G1264" s="13">
        <v>0.671</v>
      </c>
      <c r="H1264" s="13"/>
      <c r="I1264" s="32"/>
      <c r="J1264" s="57">
        <f t="shared" si="108"/>
        <v>0</v>
      </c>
      <c r="O1264" s="13">
        <v>4269.02</v>
      </c>
    </row>
    <row r="1265" ht="15.75" customHeight="1" spans="1:15">
      <c r="A1265" s="10"/>
      <c r="B1265" s="12"/>
      <c r="C1265" s="53" t="s">
        <v>1469</v>
      </c>
      <c r="D1265" s="53"/>
      <c r="E1265" s="53"/>
      <c r="F1265" s="50"/>
      <c r="G1265" s="53"/>
      <c r="H1265" s="53"/>
      <c r="I1265" s="54"/>
      <c r="J1265" s="55">
        <f>ROUND(SUM(J1266:J1266),0)</f>
        <v>0</v>
      </c>
      <c r="O1265" s="53"/>
    </row>
    <row r="1266" ht="207" customHeight="1" spans="1:15">
      <c r="A1266" s="10">
        <v>1064</v>
      </c>
      <c r="B1266" s="12" t="s">
        <v>370</v>
      </c>
      <c r="C1266" s="12" t="s">
        <v>371</v>
      </c>
      <c r="D1266" s="12"/>
      <c r="E1266" s="12" t="s">
        <v>1290</v>
      </c>
      <c r="F1266" s="30" t="s">
        <v>263</v>
      </c>
      <c r="G1266" s="13">
        <v>5347</v>
      </c>
      <c r="H1266" s="13"/>
      <c r="I1266" s="32"/>
      <c r="J1266" s="57">
        <f>ROUND(G1266*ROUND(I1266,2),0)</f>
        <v>0</v>
      </c>
      <c r="O1266" s="13">
        <v>46.77</v>
      </c>
    </row>
    <row r="1267" ht="41.25" customHeight="1" spans="1:15">
      <c r="A1267" s="10"/>
      <c r="B1267" s="12"/>
      <c r="C1267" s="53" t="s">
        <v>1711</v>
      </c>
      <c r="D1267" s="53"/>
      <c r="E1267" s="53"/>
      <c r="F1267" s="50"/>
      <c r="G1267" s="53"/>
      <c r="H1267" s="53"/>
      <c r="I1267" s="54"/>
      <c r="J1267" s="55">
        <f>ROUND(J1268,0)</f>
        <v>0</v>
      </c>
      <c r="O1267" s="53"/>
    </row>
    <row r="1268" ht="15.75" customHeight="1" spans="1:15">
      <c r="A1268" s="10"/>
      <c r="B1268" s="12"/>
      <c r="C1268" s="53" t="s">
        <v>241</v>
      </c>
      <c r="D1268" s="53"/>
      <c r="E1268" s="53"/>
      <c r="F1268" s="50"/>
      <c r="G1268" s="53"/>
      <c r="H1268" s="53"/>
      <c r="I1268" s="54"/>
      <c r="J1268" s="55">
        <f>ROUND(J1269,0)</f>
        <v>0</v>
      </c>
      <c r="O1268" s="53"/>
    </row>
    <row r="1269" ht="15.75" customHeight="1" spans="1:15">
      <c r="A1269" s="10"/>
      <c r="B1269" s="12"/>
      <c r="C1269" s="53" t="s">
        <v>1712</v>
      </c>
      <c r="D1269" s="53"/>
      <c r="E1269" s="53"/>
      <c r="F1269" s="50"/>
      <c r="G1269" s="53"/>
      <c r="H1269" s="53"/>
      <c r="I1269" s="54"/>
      <c r="J1269" s="55">
        <f>ROUND(J1270+J1287+J1295+J1306+J1313+J1341+J1345,0)</f>
        <v>0</v>
      </c>
      <c r="O1269" s="53"/>
    </row>
    <row r="1270" ht="15.75" customHeight="1" spans="1:15">
      <c r="A1270" s="10"/>
      <c r="B1270" s="12"/>
      <c r="C1270" s="53" t="s">
        <v>1360</v>
      </c>
      <c r="D1270" s="53"/>
      <c r="E1270" s="53"/>
      <c r="F1270" s="50"/>
      <c r="G1270" s="53"/>
      <c r="H1270" s="53"/>
      <c r="I1270" s="54"/>
      <c r="J1270" s="55">
        <f>ROUND(SUM(J1271:J1286),0)</f>
        <v>0</v>
      </c>
      <c r="O1270" s="53"/>
    </row>
    <row r="1271" ht="117.75" customHeight="1" spans="1:15">
      <c r="A1271" s="10">
        <v>1065</v>
      </c>
      <c r="B1271" s="12" t="s">
        <v>1361</v>
      </c>
      <c r="C1271" s="12" t="s">
        <v>378</v>
      </c>
      <c r="D1271" s="12"/>
      <c r="E1271" s="12" t="s">
        <v>1687</v>
      </c>
      <c r="F1271" s="30" t="s">
        <v>249</v>
      </c>
      <c r="G1271" s="13">
        <v>15</v>
      </c>
      <c r="H1271" s="13"/>
      <c r="I1271" s="32"/>
      <c r="J1271" s="57">
        <f t="shared" ref="J1271:J1286" si="109">ROUND(G1271*ROUND(I1271,2),0)</f>
        <v>0</v>
      </c>
      <c r="O1271" s="13">
        <v>599.95</v>
      </c>
    </row>
    <row r="1272" ht="92.25" customHeight="1" spans="1:15">
      <c r="A1272" s="10">
        <v>1066</v>
      </c>
      <c r="B1272" s="12" t="s">
        <v>1363</v>
      </c>
      <c r="C1272" s="12" t="s">
        <v>1364</v>
      </c>
      <c r="D1272" s="12"/>
      <c r="E1272" s="12" t="s">
        <v>1557</v>
      </c>
      <c r="F1272" s="30" t="s">
        <v>249</v>
      </c>
      <c r="G1272" s="13">
        <v>314.5</v>
      </c>
      <c r="H1272" s="13"/>
      <c r="I1272" s="32"/>
      <c r="J1272" s="57">
        <f t="shared" si="109"/>
        <v>0</v>
      </c>
      <c r="O1272" s="13">
        <v>698.87</v>
      </c>
    </row>
    <row r="1273" ht="92.25" customHeight="1" spans="1:15">
      <c r="A1273" s="10">
        <v>1067</v>
      </c>
      <c r="B1273" s="12" t="s">
        <v>1475</v>
      </c>
      <c r="C1273" s="12" t="s">
        <v>1367</v>
      </c>
      <c r="D1273" s="12"/>
      <c r="E1273" s="12" t="s">
        <v>1672</v>
      </c>
      <c r="F1273" s="30" t="s">
        <v>249</v>
      </c>
      <c r="G1273" s="13">
        <v>36.6</v>
      </c>
      <c r="H1273" s="13"/>
      <c r="I1273" s="32"/>
      <c r="J1273" s="57">
        <f t="shared" si="109"/>
        <v>0</v>
      </c>
      <c r="O1273" s="13">
        <v>774.41</v>
      </c>
    </row>
    <row r="1274" ht="28.5" customHeight="1" spans="1:15">
      <c r="A1274" s="10">
        <v>1068</v>
      </c>
      <c r="B1274" s="12" t="s">
        <v>1414</v>
      </c>
      <c r="C1274" s="12" t="s">
        <v>352</v>
      </c>
      <c r="D1274" s="12"/>
      <c r="E1274" s="12" t="s">
        <v>1369</v>
      </c>
      <c r="F1274" s="30" t="s">
        <v>336</v>
      </c>
      <c r="G1274" s="13">
        <v>37.441</v>
      </c>
      <c r="H1274" s="13"/>
      <c r="I1274" s="32"/>
      <c r="J1274" s="57">
        <f t="shared" si="109"/>
        <v>0</v>
      </c>
      <c r="O1274" s="13">
        <v>4269.02</v>
      </c>
    </row>
    <row r="1275" ht="28.5" customHeight="1" spans="1:15">
      <c r="A1275" s="10">
        <v>1069</v>
      </c>
      <c r="B1275" s="12" t="s">
        <v>1370</v>
      </c>
      <c r="C1275" s="12" t="s">
        <v>1371</v>
      </c>
      <c r="D1275" s="12"/>
      <c r="E1275" s="12" t="s">
        <v>1372</v>
      </c>
      <c r="F1275" s="30" t="s">
        <v>336</v>
      </c>
      <c r="G1275" s="13">
        <v>2.381</v>
      </c>
      <c r="H1275" s="13"/>
      <c r="I1275" s="32"/>
      <c r="J1275" s="57">
        <f t="shared" si="109"/>
        <v>0</v>
      </c>
      <c r="O1275" s="13">
        <v>4919.63</v>
      </c>
    </row>
    <row r="1276" ht="296.25" customHeight="1" spans="1:15">
      <c r="A1276" s="10">
        <v>1070</v>
      </c>
      <c r="B1276" s="12" t="s">
        <v>1376</v>
      </c>
      <c r="C1276" s="12" t="s">
        <v>1374</v>
      </c>
      <c r="D1276" s="12"/>
      <c r="E1276" s="12" t="s">
        <v>1377</v>
      </c>
      <c r="F1276" s="30" t="s">
        <v>297</v>
      </c>
      <c r="G1276" s="13">
        <v>60</v>
      </c>
      <c r="H1276" s="13"/>
      <c r="I1276" s="32"/>
      <c r="J1276" s="57">
        <f t="shared" si="109"/>
        <v>0</v>
      </c>
      <c r="O1276" s="13">
        <v>2000.9</v>
      </c>
    </row>
    <row r="1277" ht="296.25" customHeight="1" spans="1:15">
      <c r="A1277" s="10">
        <v>1071</v>
      </c>
      <c r="B1277" s="12" t="s">
        <v>1378</v>
      </c>
      <c r="C1277" s="12" t="s">
        <v>1374</v>
      </c>
      <c r="D1277" s="12"/>
      <c r="E1277" s="12" t="s">
        <v>1477</v>
      </c>
      <c r="F1277" s="30" t="s">
        <v>297</v>
      </c>
      <c r="G1277" s="13">
        <v>299.2</v>
      </c>
      <c r="H1277" s="13"/>
      <c r="I1277" s="32"/>
      <c r="J1277" s="57">
        <f t="shared" si="109"/>
        <v>0</v>
      </c>
      <c r="O1277" s="13">
        <v>2244.03</v>
      </c>
    </row>
    <row r="1278" ht="296.25" customHeight="1" spans="1:15">
      <c r="A1278" s="10">
        <v>1072</v>
      </c>
      <c r="B1278" s="12" t="s">
        <v>1594</v>
      </c>
      <c r="C1278" s="12" t="s">
        <v>1374</v>
      </c>
      <c r="D1278" s="12"/>
      <c r="E1278" s="12" t="s">
        <v>1673</v>
      </c>
      <c r="F1278" s="30" t="s">
        <v>297</v>
      </c>
      <c r="G1278" s="13">
        <v>322.8</v>
      </c>
      <c r="H1278" s="13"/>
      <c r="I1278" s="32"/>
      <c r="J1278" s="57">
        <f t="shared" si="109"/>
        <v>0</v>
      </c>
      <c r="O1278" s="13">
        <v>2467.55</v>
      </c>
    </row>
    <row r="1279" ht="296.25" customHeight="1" spans="1:15">
      <c r="A1279" s="10">
        <v>1073</v>
      </c>
      <c r="B1279" s="12" t="s">
        <v>1596</v>
      </c>
      <c r="C1279" s="12" t="s">
        <v>1374</v>
      </c>
      <c r="D1279" s="12"/>
      <c r="E1279" s="12" t="s">
        <v>1379</v>
      </c>
      <c r="F1279" s="30" t="s">
        <v>297</v>
      </c>
      <c r="G1279" s="13">
        <v>408.2</v>
      </c>
      <c r="H1279" s="13"/>
      <c r="I1279" s="32"/>
      <c r="J1279" s="57">
        <f t="shared" si="109"/>
        <v>0</v>
      </c>
      <c r="O1279" s="13">
        <v>3264.42</v>
      </c>
    </row>
    <row r="1280" ht="28.5" customHeight="1" spans="1:15">
      <c r="A1280" s="10">
        <v>1074</v>
      </c>
      <c r="B1280" s="12" t="s">
        <v>1380</v>
      </c>
      <c r="C1280" s="12" t="s">
        <v>1381</v>
      </c>
      <c r="D1280" s="12"/>
      <c r="E1280" s="12" t="s">
        <v>1382</v>
      </c>
      <c r="F1280" s="30" t="s">
        <v>336</v>
      </c>
      <c r="G1280" s="13">
        <v>20.483</v>
      </c>
      <c r="H1280" s="13"/>
      <c r="I1280" s="32"/>
      <c r="J1280" s="57">
        <f t="shared" si="109"/>
        <v>0</v>
      </c>
      <c r="O1280" s="13">
        <v>4655.21</v>
      </c>
    </row>
    <row r="1281" ht="28.5" customHeight="1" spans="1:15">
      <c r="A1281" s="10">
        <v>1075</v>
      </c>
      <c r="B1281" s="12" t="s">
        <v>1383</v>
      </c>
      <c r="C1281" s="12" t="s">
        <v>1381</v>
      </c>
      <c r="D1281" s="12"/>
      <c r="E1281" s="12" t="s">
        <v>1372</v>
      </c>
      <c r="F1281" s="30" t="s">
        <v>336</v>
      </c>
      <c r="G1281" s="13">
        <v>113.343</v>
      </c>
      <c r="H1281" s="13"/>
      <c r="I1281" s="32"/>
      <c r="J1281" s="57">
        <f t="shared" si="109"/>
        <v>0</v>
      </c>
      <c r="O1281" s="13">
        <v>4533.99</v>
      </c>
    </row>
    <row r="1282" ht="41.25" customHeight="1" spans="1:15">
      <c r="A1282" s="10">
        <v>1076</v>
      </c>
      <c r="B1282" s="12" t="s">
        <v>1384</v>
      </c>
      <c r="C1282" s="12" t="s">
        <v>1385</v>
      </c>
      <c r="D1282" s="12"/>
      <c r="E1282" s="12" t="s">
        <v>1386</v>
      </c>
      <c r="F1282" s="30" t="s">
        <v>336</v>
      </c>
      <c r="G1282" s="13">
        <v>7.242</v>
      </c>
      <c r="H1282" s="13"/>
      <c r="I1282" s="32"/>
      <c r="J1282" s="57">
        <f t="shared" si="109"/>
        <v>0</v>
      </c>
      <c r="O1282" s="13">
        <v>6042.71</v>
      </c>
    </row>
    <row r="1283" ht="92.25" customHeight="1" spans="1:15">
      <c r="A1283" s="10">
        <v>1077</v>
      </c>
      <c r="B1283" s="12" t="s">
        <v>1387</v>
      </c>
      <c r="C1283" s="12" t="s">
        <v>1388</v>
      </c>
      <c r="D1283" s="12"/>
      <c r="E1283" s="12" t="s">
        <v>1389</v>
      </c>
      <c r="F1283" s="30" t="s">
        <v>249</v>
      </c>
      <c r="G1283" s="13">
        <v>916</v>
      </c>
      <c r="H1283" s="13"/>
      <c r="I1283" s="32"/>
      <c r="J1283" s="57">
        <f t="shared" si="109"/>
        <v>0</v>
      </c>
      <c r="O1283" s="13">
        <v>5.72</v>
      </c>
    </row>
    <row r="1284" ht="41.25" customHeight="1" spans="1:15">
      <c r="A1284" s="10">
        <v>1078</v>
      </c>
      <c r="B1284" s="12" t="s">
        <v>429</v>
      </c>
      <c r="C1284" s="12" t="s">
        <v>414</v>
      </c>
      <c r="D1284" s="12"/>
      <c r="E1284" s="12" t="s">
        <v>1390</v>
      </c>
      <c r="F1284" s="30" t="s">
        <v>249</v>
      </c>
      <c r="G1284" s="13">
        <v>550</v>
      </c>
      <c r="H1284" s="13"/>
      <c r="I1284" s="32"/>
      <c r="J1284" s="57">
        <f t="shared" si="109"/>
        <v>0</v>
      </c>
      <c r="O1284" s="13">
        <v>15.16</v>
      </c>
    </row>
    <row r="1285" ht="92.25" customHeight="1" spans="1:15">
      <c r="A1285" s="10">
        <v>1079</v>
      </c>
      <c r="B1285" s="12" t="s">
        <v>1197</v>
      </c>
      <c r="C1285" s="12" t="s">
        <v>254</v>
      </c>
      <c r="D1285" s="12"/>
      <c r="E1285" s="12" t="s">
        <v>255</v>
      </c>
      <c r="F1285" s="30" t="s">
        <v>249</v>
      </c>
      <c r="G1285" s="13">
        <v>283.5</v>
      </c>
      <c r="H1285" s="13"/>
      <c r="I1285" s="32"/>
      <c r="J1285" s="57">
        <f t="shared" si="109"/>
        <v>0</v>
      </c>
      <c r="O1285" s="13">
        <v>24.51</v>
      </c>
    </row>
    <row r="1286" ht="156" customHeight="1" spans="1:15">
      <c r="A1286" s="10">
        <v>1080</v>
      </c>
      <c r="B1286" s="12" t="s">
        <v>454</v>
      </c>
      <c r="C1286" s="12" t="s">
        <v>381</v>
      </c>
      <c r="D1286" s="12"/>
      <c r="E1286" s="12" t="s">
        <v>455</v>
      </c>
      <c r="F1286" s="30" t="s">
        <v>336</v>
      </c>
      <c r="G1286" s="13">
        <v>369</v>
      </c>
      <c r="H1286" s="13"/>
      <c r="I1286" s="32"/>
      <c r="J1286" s="57">
        <f t="shared" si="109"/>
        <v>0</v>
      </c>
      <c r="O1286" s="13">
        <v>1147.93</v>
      </c>
    </row>
    <row r="1287" ht="15.75" customHeight="1" spans="1:15">
      <c r="A1287" s="10"/>
      <c r="B1287" s="12"/>
      <c r="C1287" s="53" t="s">
        <v>1391</v>
      </c>
      <c r="D1287" s="53"/>
      <c r="E1287" s="53"/>
      <c r="F1287" s="50"/>
      <c r="G1287" s="53"/>
      <c r="H1287" s="53"/>
      <c r="I1287" s="54"/>
      <c r="J1287" s="55">
        <f>ROUND(SUM(J1288:J1294),0)</f>
        <v>0</v>
      </c>
      <c r="O1287" s="53"/>
    </row>
    <row r="1288" ht="105" customHeight="1" spans="1:15">
      <c r="A1288" s="10">
        <v>1081</v>
      </c>
      <c r="B1288" s="12" t="s">
        <v>1392</v>
      </c>
      <c r="C1288" s="12" t="s">
        <v>1300</v>
      </c>
      <c r="D1288" s="12"/>
      <c r="E1288" s="12" t="s">
        <v>1713</v>
      </c>
      <c r="F1288" s="30" t="s">
        <v>249</v>
      </c>
      <c r="G1288" s="13">
        <v>368.5</v>
      </c>
      <c r="H1288" s="13"/>
      <c r="I1288" s="32"/>
      <c r="J1288" s="57">
        <f t="shared" ref="J1288:J1294" si="110">ROUND(G1288*ROUND(I1288,2),0)</f>
        <v>0</v>
      </c>
      <c r="O1288" s="13">
        <v>1040.97</v>
      </c>
    </row>
    <row r="1289" ht="105" customHeight="1" spans="1:15">
      <c r="A1289" s="10">
        <v>1082</v>
      </c>
      <c r="B1289" s="12" t="s">
        <v>1401</v>
      </c>
      <c r="C1289" s="12" t="s">
        <v>1399</v>
      </c>
      <c r="D1289" s="12"/>
      <c r="E1289" s="12" t="s">
        <v>1650</v>
      </c>
      <c r="F1289" s="30" t="s">
        <v>249</v>
      </c>
      <c r="G1289" s="13">
        <v>65.7</v>
      </c>
      <c r="H1289" s="13"/>
      <c r="I1289" s="32"/>
      <c r="J1289" s="57">
        <f t="shared" si="110"/>
        <v>0</v>
      </c>
      <c r="O1289" s="13">
        <v>875.67</v>
      </c>
    </row>
    <row r="1290" ht="105" customHeight="1" spans="1:15">
      <c r="A1290" s="10">
        <v>1083</v>
      </c>
      <c r="B1290" s="12" t="s">
        <v>1394</v>
      </c>
      <c r="C1290" s="12" t="s">
        <v>1300</v>
      </c>
      <c r="D1290" s="12"/>
      <c r="E1290" s="12" t="s">
        <v>1604</v>
      </c>
      <c r="F1290" s="30" t="s">
        <v>249</v>
      </c>
      <c r="G1290" s="13">
        <v>21.9</v>
      </c>
      <c r="H1290" s="13"/>
      <c r="I1290" s="32"/>
      <c r="J1290" s="57">
        <f t="shared" si="110"/>
        <v>0</v>
      </c>
      <c r="O1290" s="13">
        <v>833.35</v>
      </c>
    </row>
    <row r="1291" ht="105" customHeight="1" spans="1:15">
      <c r="A1291" s="10">
        <v>1084</v>
      </c>
      <c r="B1291" s="12" t="s">
        <v>1484</v>
      </c>
      <c r="C1291" s="12" t="s">
        <v>1399</v>
      </c>
      <c r="D1291" s="12"/>
      <c r="E1291" s="12" t="s">
        <v>1563</v>
      </c>
      <c r="F1291" s="30" t="s">
        <v>249</v>
      </c>
      <c r="G1291" s="13">
        <v>22</v>
      </c>
      <c r="H1291" s="13"/>
      <c r="I1291" s="32"/>
      <c r="J1291" s="57">
        <f t="shared" si="110"/>
        <v>0</v>
      </c>
      <c r="O1291" s="13">
        <v>925.02</v>
      </c>
    </row>
    <row r="1292" ht="105" customHeight="1" spans="1:15">
      <c r="A1292" s="10">
        <v>1085</v>
      </c>
      <c r="B1292" s="12" t="s">
        <v>1486</v>
      </c>
      <c r="C1292" s="12" t="s">
        <v>1399</v>
      </c>
      <c r="D1292" s="12"/>
      <c r="E1292" s="12" t="s">
        <v>1565</v>
      </c>
      <c r="F1292" s="30" t="s">
        <v>249</v>
      </c>
      <c r="G1292" s="13">
        <v>4</v>
      </c>
      <c r="H1292" s="13"/>
      <c r="I1292" s="32"/>
      <c r="J1292" s="57">
        <f t="shared" si="110"/>
        <v>0</v>
      </c>
      <c r="O1292" s="13">
        <v>1284.1</v>
      </c>
    </row>
    <row r="1293" ht="92.25" customHeight="1" spans="1:15">
      <c r="A1293" s="10">
        <v>1086</v>
      </c>
      <c r="B1293" s="12" t="s">
        <v>1487</v>
      </c>
      <c r="C1293" s="12" t="s">
        <v>1367</v>
      </c>
      <c r="D1293" s="12"/>
      <c r="E1293" s="12" t="s">
        <v>1714</v>
      </c>
      <c r="F1293" s="30" t="s">
        <v>249</v>
      </c>
      <c r="G1293" s="13">
        <v>16.2</v>
      </c>
      <c r="H1293" s="13"/>
      <c r="I1293" s="32"/>
      <c r="J1293" s="57">
        <f t="shared" si="110"/>
        <v>0</v>
      </c>
      <c r="O1293" s="13">
        <v>845.18</v>
      </c>
    </row>
    <row r="1294" ht="54" customHeight="1" spans="1:15">
      <c r="A1294" s="10">
        <v>1087</v>
      </c>
      <c r="B1294" s="12" t="s">
        <v>1432</v>
      </c>
      <c r="C1294" s="12" t="s">
        <v>352</v>
      </c>
      <c r="D1294" s="12"/>
      <c r="E1294" s="12" t="s">
        <v>1318</v>
      </c>
      <c r="F1294" s="30" t="s">
        <v>336</v>
      </c>
      <c r="G1294" s="13">
        <v>132.699</v>
      </c>
      <c r="H1294" s="13"/>
      <c r="I1294" s="32"/>
      <c r="J1294" s="57">
        <f t="shared" si="110"/>
        <v>0</v>
      </c>
      <c r="O1294" s="13">
        <v>4269.02</v>
      </c>
    </row>
    <row r="1295" ht="15.75" customHeight="1" spans="1:15">
      <c r="A1295" s="10"/>
      <c r="B1295" s="12"/>
      <c r="C1295" s="53" t="s">
        <v>1405</v>
      </c>
      <c r="D1295" s="53"/>
      <c r="E1295" s="53"/>
      <c r="F1295" s="50"/>
      <c r="G1295" s="53"/>
      <c r="H1295" s="53"/>
      <c r="I1295" s="54"/>
      <c r="J1295" s="55">
        <f>ROUND(SUM(J1296:J1305),0)</f>
        <v>0</v>
      </c>
      <c r="O1295" s="53"/>
    </row>
    <row r="1296" ht="181.5" customHeight="1" spans="1:15">
      <c r="A1296" s="10">
        <v>1088</v>
      </c>
      <c r="B1296" s="12" t="s">
        <v>1406</v>
      </c>
      <c r="C1296" s="12" t="s">
        <v>1407</v>
      </c>
      <c r="D1296" s="12"/>
      <c r="E1296" s="12" t="s">
        <v>1715</v>
      </c>
      <c r="F1296" s="30" t="s">
        <v>336</v>
      </c>
      <c r="G1296" s="13">
        <v>2950.901</v>
      </c>
      <c r="H1296" s="13"/>
      <c r="I1296" s="32"/>
      <c r="J1296" s="57">
        <f t="shared" ref="J1296:J1305" si="111">ROUND(G1296*ROUND(I1296,2),0)</f>
        <v>0</v>
      </c>
      <c r="O1296" s="13">
        <v>11497.84</v>
      </c>
    </row>
    <row r="1297" ht="92.25" customHeight="1" spans="1:15">
      <c r="A1297" s="10">
        <v>1089</v>
      </c>
      <c r="B1297" s="12" t="s">
        <v>1496</v>
      </c>
      <c r="C1297" s="12" t="s">
        <v>1497</v>
      </c>
      <c r="D1297" s="12"/>
      <c r="E1297" s="12" t="s">
        <v>1498</v>
      </c>
      <c r="F1297" s="30" t="s">
        <v>249</v>
      </c>
      <c r="G1297" s="13">
        <v>169.5</v>
      </c>
      <c r="H1297" s="13"/>
      <c r="I1297" s="32"/>
      <c r="J1297" s="57">
        <f t="shared" si="111"/>
        <v>0</v>
      </c>
      <c r="O1297" s="13">
        <v>626.32</v>
      </c>
    </row>
    <row r="1298" ht="207" customHeight="1" spans="1:15">
      <c r="A1298" s="10">
        <v>1090</v>
      </c>
      <c r="B1298" s="12" t="s">
        <v>1569</v>
      </c>
      <c r="C1298" s="12" t="s">
        <v>1570</v>
      </c>
      <c r="D1298" s="12"/>
      <c r="E1298" s="12" t="s">
        <v>1716</v>
      </c>
      <c r="F1298" s="30" t="s">
        <v>249</v>
      </c>
      <c r="G1298" s="13">
        <v>236.7</v>
      </c>
      <c r="H1298" s="13"/>
      <c r="I1298" s="32"/>
      <c r="J1298" s="57">
        <f t="shared" si="111"/>
        <v>0</v>
      </c>
      <c r="O1298" s="13">
        <v>1891.15</v>
      </c>
    </row>
    <row r="1299" ht="79.5" customHeight="1" spans="1:15">
      <c r="A1299" s="10">
        <v>1091</v>
      </c>
      <c r="B1299" s="12" t="s">
        <v>1453</v>
      </c>
      <c r="C1299" s="12" t="s">
        <v>352</v>
      </c>
      <c r="D1299" s="12"/>
      <c r="E1299" s="12" t="s">
        <v>1572</v>
      </c>
      <c r="F1299" s="30" t="s">
        <v>336</v>
      </c>
      <c r="G1299" s="13">
        <v>48.61</v>
      </c>
      <c r="H1299" s="13"/>
      <c r="I1299" s="32"/>
      <c r="J1299" s="57">
        <f t="shared" si="111"/>
        <v>0</v>
      </c>
      <c r="O1299" s="13">
        <v>4269.02</v>
      </c>
    </row>
    <row r="1300" ht="105" customHeight="1" spans="1:15">
      <c r="A1300" s="10">
        <v>1092</v>
      </c>
      <c r="B1300" s="12" t="s">
        <v>1573</v>
      </c>
      <c r="C1300" s="12" t="s">
        <v>1570</v>
      </c>
      <c r="D1300" s="12"/>
      <c r="E1300" s="12" t="s">
        <v>1574</v>
      </c>
      <c r="F1300" s="30" t="s">
        <v>249</v>
      </c>
      <c r="G1300" s="13">
        <v>15.8</v>
      </c>
      <c r="H1300" s="13"/>
      <c r="I1300" s="32"/>
      <c r="J1300" s="57">
        <f t="shared" si="111"/>
        <v>0</v>
      </c>
      <c r="O1300" s="13">
        <v>1134.72</v>
      </c>
    </row>
    <row r="1301" ht="66.75" customHeight="1" spans="1:15">
      <c r="A1301" s="10">
        <v>1093</v>
      </c>
      <c r="B1301" s="12" t="s">
        <v>1457</v>
      </c>
      <c r="C1301" s="12" t="s">
        <v>352</v>
      </c>
      <c r="D1301" s="12"/>
      <c r="E1301" s="12" t="s">
        <v>1575</v>
      </c>
      <c r="F1301" s="30" t="s">
        <v>336</v>
      </c>
      <c r="G1301" s="13">
        <v>3.222</v>
      </c>
      <c r="H1301" s="13"/>
      <c r="I1301" s="32"/>
      <c r="J1301" s="57">
        <f t="shared" si="111"/>
        <v>0</v>
      </c>
      <c r="O1301" s="13">
        <v>4269.02</v>
      </c>
    </row>
    <row r="1302" ht="79.5" customHeight="1" spans="1:15">
      <c r="A1302" s="10">
        <v>1094</v>
      </c>
      <c r="B1302" s="12" t="s">
        <v>1467</v>
      </c>
      <c r="C1302" s="12" t="s">
        <v>352</v>
      </c>
      <c r="D1302" s="12"/>
      <c r="E1302" s="12" t="s">
        <v>1576</v>
      </c>
      <c r="F1302" s="30" t="s">
        <v>336</v>
      </c>
      <c r="G1302" s="13">
        <v>7.518</v>
      </c>
      <c r="H1302" s="13"/>
      <c r="I1302" s="32"/>
      <c r="J1302" s="57">
        <f t="shared" si="111"/>
        <v>0</v>
      </c>
      <c r="O1302" s="13">
        <v>4269.02</v>
      </c>
    </row>
    <row r="1303" ht="194.25" customHeight="1" spans="1:15">
      <c r="A1303" s="10">
        <v>1095</v>
      </c>
      <c r="B1303" s="12" t="s">
        <v>1492</v>
      </c>
      <c r="C1303" s="12" t="s">
        <v>1493</v>
      </c>
      <c r="D1303" s="12"/>
      <c r="E1303" s="12" t="s">
        <v>1678</v>
      </c>
      <c r="F1303" s="30" t="s">
        <v>336</v>
      </c>
      <c r="G1303" s="13">
        <v>11.719</v>
      </c>
      <c r="H1303" s="13"/>
      <c r="I1303" s="32"/>
      <c r="J1303" s="57">
        <f t="shared" si="111"/>
        <v>0</v>
      </c>
      <c r="O1303" s="13">
        <v>10786.69</v>
      </c>
    </row>
    <row r="1304" ht="117.75" customHeight="1" spans="1:15">
      <c r="A1304" s="10">
        <v>1096</v>
      </c>
      <c r="B1304" s="12" t="s">
        <v>1579</v>
      </c>
      <c r="C1304" s="12" t="s">
        <v>1316</v>
      </c>
      <c r="D1304" s="12"/>
      <c r="E1304" s="12" t="s">
        <v>1580</v>
      </c>
      <c r="F1304" s="30" t="s">
        <v>263</v>
      </c>
      <c r="G1304" s="13">
        <v>497</v>
      </c>
      <c r="H1304" s="13"/>
      <c r="I1304" s="32"/>
      <c r="J1304" s="57">
        <f t="shared" si="111"/>
        <v>0</v>
      </c>
      <c r="O1304" s="13">
        <v>70.26</v>
      </c>
    </row>
    <row r="1305" ht="79.5" customHeight="1" spans="1:15">
      <c r="A1305" s="10">
        <v>1097</v>
      </c>
      <c r="B1305" s="12" t="s">
        <v>1607</v>
      </c>
      <c r="C1305" s="12" t="s">
        <v>352</v>
      </c>
      <c r="D1305" s="12"/>
      <c r="E1305" s="12" t="s">
        <v>1581</v>
      </c>
      <c r="F1305" s="30" t="s">
        <v>336</v>
      </c>
      <c r="G1305" s="13">
        <v>6.11</v>
      </c>
      <c r="H1305" s="13"/>
      <c r="I1305" s="32"/>
      <c r="J1305" s="57">
        <f t="shared" si="111"/>
        <v>0</v>
      </c>
      <c r="O1305" s="13">
        <v>4269.02</v>
      </c>
    </row>
    <row r="1306" ht="15.75" customHeight="1" spans="1:15">
      <c r="A1306" s="10"/>
      <c r="B1306" s="12"/>
      <c r="C1306" s="53" t="s">
        <v>1499</v>
      </c>
      <c r="D1306" s="53"/>
      <c r="E1306" s="53"/>
      <c r="F1306" s="50"/>
      <c r="G1306" s="53"/>
      <c r="H1306" s="53"/>
      <c r="I1306" s="54"/>
      <c r="J1306" s="55">
        <f>ROUND(SUM(J1307:J1312),0)</f>
        <v>0</v>
      </c>
      <c r="O1306" s="53"/>
    </row>
    <row r="1307" ht="105" customHeight="1" spans="1:15">
      <c r="A1307" s="10">
        <v>1098</v>
      </c>
      <c r="B1307" s="12" t="s">
        <v>1500</v>
      </c>
      <c r="C1307" s="12" t="s">
        <v>1416</v>
      </c>
      <c r="D1307" s="12"/>
      <c r="E1307" s="12" t="s">
        <v>1501</v>
      </c>
      <c r="F1307" s="30" t="s">
        <v>263</v>
      </c>
      <c r="G1307" s="13">
        <v>6600.83</v>
      </c>
      <c r="H1307" s="13"/>
      <c r="I1307" s="32"/>
      <c r="J1307" s="57">
        <f t="shared" ref="J1307:J1312" si="112">ROUND(G1307*ROUND(I1307,2),0)</f>
        <v>0</v>
      </c>
      <c r="O1307" s="13">
        <v>120.06</v>
      </c>
    </row>
    <row r="1308" ht="79.5" customHeight="1" spans="1:15">
      <c r="A1308" s="10">
        <v>1099</v>
      </c>
      <c r="B1308" s="12" t="s">
        <v>1613</v>
      </c>
      <c r="C1308" s="12" t="s">
        <v>352</v>
      </c>
      <c r="D1308" s="12"/>
      <c r="E1308" s="12" t="s">
        <v>1502</v>
      </c>
      <c r="F1308" s="30" t="s">
        <v>336</v>
      </c>
      <c r="G1308" s="13">
        <v>171.899</v>
      </c>
      <c r="H1308" s="13"/>
      <c r="I1308" s="32"/>
      <c r="J1308" s="57">
        <f t="shared" si="112"/>
        <v>0</v>
      </c>
      <c r="O1308" s="13">
        <v>4269.02</v>
      </c>
    </row>
    <row r="1309" ht="28.5" customHeight="1" spans="1:15">
      <c r="A1309" s="10">
        <v>1100</v>
      </c>
      <c r="B1309" s="12" t="s">
        <v>1503</v>
      </c>
      <c r="C1309" s="12" t="s">
        <v>1418</v>
      </c>
      <c r="D1309" s="12"/>
      <c r="E1309" s="12" t="s">
        <v>1582</v>
      </c>
      <c r="F1309" s="30" t="s">
        <v>263</v>
      </c>
      <c r="G1309" s="13">
        <v>5447</v>
      </c>
      <c r="H1309" s="13"/>
      <c r="I1309" s="32"/>
      <c r="J1309" s="57">
        <f t="shared" si="112"/>
        <v>0</v>
      </c>
      <c r="O1309" s="13">
        <v>5.17</v>
      </c>
    </row>
    <row r="1310" ht="28.5" customHeight="1" spans="1:15">
      <c r="A1310" s="10">
        <v>1101</v>
      </c>
      <c r="B1310" s="12" t="s">
        <v>1505</v>
      </c>
      <c r="C1310" s="12" t="s">
        <v>355</v>
      </c>
      <c r="D1310" s="12"/>
      <c r="E1310" s="12" t="s">
        <v>1506</v>
      </c>
      <c r="F1310" s="30" t="s">
        <v>249</v>
      </c>
      <c r="G1310" s="13">
        <v>4.8</v>
      </c>
      <c r="H1310" s="13"/>
      <c r="I1310" s="32"/>
      <c r="J1310" s="57">
        <f t="shared" si="112"/>
        <v>0</v>
      </c>
      <c r="O1310" s="13">
        <v>459.38</v>
      </c>
    </row>
    <row r="1311" ht="41.25" customHeight="1" spans="1:15">
      <c r="A1311" s="10">
        <v>1102</v>
      </c>
      <c r="B1311" s="12" t="s">
        <v>1269</v>
      </c>
      <c r="C1311" s="12" t="s">
        <v>1507</v>
      </c>
      <c r="D1311" s="12"/>
      <c r="E1311" s="12" t="s">
        <v>1508</v>
      </c>
      <c r="F1311" s="30" t="s">
        <v>263</v>
      </c>
      <c r="G1311" s="13">
        <v>226.2</v>
      </c>
      <c r="H1311" s="13"/>
      <c r="I1311" s="32"/>
      <c r="J1311" s="57">
        <f t="shared" si="112"/>
        <v>0</v>
      </c>
      <c r="O1311" s="13">
        <v>16.51</v>
      </c>
    </row>
    <row r="1312" ht="28.5" customHeight="1" spans="1:15">
      <c r="A1312" s="10">
        <v>1103</v>
      </c>
      <c r="B1312" s="12" t="s">
        <v>316</v>
      </c>
      <c r="C1312" s="12" t="s">
        <v>291</v>
      </c>
      <c r="D1312" s="12"/>
      <c r="E1312" s="12" t="s">
        <v>1509</v>
      </c>
      <c r="F1312" s="30" t="s">
        <v>263</v>
      </c>
      <c r="G1312" s="13">
        <v>226.2</v>
      </c>
      <c r="H1312" s="13"/>
      <c r="I1312" s="32"/>
      <c r="J1312" s="57">
        <f t="shared" si="112"/>
        <v>0</v>
      </c>
      <c r="O1312" s="13">
        <v>8.61</v>
      </c>
    </row>
    <row r="1313" ht="15.75" customHeight="1" spans="1:15">
      <c r="A1313" s="10"/>
      <c r="B1313" s="12"/>
      <c r="C1313" s="53" t="s">
        <v>1419</v>
      </c>
      <c r="D1313" s="53"/>
      <c r="E1313" s="53"/>
      <c r="F1313" s="50"/>
      <c r="G1313" s="53"/>
      <c r="H1313" s="53"/>
      <c r="I1313" s="54"/>
      <c r="J1313" s="55">
        <f>ROUND(SUM(J1314:J1340),0)</f>
        <v>0</v>
      </c>
      <c r="O1313" s="53"/>
    </row>
    <row r="1314" ht="92.25" customHeight="1" spans="1:15">
      <c r="A1314" s="10">
        <v>1104</v>
      </c>
      <c r="B1314" s="12" t="s">
        <v>1621</v>
      </c>
      <c r="C1314" s="12" t="s">
        <v>1293</v>
      </c>
      <c r="D1314" s="12"/>
      <c r="E1314" s="12" t="s">
        <v>1622</v>
      </c>
      <c r="F1314" s="30" t="s">
        <v>627</v>
      </c>
      <c r="G1314" s="13">
        <v>12</v>
      </c>
      <c r="H1314" s="13"/>
      <c r="I1314" s="32"/>
      <c r="J1314" s="57">
        <f t="shared" ref="J1314:J1340" si="113">ROUND(G1314*ROUND(I1314,2),0)</f>
        <v>0</v>
      </c>
      <c r="O1314" s="13">
        <v>1886.69</v>
      </c>
    </row>
    <row r="1315" ht="66.75" customHeight="1" spans="1:15">
      <c r="A1315" s="10">
        <v>1105</v>
      </c>
      <c r="B1315" s="12" t="s">
        <v>1630</v>
      </c>
      <c r="C1315" s="12" t="s">
        <v>1624</v>
      </c>
      <c r="D1315" s="12"/>
      <c r="E1315" s="12" t="s">
        <v>1525</v>
      </c>
      <c r="F1315" s="30" t="s">
        <v>627</v>
      </c>
      <c r="G1315" s="13">
        <v>6</v>
      </c>
      <c r="H1315" s="13"/>
      <c r="I1315" s="32"/>
      <c r="J1315" s="57">
        <f t="shared" si="113"/>
        <v>0</v>
      </c>
      <c r="O1315" s="13">
        <v>4632.5</v>
      </c>
    </row>
    <row r="1316" ht="66.75" customHeight="1" spans="1:15">
      <c r="A1316" s="10">
        <v>1106</v>
      </c>
      <c r="B1316" s="12" t="s">
        <v>1632</v>
      </c>
      <c r="C1316" s="12" t="s">
        <v>1624</v>
      </c>
      <c r="D1316" s="12"/>
      <c r="E1316" s="12" t="s">
        <v>1526</v>
      </c>
      <c r="F1316" s="30" t="s">
        <v>627</v>
      </c>
      <c r="G1316" s="13">
        <v>6</v>
      </c>
      <c r="H1316" s="13"/>
      <c r="I1316" s="32"/>
      <c r="J1316" s="57">
        <f t="shared" si="113"/>
        <v>0</v>
      </c>
      <c r="O1316" s="13">
        <v>4532.5</v>
      </c>
    </row>
    <row r="1317" ht="66.75" customHeight="1" spans="1:15">
      <c r="A1317" s="10">
        <v>1107</v>
      </c>
      <c r="B1317" s="12" t="s">
        <v>1633</v>
      </c>
      <c r="C1317" s="12" t="s">
        <v>1624</v>
      </c>
      <c r="D1317" s="12"/>
      <c r="E1317" s="12" t="s">
        <v>1717</v>
      </c>
      <c r="F1317" s="30" t="s">
        <v>627</v>
      </c>
      <c r="G1317" s="13">
        <v>1</v>
      </c>
      <c r="H1317" s="13"/>
      <c r="I1317" s="32"/>
      <c r="J1317" s="57">
        <f t="shared" si="113"/>
        <v>0</v>
      </c>
      <c r="O1317" s="13">
        <v>6180.03</v>
      </c>
    </row>
    <row r="1318" ht="66.75" customHeight="1" spans="1:15">
      <c r="A1318" s="10">
        <v>1108</v>
      </c>
      <c r="B1318" s="12" t="s">
        <v>1635</v>
      </c>
      <c r="C1318" s="12" t="s">
        <v>1624</v>
      </c>
      <c r="D1318" s="12"/>
      <c r="E1318" s="12" t="s">
        <v>1718</v>
      </c>
      <c r="F1318" s="30" t="s">
        <v>627</v>
      </c>
      <c r="G1318" s="13">
        <v>1</v>
      </c>
      <c r="H1318" s="13"/>
      <c r="I1318" s="32"/>
      <c r="J1318" s="57">
        <f t="shared" si="113"/>
        <v>0</v>
      </c>
      <c r="O1318" s="13">
        <v>5980.03</v>
      </c>
    </row>
    <row r="1319" ht="66.75" customHeight="1" spans="1:15">
      <c r="A1319" s="10">
        <v>1109</v>
      </c>
      <c r="B1319" s="12" t="s">
        <v>1636</v>
      </c>
      <c r="C1319" s="12" t="s">
        <v>1624</v>
      </c>
      <c r="D1319" s="12"/>
      <c r="E1319" s="12" t="s">
        <v>1428</v>
      </c>
      <c r="F1319" s="30" t="s">
        <v>627</v>
      </c>
      <c r="G1319" s="13">
        <v>4</v>
      </c>
      <c r="H1319" s="13"/>
      <c r="I1319" s="32"/>
      <c r="J1319" s="57">
        <f t="shared" si="113"/>
        <v>0</v>
      </c>
      <c r="O1319" s="13">
        <v>7283.06</v>
      </c>
    </row>
    <row r="1320" ht="66.75" customHeight="1" spans="1:15">
      <c r="A1320" s="10">
        <v>1110</v>
      </c>
      <c r="B1320" s="12" t="s">
        <v>1637</v>
      </c>
      <c r="C1320" s="12" t="s">
        <v>1624</v>
      </c>
      <c r="D1320" s="12"/>
      <c r="E1320" s="12" t="s">
        <v>1426</v>
      </c>
      <c r="F1320" s="30" t="s">
        <v>627</v>
      </c>
      <c r="G1320" s="13">
        <v>3</v>
      </c>
      <c r="H1320" s="13"/>
      <c r="I1320" s="32"/>
      <c r="J1320" s="57">
        <f t="shared" si="113"/>
        <v>0</v>
      </c>
      <c r="O1320" s="13">
        <v>7088.57</v>
      </c>
    </row>
    <row r="1321" ht="66.75" customHeight="1" spans="1:15">
      <c r="A1321" s="10">
        <v>1111</v>
      </c>
      <c r="B1321" s="12" t="s">
        <v>1705</v>
      </c>
      <c r="C1321" s="12" t="s">
        <v>1624</v>
      </c>
      <c r="D1321" s="12"/>
      <c r="E1321" s="12" t="s">
        <v>1704</v>
      </c>
      <c r="F1321" s="30" t="s">
        <v>627</v>
      </c>
      <c r="G1321" s="13">
        <v>3</v>
      </c>
      <c r="H1321" s="13"/>
      <c r="I1321" s="32"/>
      <c r="J1321" s="57">
        <f t="shared" si="113"/>
        <v>0</v>
      </c>
      <c r="O1321" s="13">
        <v>9606.77</v>
      </c>
    </row>
    <row r="1322" ht="66.75" customHeight="1" spans="1:15">
      <c r="A1322" s="10">
        <v>1112</v>
      </c>
      <c r="B1322" s="12" t="s">
        <v>1707</v>
      </c>
      <c r="C1322" s="12" t="s">
        <v>1624</v>
      </c>
      <c r="D1322" s="12"/>
      <c r="E1322" s="12" t="s">
        <v>1706</v>
      </c>
      <c r="F1322" s="30" t="s">
        <v>627</v>
      </c>
      <c r="G1322" s="13">
        <v>3</v>
      </c>
      <c r="H1322" s="13"/>
      <c r="I1322" s="32"/>
      <c r="J1322" s="57">
        <f t="shared" si="113"/>
        <v>0</v>
      </c>
      <c r="O1322" s="13">
        <v>9357.72</v>
      </c>
    </row>
    <row r="1323" ht="66.75" customHeight="1" spans="1:15">
      <c r="A1323" s="10">
        <v>1113</v>
      </c>
      <c r="B1323" s="12" t="s">
        <v>1709</v>
      </c>
      <c r="C1323" s="12" t="s">
        <v>1624</v>
      </c>
      <c r="D1323" s="12"/>
      <c r="E1323" s="12" t="s">
        <v>1708</v>
      </c>
      <c r="F1323" s="30" t="s">
        <v>627</v>
      </c>
      <c r="G1323" s="13">
        <v>2</v>
      </c>
      <c r="H1323" s="13"/>
      <c r="I1323" s="32"/>
      <c r="J1323" s="57">
        <f t="shared" si="113"/>
        <v>0</v>
      </c>
      <c r="O1323" s="13">
        <v>7048.49</v>
      </c>
    </row>
    <row r="1324" ht="66.75" customHeight="1" spans="1:15">
      <c r="A1324" s="10">
        <v>1114</v>
      </c>
      <c r="B1324" s="12" t="s">
        <v>1710</v>
      </c>
      <c r="C1324" s="12" t="s">
        <v>1624</v>
      </c>
      <c r="D1324" s="12"/>
      <c r="E1324" s="12" t="s">
        <v>1527</v>
      </c>
      <c r="F1324" s="30" t="s">
        <v>627</v>
      </c>
      <c r="G1324" s="13">
        <v>3</v>
      </c>
      <c r="H1324" s="13"/>
      <c r="I1324" s="32"/>
      <c r="J1324" s="57">
        <f t="shared" si="113"/>
        <v>0</v>
      </c>
      <c r="O1324" s="13">
        <v>14466.07</v>
      </c>
    </row>
    <row r="1325" ht="66.75" customHeight="1" spans="1:15">
      <c r="A1325" s="10">
        <v>1115</v>
      </c>
      <c r="B1325" s="12" t="s">
        <v>1719</v>
      </c>
      <c r="C1325" s="12" t="s">
        <v>1624</v>
      </c>
      <c r="D1325" s="12"/>
      <c r="E1325" s="12" t="s">
        <v>1528</v>
      </c>
      <c r="F1325" s="30" t="s">
        <v>627</v>
      </c>
      <c r="G1325" s="13">
        <v>1</v>
      </c>
      <c r="H1325" s="13"/>
      <c r="I1325" s="32"/>
      <c r="J1325" s="57">
        <f t="shared" si="113"/>
        <v>0</v>
      </c>
      <c r="O1325" s="13">
        <v>10692.46</v>
      </c>
    </row>
    <row r="1326" ht="66.75" customHeight="1" spans="1:15">
      <c r="A1326" s="10">
        <v>1116</v>
      </c>
      <c r="B1326" s="12" t="s">
        <v>1720</v>
      </c>
      <c r="C1326" s="12" t="s">
        <v>1624</v>
      </c>
      <c r="D1326" s="12"/>
      <c r="E1326" s="12" t="s">
        <v>1721</v>
      </c>
      <c r="F1326" s="30" t="s">
        <v>627</v>
      </c>
      <c r="G1326" s="13">
        <v>1</v>
      </c>
      <c r="H1326" s="13"/>
      <c r="I1326" s="32"/>
      <c r="J1326" s="57">
        <f t="shared" si="113"/>
        <v>0</v>
      </c>
      <c r="O1326" s="13">
        <v>13867.24</v>
      </c>
    </row>
    <row r="1327" ht="66.75" customHeight="1" spans="1:15">
      <c r="A1327" s="10">
        <v>1117</v>
      </c>
      <c r="B1327" s="12" t="s">
        <v>1722</v>
      </c>
      <c r="C1327" s="12" t="s">
        <v>1624</v>
      </c>
      <c r="D1327" s="12"/>
      <c r="E1327" s="12" t="s">
        <v>1723</v>
      </c>
      <c r="F1327" s="30" t="s">
        <v>627</v>
      </c>
      <c r="G1327" s="13">
        <v>1</v>
      </c>
      <c r="H1327" s="13"/>
      <c r="I1327" s="32"/>
      <c r="J1327" s="57">
        <f t="shared" si="113"/>
        <v>0</v>
      </c>
      <c r="O1327" s="13">
        <v>17805.82</v>
      </c>
    </row>
    <row r="1328" ht="66.75" customHeight="1" spans="1:15">
      <c r="A1328" s="10">
        <v>1118</v>
      </c>
      <c r="B1328" s="12" t="s">
        <v>1724</v>
      </c>
      <c r="C1328" s="12" t="s">
        <v>1624</v>
      </c>
      <c r="D1328" s="12"/>
      <c r="E1328" s="12" t="s">
        <v>1725</v>
      </c>
      <c r="F1328" s="30" t="s">
        <v>627</v>
      </c>
      <c r="G1328" s="13">
        <v>1</v>
      </c>
      <c r="H1328" s="13"/>
      <c r="I1328" s="32"/>
      <c r="J1328" s="57">
        <f t="shared" si="113"/>
        <v>0</v>
      </c>
      <c r="O1328" s="13">
        <v>12699.83</v>
      </c>
    </row>
    <row r="1329" ht="79.5" customHeight="1" spans="1:15">
      <c r="A1329" s="10">
        <v>1119</v>
      </c>
      <c r="B1329" s="12" t="s">
        <v>440</v>
      </c>
      <c r="C1329" s="12" t="s">
        <v>361</v>
      </c>
      <c r="D1329" s="12"/>
      <c r="E1329" s="12" t="s">
        <v>1587</v>
      </c>
      <c r="F1329" s="30" t="s">
        <v>297</v>
      </c>
      <c r="G1329" s="13">
        <v>1058.9</v>
      </c>
      <c r="H1329" s="13"/>
      <c r="I1329" s="32"/>
      <c r="J1329" s="57">
        <f t="shared" si="113"/>
        <v>0</v>
      </c>
      <c r="O1329" s="13">
        <v>582.2</v>
      </c>
    </row>
    <row r="1330" ht="54" customHeight="1" spans="1:15">
      <c r="A1330" s="10">
        <v>1120</v>
      </c>
      <c r="B1330" s="12" t="s">
        <v>1614</v>
      </c>
      <c r="C1330" s="12" t="s">
        <v>352</v>
      </c>
      <c r="D1330" s="12"/>
      <c r="E1330" s="12" t="s">
        <v>1433</v>
      </c>
      <c r="F1330" s="30" t="s">
        <v>336</v>
      </c>
      <c r="G1330" s="13">
        <v>107.332</v>
      </c>
      <c r="H1330" s="13"/>
      <c r="I1330" s="32"/>
      <c r="J1330" s="57">
        <f t="shared" si="113"/>
        <v>0</v>
      </c>
      <c r="O1330" s="13">
        <v>4269.02</v>
      </c>
    </row>
    <row r="1331" ht="54" customHeight="1" spans="1:15">
      <c r="A1331" s="10">
        <v>1121</v>
      </c>
      <c r="B1331" s="12" t="s">
        <v>1693</v>
      </c>
      <c r="C1331" s="12" t="s">
        <v>1435</v>
      </c>
      <c r="D1331" s="12"/>
      <c r="E1331" s="12" t="s">
        <v>1438</v>
      </c>
      <c r="F1331" s="30" t="s">
        <v>336</v>
      </c>
      <c r="G1331" s="13">
        <v>0.315</v>
      </c>
      <c r="H1331" s="13"/>
      <c r="I1331" s="32"/>
      <c r="J1331" s="57">
        <f t="shared" si="113"/>
        <v>0</v>
      </c>
      <c r="O1331" s="13">
        <v>17174.66</v>
      </c>
    </row>
    <row r="1332" ht="54" customHeight="1" spans="1:15">
      <c r="A1332" s="10">
        <v>1122</v>
      </c>
      <c r="B1332" s="12" t="s">
        <v>1695</v>
      </c>
      <c r="C1332" s="12" t="s">
        <v>1435</v>
      </c>
      <c r="D1332" s="12"/>
      <c r="E1332" s="12" t="s">
        <v>1726</v>
      </c>
      <c r="F1332" s="30" t="s">
        <v>336</v>
      </c>
      <c r="G1332" s="13">
        <v>7.322</v>
      </c>
      <c r="H1332" s="13"/>
      <c r="I1332" s="32"/>
      <c r="J1332" s="57">
        <f t="shared" si="113"/>
        <v>0</v>
      </c>
      <c r="O1332" s="13">
        <v>6771.27</v>
      </c>
    </row>
    <row r="1333" ht="105" customHeight="1" spans="1:15">
      <c r="A1333" s="10">
        <v>1123</v>
      </c>
      <c r="B1333" s="12" t="s">
        <v>1439</v>
      </c>
      <c r="C1333" s="12" t="s">
        <v>1440</v>
      </c>
      <c r="D1333" s="12"/>
      <c r="E1333" s="12" t="s">
        <v>1588</v>
      </c>
      <c r="F1333" s="30" t="s">
        <v>297</v>
      </c>
      <c r="G1333" s="13">
        <v>45</v>
      </c>
      <c r="H1333" s="13"/>
      <c r="I1333" s="32"/>
      <c r="J1333" s="57">
        <f t="shared" si="113"/>
        <v>0</v>
      </c>
      <c r="O1333" s="13">
        <v>1460.3</v>
      </c>
    </row>
    <row r="1334" ht="92.25" customHeight="1" spans="1:15">
      <c r="A1334" s="10">
        <v>1124</v>
      </c>
      <c r="B1334" s="12" t="s">
        <v>1442</v>
      </c>
      <c r="C1334" s="12" t="s">
        <v>378</v>
      </c>
      <c r="D1334" s="12"/>
      <c r="E1334" s="12" t="s">
        <v>1589</v>
      </c>
      <c r="F1334" s="30" t="s">
        <v>249</v>
      </c>
      <c r="G1334" s="13">
        <v>6.6</v>
      </c>
      <c r="H1334" s="13"/>
      <c r="I1334" s="32"/>
      <c r="J1334" s="57">
        <f t="shared" si="113"/>
        <v>0</v>
      </c>
      <c r="O1334" s="13">
        <v>634.49</v>
      </c>
    </row>
    <row r="1335" ht="28.5" customHeight="1" spans="1:15">
      <c r="A1335" s="10">
        <v>1125</v>
      </c>
      <c r="B1335" s="12" t="s">
        <v>373</v>
      </c>
      <c r="C1335" s="12" t="s">
        <v>291</v>
      </c>
      <c r="D1335" s="12"/>
      <c r="E1335" s="12" t="s">
        <v>1444</v>
      </c>
      <c r="F1335" s="30" t="s">
        <v>263</v>
      </c>
      <c r="G1335" s="13">
        <v>37.5</v>
      </c>
      <c r="H1335" s="13"/>
      <c r="I1335" s="32"/>
      <c r="J1335" s="57">
        <f t="shared" si="113"/>
        <v>0</v>
      </c>
      <c r="O1335" s="13">
        <v>13.06</v>
      </c>
    </row>
    <row r="1336" ht="28.5" customHeight="1" spans="1:15">
      <c r="A1336" s="10">
        <v>1126</v>
      </c>
      <c r="B1336" s="12" t="s">
        <v>1445</v>
      </c>
      <c r="C1336" s="12" t="s">
        <v>1446</v>
      </c>
      <c r="D1336" s="12"/>
      <c r="E1336" s="12" t="s">
        <v>1447</v>
      </c>
      <c r="F1336" s="30" t="s">
        <v>249</v>
      </c>
      <c r="G1336" s="13">
        <v>6.9</v>
      </c>
      <c r="H1336" s="13"/>
      <c r="I1336" s="32"/>
      <c r="J1336" s="57">
        <f t="shared" si="113"/>
        <v>0</v>
      </c>
      <c r="O1336" s="13">
        <v>232</v>
      </c>
    </row>
    <row r="1337" ht="41.25" customHeight="1" spans="1:15">
      <c r="A1337" s="10">
        <v>1127</v>
      </c>
      <c r="B1337" s="12" t="s">
        <v>1590</v>
      </c>
      <c r="C1337" s="12" t="s">
        <v>1285</v>
      </c>
      <c r="D1337" s="12"/>
      <c r="E1337" s="12" t="s">
        <v>1449</v>
      </c>
      <c r="F1337" s="30" t="s">
        <v>297</v>
      </c>
      <c r="G1337" s="13">
        <v>212.8</v>
      </c>
      <c r="H1337" s="13"/>
      <c r="I1337" s="32"/>
      <c r="J1337" s="57">
        <f t="shared" si="113"/>
        <v>0</v>
      </c>
      <c r="O1337" s="13">
        <v>155.19</v>
      </c>
    </row>
    <row r="1338" ht="15.75" customHeight="1" spans="1:15">
      <c r="A1338" s="10">
        <v>1128</v>
      </c>
      <c r="B1338" s="12" t="s">
        <v>770</v>
      </c>
      <c r="C1338" s="12" t="s">
        <v>1451</v>
      </c>
      <c r="D1338" s="12"/>
      <c r="E1338" s="12" t="s">
        <v>1452</v>
      </c>
      <c r="F1338" s="30" t="s">
        <v>662</v>
      </c>
      <c r="G1338" s="13">
        <v>24</v>
      </c>
      <c r="H1338" s="13"/>
      <c r="I1338" s="32"/>
      <c r="J1338" s="57">
        <f t="shared" si="113"/>
        <v>0</v>
      </c>
      <c r="O1338" s="13">
        <v>120.19</v>
      </c>
    </row>
    <row r="1339" ht="66.75" customHeight="1" spans="1:15">
      <c r="A1339" s="10">
        <v>1129</v>
      </c>
      <c r="B1339" s="12" t="s">
        <v>1639</v>
      </c>
      <c r="C1339" s="12" t="s">
        <v>1640</v>
      </c>
      <c r="D1339" s="12"/>
      <c r="E1339" s="12" t="s">
        <v>1641</v>
      </c>
      <c r="F1339" s="30" t="s">
        <v>336</v>
      </c>
      <c r="G1339" s="13">
        <v>8.948</v>
      </c>
      <c r="H1339" s="13"/>
      <c r="I1339" s="32"/>
      <c r="J1339" s="57">
        <f t="shared" si="113"/>
        <v>0</v>
      </c>
      <c r="O1339" s="13">
        <v>30042.22</v>
      </c>
    </row>
    <row r="1340" ht="54" customHeight="1" spans="1:15">
      <c r="A1340" s="10">
        <v>1130</v>
      </c>
      <c r="B1340" s="12" t="s">
        <v>1620</v>
      </c>
      <c r="C1340" s="12" t="s">
        <v>352</v>
      </c>
      <c r="D1340" s="12"/>
      <c r="E1340" s="12" t="s">
        <v>1454</v>
      </c>
      <c r="F1340" s="30" t="s">
        <v>336</v>
      </c>
      <c r="G1340" s="13">
        <v>0.788</v>
      </c>
      <c r="H1340" s="13"/>
      <c r="I1340" s="32"/>
      <c r="J1340" s="57">
        <f t="shared" si="113"/>
        <v>0</v>
      </c>
      <c r="O1340" s="13">
        <v>4269.02</v>
      </c>
    </row>
    <row r="1341" ht="15.75" customHeight="1" spans="1:15">
      <c r="A1341" s="10"/>
      <c r="B1341" s="12"/>
      <c r="C1341" s="53" t="s">
        <v>1542</v>
      </c>
      <c r="D1341" s="53"/>
      <c r="E1341" s="53"/>
      <c r="F1341" s="50"/>
      <c r="G1341" s="53"/>
      <c r="H1341" s="53"/>
      <c r="I1341" s="54"/>
      <c r="J1341" s="55">
        <f>ROUND(SUM(J1342:J1344),0)</f>
        <v>0</v>
      </c>
      <c r="O1341" s="53"/>
    </row>
    <row r="1342" ht="54" customHeight="1" spans="1:15">
      <c r="A1342" s="10">
        <v>1131</v>
      </c>
      <c r="B1342" s="12" t="s">
        <v>1396</v>
      </c>
      <c r="C1342" s="12" t="s">
        <v>1300</v>
      </c>
      <c r="D1342" s="12"/>
      <c r="E1342" s="12" t="s">
        <v>1544</v>
      </c>
      <c r="F1342" s="30" t="s">
        <v>249</v>
      </c>
      <c r="G1342" s="13">
        <v>40.66</v>
      </c>
      <c r="H1342" s="13"/>
      <c r="I1342" s="32"/>
      <c r="J1342" s="57">
        <f t="shared" ref="J1342:J1344" si="114">ROUND(G1342*ROUND(I1342,2),0)</f>
        <v>0</v>
      </c>
      <c r="O1342" s="13">
        <v>827.9</v>
      </c>
    </row>
    <row r="1343" ht="54" customHeight="1" spans="1:15">
      <c r="A1343" s="10">
        <v>1132</v>
      </c>
      <c r="B1343" s="12" t="s">
        <v>1638</v>
      </c>
      <c r="C1343" s="12" t="s">
        <v>352</v>
      </c>
      <c r="D1343" s="12"/>
      <c r="E1343" s="12" t="s">
        <v>1545</v>
      </c>
      <c r="F1343" s="30" t="s">
        <v>336</v>
      </c>
      <c r="G1343" s="13">
        <v>0.633</v>
      </c>
      <c r="H1343" s="13"/>
      <c r="I1343" s="32"/>
      <c r="J1343" s="57">
        <f t="shared" si="114"/>
        <v>0</v>
      </c>
      <c r="O1343" s="13">
        <v>4736.37</v>
      </c>
    </row>
    <row r="1344" ht="54" customHeight="1" spans="1:15">
      <c r="A1344" s="10">
        <v>1133</v>
      </c>
      <c r="B1344" s="12" t="s">
        <v>1642</v>
      </c>
      <c r="C1344" s="12" t="s">
        <v>352</v>
      </c>
      <c r="D1344" s="12"/>
      <c r="E1344" s="12" t="s">
        <v>1318</v>
      </c>
      <c r="F1344" s="30" t="s">
        <v>336</v>
      </c>
      <c r="G1344" s="13">
        <v>5.693</v>
      </c>
      <c r="H1344" s="13"/>
      <c r="I1344" s="32"/>
      <c r="J1344" s="57">
        <f t="shared" si="114"/>
        <v>0</v>
      </c>
      <c r="O1344" s="13">
        <v>4269.02</v>
      </c>
    </row>
    <row r="1345" ht="15.75" customHeight="1" spans="1:15">
      <c r="A1345" s="10"/>
      <c r="B1345" s="12"/>
      <c r="C1345" s="53" t="s">
        <v>1469</v>
      </c>
      <c r="D1345" s="53"/>
      <c r="E1345" s="53"/>
      <c r="F1345" s="50"/>
      <c r="G1345" s="53"/>
      <c r="H1345" s="53"/>
      <c r="I1345" s="54"/>
      <c r="J1345" s="55">
        <f>ROUND(SUM(J1346:J1346),0)</f>
        <v>0</v>
      </c>
      <c r="O1345" s="53"/>
    </row>
    <row r="1346" ht="207" customHeight="1" spans="1:15">
      <c r="A1346" s="10">
        <v>1134</v>
      </c>
      <c r="B1346" s="12" t="s">
        <v>370</v>
      </c>
      <c r="C1346" s="12" t="s">
        <v>371</v>
      </c>
      <c r="D1346" s="12"/>
      <c r="E1346" s="12" t="s">
        <v>1290</v>
      </c>
      <c r="F1346" s="30" t="s">
        <v>263</v>
      </c>
      <c r="G1346" s="13">
        <v>5126</v>
      </c>
      <c r="H1346" s="13"/>
      <c r="I1346" s="32"/>
      <c r="J1346" s="57">
        <f t="shared" ref="J1346:J1350" si="115">ROUND(G1346*ROUND(I1346,2),0)</f>
        <v>0</v>
      </c>
      <c r="O1346" s="13">
        <v>46.77</v>
      </c>
    </row>
    <row r="1347" ht="41.25" customHeight="1" spans="1:15">
      <c r="A1347" s="10"/>
      <c r="B1347" s="12"/>
      <c r="C1347" s="53" t="s">
        <v>1727</v>
      </c>
      <c r="D1347" s="53"/>
      <c r="E1347" s="53"/>
      <c r="F1347" s="50"/>
      <c r="G1347" s="53"/>
      <c r="H1347" s="53"/>
      <c r="I1347" s="54"/>
      <c r="J1347" s="55">
        <f>ROUND(J1348,0)</f>
        <v>0</v>
      </c>
      <c r="O1347" s="53"/>
    </row>
    <row r="1348" ht="15.75" customHeight="1" spans="1:15">
      <c r="A1348" s="10"/>
      <c r="B1348" s="12"/>
      <c r="C1348" s="53" t="s">
        <v>241</v>
      </c>
      <c r="D1348" s="53"/>
      <c r="E1348" s="53"/>
      <c r="F1348" s="50"/>
      <c r="G1348" s="53"/>
      <c r="H1348" s="53"/>
      <c r="I1348" s="54"/>
      <c r="J1348" s="55">
        <f>ROUND(SUM(J1349:J1350),0)</f>
        <v>0</v>
      </c>
      <c r="O1348" s="53"/>
    </row>
    <row r="1349" ht="117.75" customHeight="1" spans="1:15">
      <c r="A1349" s="10">
        <v>1135</v>
      </c>
      <c r="B1349" s="12" t="s">
        <v>616</v>
      </c>
      <c r="C1349" s="12" t="s">
        <v>1728</v>
      </c>
      <c r="D1349" s="12"/>
      <c r="E1349" s="12" t="s">
        <v>1729</v>
      </c>
      <c r="F1349" s="30" t="s">
        <v>619</v>
      </c>
      <c r="G1349" s="13">
        <v>309</v>
      </c>
      <c r="H1349" s="13"/>
      <c r="I1349" s="32"/>
      <c r="J1349" s="57">
        <f t="shared" si="115"/>
        <v>0</v>
      </c>
      <c r="O1349" s="13">
        <v>1934.51</v>
      </c>
    </row>
    <row r="1350" ht="117.75" customHeight="1" spans="1:15">
      <c r="A1350" s="10">
        <v>1136</v>
      </c>
      <c r="B1350" s="12" t="s">
        <v>1730</v>
      </c>
      <c r="C1350" s="12" t="s">
        <v>1728</v>
      </c>
      <c r="D1350" s="12"/>
      <c r="E1350" s="12" t="s">
        <v>1731</v>
      </c>
      <c r="F1350" s="30" t="s">
        <v>619</v>
      </c>
      <c r="G1350" s="13">
        <v>1665</v>
      </c>
      <c r="H1350" s="13"/>
      <c r="I1350" s="32"/>
      <c r="J1350" s="57">
        <f t="shared" si="115"/>
        <v>0</v>
      </c>
      <c r="O1350" s="13">
        <v>2174.5</v>
      </c>
    </row>
    <row r="1351" ht="28.5" customHeight="1" spans="1:15">
      <c r="A1351" s="10"/>
      <c r="B1351" s="12"/>
      <c r="C1351" s="53" t="s">
        <v>1732</v>
      </c>
      <c r="D1351" s="53"/>
      <c r="E1351" s="53"/>
      <c r="F1351" s="50"/>
      <c r="G1351" s="53"/>
      <c r="H1351" s="53"/>
      <c r="I1351" s="54"/>
      <c r="J1351" s="55">
        <f>ROUND(J1353+J1534+J1655+J1670,0)</f>
        <v>0</v>
      </c>
      <c r="O1351" s="53"/>
    </row>
    <row r="1352" ht="28.5" customHeight="1" spans="1:15">
      <c r="A1352" s="10"/>
      <c r="B1352" s="12"/>
      <c r="C1352" s="53" t="s">
        <v>1733</v>
      </c>
      <c r="D1352" s="53"/>
      <c r="E1352" s="53"/>
      <c r="F1352" s="50"/>
      <c r="G1352" s="53"/>
      <c r="H1352" s="53"/>
      <c r="I1352" s="54"/>
      <c r="J1352" s="55">
        <f>ROUND(J1353,0)</f>
        <v>0</v>
      </c>
      <c r="O1352" s="53"/>
    </row>
    <row r="1353" ht="15.75" customHeight="1" spans="1:15">
      <c r="A1353" s="10"/>
      <c r="B1353" s="12"/>
      <c r="C1353" s="53" t="s">
        <v>241</v>
      </c>
      <c r="D1353" s="53"/>
      <c r="E1353" s="53"/>
      <c r="F1353" s="50"/>
      <c r="G1353" s="53"/>
      <c r="H1353" s="53"/>
      <c r="I1353" s="54"/>
      <c r="J1353" s="55">
        <f>ROUND(J1354+J1369+J1412+J1432+J1456+J1528,0)</f>
        <v>0</v>
      </c>
      <c r="O1353" s="53"/>
    </row>
    <row r="1354" ht="15.75" customHeight="1" spans="1:15">
      <c r="A1354" s="10"/>
      <c r="B1354" s="12"/>
      <c r="C1354" s="53" t="s">
        <v>243</v>
      </c>
      <c r="D1354" s="53"/>
      <c r="E1354" s="53"/>
      <c r="F1354" s="50"/>
      <c r="G1354" s="53"/>
      <c r="H1354" s="53"/>
      <c r="I1354" s="54"/>
      <c r="J1354" s="55">
        <f>ROUND(J1355+J1362+J1367,0)</f>
        <v>0</v>
      </c>
      <c r="O1354" s="53"/>
    </row>
    <row r="1355" ht="15.75" customHeight="1" spans="1:15">
      <c r="A1355" s="10"/>
      <c r="B1355" s="12"/>
      <c r="C1355" s="53" t="s">
        <v>244</v>
      </c>
      <c r="D1355" s="53"/>
      <c r="E1355" s="53"/>
      <c r="F1355" s="50"/>
      <c r="G1355" s="53"/>
      <c r="H1355" s="53"/>
      <c r="I1355" s="54"/>
      <c r="J1355" s="55">
        <f>ROUND(SUM(J1356:J1361),0)</f>
        <v>0</v>
      </c>
      <c r="O1355" s="53"/>
    </row>
    <row r="1356" ht="143.25" customHeight="1" spans="1:15">
      <c r="A1356" s="10">
        <v>1137</v>
      </c>
      <c r="B1356" s="12" t="s">
        <v>250</v>
      </c>
      <c r="C1356" s="12" t="s">
        <v>251</v>
      </c>
      <c r="D1356" s="12"/>
      <c r="E1356" s="12" t="s">
        <v>252</v>
      </c>
      <c r="F1356" s="30" t="s">
        <v>249</v>
      </c>
      <c r="G1356" s="13">
        <v>123640</v>
      </c>
      <c r="H1356" s="13"/>
      <c r="I1356" s="32"/>
      <c r="J1356" s="57">
        <f t="shared" ref="J1356:J1361" si="116">ROUND(G1356*ROUND(I1356,2),0)</f>
        <v>0</v>
      </c>
      <c r="O1356" s="13">
        <v>7.95</v>
      </c>
    </row>
    <row r="1357" ht="105" customHeight="1" spans="1:15">
      <c r="A1357" s="10">
        <v>1138</v>
      </c>
      <c r="B1357" s="12" t="s">
        <v>246</v>
      </c>
      <c r="C1357" s="12" t="s">
        <v>247</v>
      </c>
      <c r="D1357" s="12"/>
      <c r="E1357" s="12" t="s">
        <v>248</v>
      </c>
      <c r="F1357" s="30" t="s">
        <v>249</v>
      </c>
      <c r="G1357" s="13">
        <v>157130.9</v>
      </c>
      <c r="H1357" s="13"/>
      <c r="I1357" s="32"/>
      <c r="J1357" s="57">
        <f t="shared" si="116"/>
        <v>0</v>
      </c>
      <c r="O1357" s="13">
        <v>5.14</v>
      </c>
    </row>
    <row r="1358" ht="92.25" customHeight="1" spans="1:15">
      <c r="A1358" s="10">
        <v>1139</v>
      </c>
      <c r="B1358" s="12" t="s">
        <v>1734</v>
      </c>
      <c r="C1358" s="12" t="s">
        <v>1735</v>
      </c>
      <c r="D1358" s="12"/>
      <c r="E1358" s="12" t="s">
        <v>1736</v>
      </c>
      <c r="F1358" s="30" t="s">
        <v>249</v>
      </c>
      <c r="G1358" s="13">
        <v>12666</v>
      </c>
      <c r="H1358" s="13"/>
      <c r="I1358" s="32"/>
      <c r="J1358" s="57">
        <f t="shared" si="116"/>
        <v>0</v>
      </c>
      <c r="O1358" s="13">
        <v>32.98</v>
      </c>
    </row>
    <row r="1359" ht="92.25" customHeight="1" spans="1:15">
      <c r="A1359" s="10">
        <v>1140</v>
      </c>
      <c r="B1359" s="12" t="s">
        <v>1737</v>
      </c>
      <c r="C1359" s="12" t="s">
        <v>1735</v>
      </c>
      <c r="D1359" s="12"/>
      <c r="E1359" s="12" t="s">
        <v>1738</v>
      </c>
      <c r="F1359" s="30" t="s">
        <v>249</v>
      </c>
      <c r="G1359" s="13">
        <v>1639</v>
      </c>
      <c r="H1359" s="13"/>
      <c r="I1359" s="32"/>
      <c r="J1359" s="57">
        <f t="shared" si="116"/>
        <v>0</v>
      </c>
      <c r="O1359" s="13">
        <v>53.63</v>
      </c>
    </row>
    <row r="1360" ht="92.25" customHeight="1" spans="1:15">
      <c r="A1360" s="10">
        <v>1141</v>
      </c>
      <c r="B1360" s="12" t="s">
        <v>253</v>
      </c>
      <c r="C1360" s="12" t="s">
        <v>254</v>
      </c>
      <c r="D1360" s="12"/>
      <c r="E1360" s="12" t="s">
        <v>255</v>
      </c>
      <c r="F1360" s="30" t="s">
        <v>249</v>
      </c>
      <c r="G1360" s="13">
        <v>14944.9</v>
      </c>
      <c r="H1360" s="13"/>
      <c r="I1360" s="32"/>
      <c r="J1360" s="57">
        <f t="shared" si="116"/>
        <v>0</v>
      </c>
      <c r="O1360" s="13">
        <v>57.29</v>
      </c>
    </row>
    <row r="1361" ht="92.25" customHeight="1" spans="1:15">
      <c r="A1361" s="10">
        <v>1142</v>
      </c>
      <c r="B1361" s="12" t="s">
        <v>1197</v>
      </c>
      <c r="C1361" s="12" t="s">
        <v>254</v>
      </c>
      <c r="D1361" s="12"/>
      <c r="E1361" s="12" t="s">
        <v>1739</v>
      </c>
      <c r="F1361" s="30" t="s">
        <v>249</v>
      </c>
      <c r="G1361" s="13">
        <v>17166</v>
      </c>
      <c r="H1361" s="13"/>
      <c r="I1361" s="32"/>
      <c r="J1361" s="57">
        <f t="shared" si="116"/>
        <v>0</v>
      </c>
      <c r="O1361" s="13">
        <v>29.69</v>
      </c>
    </row>
    <row r="1362" ht="15.75" customHeight="1" spans="1:15">
      <c r="A1362" s="10"/>
      <c r="B1362" s="12"/>
      <c r="C1362" s="53" t="s">
        <v>256</v>
      </c>
      <c r="D1362" s="53"/>
      <c r="E1362" s="53"/>
      <c r="F1362" s="50"/>
      <c r="G1362" s="53"/>
      <c r="H1362" s="53"/>
      <c r="I1362" s="54"/>
      <c r="J1362" s="55">
        <f>ROUND(SUM(J1363:J1366),0)</f>
        <v>0</v>
      </c>
      <c r="O1362" s="53"/>
    </row>
    <row r="1363" ht="105" customHeight="1" spans="1:15">
      <c r="A1363" s="10">
        <v>1143</v>
      </c>
      <c r="B1363" s="12" t="s">
        <v>258</v>
      </c>
      <c r="C1363" s="12" t="s">
        <v>247</v>
      </c>
      <c r="D1363" s="12"/>
      <c r="E1363" s="12" t="s">
        <v>259</v>
      </c>
      <c r="F1363" s="30" t="s">
        <v>249</v>
      </c>
      <c r="G1363" s="13">
        <v>9482.2</v>
      </c>
      <c r="H1363" s="13"/>
      <c r="I1363" s="32"/>
      <c r="J1363" s="57">
        <f t="shared" ref="J1363:J1366" si="117">ROUND(G1363*ROUND(I1363,2),0)</f>
        <v>0</v>
      </c>
      <c r="O1363" s="13">
        <v>5.14</v>
      </c>
    </row>
    <row r="1364" ht="143.25" customHeight="1" spans="1:15">
      <c r="A1364" s="10">
        <v>1144</v>
      </c>
      <c r="B1364" s="12" t="s">
        <v>278</v>
      </c>
      <c r="C1364" s="12" t="s">
        <v>251</v>
      </c>
      <c r="D1364" s="12"/>
      <c r="E1364" s="12" t="s">
        <v>252</v>
      </c>
      <c r="F1364" s="30" t="s">
        <v>249</v>
      </c>
      <c r="G1364" s="13">
        <v>12642.9</v>
      </c>
      <c r="H1364" s="13"/>
      <c r="I1364" s="32"/>
      <c r="J1364" s="57">
        <f t="shared" si="117"/>
        <v>0</v>
      </c>
      <c r="O1364" s="13">
        <v>7.95</v>
      </c>
    </row>
    <row r="1365" ht="92.25" customHeight="1" spans="1:15">
      <c r="A1365" s="10">
        <v>1145</v>
      </c>
      <c r="B1365" s="12" t="s">
        <v>276</v>
      </c>
      <c r="C1365" s="12" t="s">
        <v>254</v>
      </c>
      <c r="D1365" s="12"/>
      <c r="E1365" s="12" t="s">
        <v>255</v>
      </c>
      <c r="F1365" s="30" t="s">
        <v>249</v>
      </c>
      <c r="G1365" s="13">
        <v>1896.44</v>
      </c>
      <c r="H1365" s="13"/>
      <c r="I1365" s="32"/>
      <c r="J1365" s="57">
        <f t="shared" si="117"/>
        <v>0</v>
      </c>
      <c r="O1365" s="13">
        <v>57.29</v>
      </c>
    </row>
    <row r="1366" ht="105" customHeight="1" spans="1:15">
      <c r="A1366" s="10">
        <v>1146</v>
      </c>
      <c r="B1366" s="12" t="s">
        <v>260</v>
      </c>
      <c r="C1366" s="12" t="s">
        <v>261</v>
      </c>
      <c r="D1366" s="12"/>
      <c r="E1366" s="12" t="s">
        <v>262</v>
      </c>
      <c r="F1366" s="30" t="s">
        <v>263</v>
      </c>
      <c r="G1366" s="13">
        <v>31607.2</v>
      </c>
      <c r="H1366" s="13"/>
      <c r="I1366" s="32"/>
      <c r="J1366" s="57">
        <f t="shared" si="117"/>
        <v>0</v>
      </c>
      <c r="O1366" s="13">
        <v>0.29</v>
      </c>
    </row>
    <row r="1367" ht="28.5" customHeight="1" spans="1:15">
      <c r="A1367" s="10"/>
      <c r="B1367" s="12"/>
      <c r="C1367" s="53" t="s">
        <v>264</v>
      </c>
      <c r="D1367" s="53"/>
      <c r="E1367" s="53"/>
      <c r="F1367" s="50"/>
      <c r="G1367" s="53"/>
      <c r="H1367" s="53"/>
      <c r="I1367" s="54"/>
      <c r="J1367" s="55">
        <f>ROUND(SUM(J1368:J1368),0)</f>
        <v>0</v>
      </c>
      <c r="O1367" s="53"/>
    </row>
    <row r="1368" ht="117.75" customHeight="1" spans="1:15">
      <c r="A1368" s="10">
        <v>1147</v>
      </c>
      <c r="B1368" s="12" t="s">
        <v>265</v>
      </c>
      <c r="C1368" s="12" t="s">
        <v>266</v>
      </c>
      <c r="D1368" s="12"/>
      <c r="E1368" s="12" t="s">
        <v>267</v>
      </c>
      <c r="F1368" s="30" t="s">
        <v>249</v>
      </c>
      <c r="G1368" s="13">
        <v>848.6</v>
      </c>
      <c r="H1368" s="13"/>
      <c r="I1368" s="32"/>
      <c r="J1368" s="57">
        <f t="shared" ref="J1368:J1376" si="118">ROUND(G1368*ROUND(I1368,2),0)</f>
        <v>0</v>
      </c>
      <c r="O1368" s="13">
        <v>140.91</v>
      </c>
    </row>
    <row r="1369" ht="15.75" customHeight="1" spans="1:15">
      <c r="A1369" s="10"/>
      <c r="B1369" s="12"/>
      <c r="C1369" s="53" t="s">
        <v>271</v>
      </c>
      <c r="D1369" s="53"/>
      <c r="E1369" s="53"/>
      <c r="F1369" s="50"/>
      <c r="G1369" s="53"/>
      <c r="H1369" s="53"/>
      <c r="I1369" s="54"/>
      <c r="J1369" s="55">
        <f>ROUND(J1370+J1377+J1383+J1389+J1395+J1400+J1404,0)</f>
        <v>0</v>
      </c>
      <c r="O1369" s="53"/>
    </row>
    <row r="1370" ht="15.75" customHeight="1" spans="1:15">
      <c r="A1370" s="10"/>
      <c r="B1370" s="12"/>
      <c r="C1370" s="53" t="s">
        <v>272</v>
      </c>
      <c r="D1370" s="53"/>
      <c r="E1370" s="53"/>
      <c r="F1370" s="50"/>
      <c r="G1370" s="53"/>
      <c r="H1370" s="53"/>
      <c r="I1370" s="54"/>
      <c r="J1370" s="55">
        <f>ROUND(SUM(J1371:J1376),0)</f>
        <v>0</v>
      </c>
      <c r="O1370" s="53"/>
    </row>
    <row r="1371" ht="105" customHeight="1" spans="1:15">
      <c r="A1371" s="10">
        <v>1148</v>
      </c>
      <c r="B1371" s="12" t="s">
        <v>273</v>
      </c>
      <c r="C1371" s="12" t="s">
        <v>261</v>
      </c>
      <c r="D1371" s="12"/>
      <c r="E1371" s="12" t="s">
        <v>262</v>
      </c>
      <c r="F1371" s="30" t="s">
        <v>263</v>
      </c>
      <c r="G1371" s="13">
        <v>33932</v>
      </c>
      <c r="H1371" s="13"/>
      <c r="I1371" s="32"/>
      <c r="J1371" s="57">
        <f t="shared" si="118"/>
        <v>0</v>
      </c>
      <c r="O1371" s="13">
        <v>0.29</v>
      </c>
    </row>
    <row r="1372" ht="130.5" customHeight="1" spans="1:15">
      <c r="A1372" s="10">
        <v>1149</v>
      </c>
      <c r="B1372" s="12" t="s">
        <v>274</v>
      </c>
      <c r="C1372" s="12" t="s">
        <v>247</v>
      </c>
      <c r="D1372" s="12"/>
      <c r="E1372" s="12" t="s">
        <v>275</v>
      </c>
      <c r="F1372" s="30" t="s">
        <v>249</v>
      </c>
      <c r="G1372" s="13">
        <v>23537.8</v>
      </c>
      <c r="H1372" s="13"/>
      <c r="I1372" s="32"/>
      <c r="J1372" s="57">
        <f t="shared" si="118"/>
        <v>0</v>
      </c>
      <c r="O1372" s="13">
        <v>5.14</v>
      </c>
    </row>
    <row r="1373" ht="92.25" customHeight="1" spans="1:15">
      <c r="A1373" s="10">
        <v>1150</v>
      </c>
      <c r="B1373" s="12" t="s">
        <v>312</v>
      </c>
      <c r="C1373" s="12" t="s">
        <v>254</v>
      </c>
      <c r="D1373" s="12"/>
      <c r="E1373" s="12" t="s">
        <v>277</v>
      </c>
      <c r="F1373" s="30" t="s">
        <v>249</v>
      </c>
      <c r="G1373" s="13">
        <v>5209.03</v>
      </c>
      <c r="H1373" s="13"/>
      <c r="I1373" s="32"/>
      <c r="J1373" s="57">
        <f t="shared" si="118"/>
        <v>0</v>
      </c>
      <c r="O1373" s="13">
        <v>57.29</v>
      </c>
    </row>
    <row r="1374" ht="130.5" customHeight="1" spans="1:15">
      <c r="A1374" s="10">
        <v>1151</v>
      </c>
      <c r="B1374" s="12" t="s">
        <v>281</v>
      </c>
      <c r="C1374" s="12" t="s">
        <v>279</v>
      </c>
      <c r="D1374" s="12"/>
      <c r="E1374" s="12" t="s">
        <v>280</v>
      </c>
      <c r="F1374" s="30" t="s">
        <v>249</v>
      </c>
      <c r="G1374" s="13">
        <v>17266</v>
      </c>
      <c r="H1374" s="13"/>
      <c r="I1374" s="32"/>
      <c r="J1374" s="57">
        <f t="shared" si="118"/>
        <v>0</v>
      </c>
      <c r="O1374" s="13">
        <v>91.21</v>
      </c>
    </row>
    <row r="1375" ht="143.25" customHeight="1" spans="1:15">
      <c r="A1375" s="10">
        <v>1152</v>
      </c>
      <c r="B1375" s="12" t="s">
        <v>284</v>
      </c>
      <c r="C1375" s="12" t="s">
        <v>287</v>
      </c>
      <c r="D1375" s="12"/>
      <c r="E1375" s="12" t="s">
        <v>288</v>
      </c>
      <c r="F1375" s="30" t="s">
        <v>249</v>
      </c>
      <c r="G1375" s="13">
        <v>8150.5</v>
      </c>
      <c r="H1375" s="13"/>
      <c r="I1375" s="32"/>
      <c r="J1375" s="57">
        <f t="shared" si="118"/>
        <v>0</v>
      </c>
      <c r="O1375" s="13">
        <v>135.41</v>
      </c>
    </row>
    <row r="1376" ht="15.75" customHeight="1" spans="1:15">
      <c r="A1376" s="10">
        <v>1153</v>
      </c>
      <c r="B1376" s="12" t="s">
        <v>286</v>
      </c>
      <c r="C1376" s="12" t="s">
        <v>1740</v>
      </c>
      <c r="D1376" s="12"/>
      <c r="E1376" s="12" t="s">
        <v>1741</v>
      </c>
      <c r="F1376" s="30" t="s">
        <v>249</v>
      </c>
      <c r="G1376" s="13">
        <v>1639</v>
      </c>
      <c r="H1376" s="13"/>
      <c r="I1376" s="32"/>
      <c r="J1376" s="57">
        <f t="shared" si="118"/>
        <v>0</v>
      </c>
      <c r="O1376" s="13">
        <v>53.51</v>
      </c>
    </row>
    <row r="1377" ht="15.75" customHeight="1" spans="1:15">
      <c r="A1377" s="10"/>
      <c r="B1377" s="12"/>
      <c r="C1377" s="53" t="s">
        <v>289</v>
      </c>
      <c r="D1377" s="53"/>
      <c r="E1377" s="53"/>
      <c r="F1377" s="50"/>
      <c r="G1377" s="53"/>
      <c r="H1377" s="53"/>
      <c r="I1377" s="54"/>
      <c r="J1377" s="55">
        <f>ROUND(SUM(J1378:J1382),0)</f>
        <v>0</v>
      </c>
      <c r="O1377" s="53"/>
    </row>
    <row r="1378" ht="66.75" customHeight="1" spans="1:15">
      <c r="A1378" s="10">
        <v>1154</v>
      </c>
      <c r="B1378" s="12" t="s">
        <v>290</v>
      </c>
      <c r="C1378" s="12" t="s">
        <v>291</v>
      </c>
      <c r="D1378" s="12"/>
      <c r="E1378" s="12" t="s">
        <v>292</v>
      </c>
      <c r="F1378" s="30" t="s">
        <v>263</v>
      </c>
      <c r="G1378" s="13">
        <v>320.6</v>
      </c>
      <c r="H1378" s="13"/>
      <c r="I1378" s="32"/>
      <c r="J1378" s="57">
        <f t="shared" ref="J1378:J1382" si="119">ROUND(G1378*ROUND(I1378,2),0)</f>
        <v>0</v>
      </c>
      <c r="O1378" s="13">
        <v>8.61</v>
      </c>
    </row>
    <row r="1379" ht="130.5" customHeight="1" spans="1:15">
      <c r="A1379" s="10">
        <v>1155</v>
      </c>
      <c r="B1379" s="12" t="s">
        <v>293</v>
      </c>
      <c r="C1379" s="12" t="s">
        <v>279</v>
      </c>
      <c r="D1379" s="12"/>
      <c r="E1379" s="12" t="s">
        <v>280</v>
      </c>
      <c r="F1379" s="30" t="s">
        <v>249</v>
      </c>
      <c r="G1379" s="13">
        <v>4859.1</v>
      </c>
      <c r="H1379" s="13"/>
      <c r="I1379" s="32"/>
      <c r="J1379" s="57">
        <f t="shared" si="119"/>
        <v>0</v>
      </c>
      <c r="O1379" s="13">
        <v>91.21</v>
      </c>
    </row>
    <row r="1380" ht="130.5" customHeight="1" spans="1:15">
      <c r="A1380" s="10">
        <v>1156</v>
      </c>
      <c r="B1380" s="12" t="s">
        <v>298</v>
      </c>
      <c r="C1380" s="12" t="s">
        <v>299</v>
      </c>
      <c r="D1380" s="12"/>
      <c r="E1380" s="12" t="s">
        <v>300</v>
      </c>
      <c r="F1380" s="30" t="s">
        <v>249</v>
      </c>
      <c r="G1380" s="13">
        <v>4062.4</v>
      </c>
      <c r="H1380" s="13"/>
      <c r="I1380" s="32"/>
      <c r="J1380" s="57">
        <f t="shared" si="119"/>
        <v>0</v>
      </c>
      <c r="O1380" s="13">
        <v>25.03</v>
      </c>
    </row>
    <row r="1381" ht="66.75" customHeight="1" spans="1:15">
      <c r="A1381" s="10">
        <v>1157</v>
      </c>
      <c r="B1381" s="12" t="s">
        <v>294</v>
      </c>
      <c r="C1381" s="12" t="s">
        <v>295</v>
      </c>
      <c r="D1381" s="12"/>
      <c r="E1381" s="12" t="s">
        <v>296</v>
      </c>
      <c r="F1381" s="30" t="s">
        <v>297</v>
      </c>
      <c r="G1381" s="13">
        <v>843.3</v>
      </c>
      <c r="H1381" s="13"/>
      <c r="I1381" s="32"/>
      <c r="J1381" s="57">
        <f t="shared" si="119"/>
        <v>0</v>
      </c>
      <c r="O1381" s="13">
        <v>22.52</v>
      </c>
    </row>
    <row r="1382" ht="117.75" customHeight="1" spans="1:15">
      <c r="A1382" s="10">
        <v>1158</v>
      </c>
      <c r="B1382" s="12" t="s">
        <v>301</v>
      </c>
      <c r="C1382" s="12" t="s">
        <v>261</v>
      </c>
      <c r="D1382" s="12"/>
      <c r="E1382" s="12" t="s">
        <v>302</v>
      </c>
      <c r="F1382" s="30" t="s">
        <v>263</v>
      </c>
      <c r="G1382" s="13">
        <v>32548.9</v>
      </c>
      <c r="H1382" s="13"/>
      <c r="I1382" s="32"/>
      <c r="J1382" s="57">
        <f t="shared" si="119"/>
        <v>0</v>
      </c>
      <c r="O1382" s="13">
        <v>0.29</v>
      </c>
    </row>
    <row r="1383" ht="15.75" customHeight="1" spans="1:15">
      <c r="A1383" s="10"/>
      <c r="B1383" s="12"/>
      <c r="C1383" s="53" t="s">
        <v>303</v>
      </c>
      <c r="D1383" s="53"/>
      <c r="E1383" s="53"/>
      <c r="F1383" s="50"/>
      <c r="G1383" s="53"/>
      <c r="H1383" s="53"/>
      <c r="I1383" s="54"/>
      <c r="J1383" s="55">
        <f>ROUND(SUM(J1384:J1388),0)</f>
        <v>0</v>
      </c>
      <c r="O1383" s="53"/>
    </row>
    <row r="1384" ht="130.5" customHeight="1" spans="1:15">
      <c r="A1384" s="10">
        <v>1159</v>
      </c>
      <c r="B1384" s="12" t="s">
        <v>304</v>
      </c>
      <c r="C1384" s="12" t="s">
        <v>279</v>
      </c>
      <c r="D1384" s="12"/>
      <c r="E1384" s="12" t="s">
        <v>280</v>
      </c>
      <c r="F1384" s="30" t="s">
        <v>249</v>
      </c>
      <c r="G1384" s="13">
        <v>380.8</v>
      </c>
      <c r="H1384" s="13"/>
      <c r="I1384" s="32"/>
      <c r="J1384" s="57">
        <f t="shared" ref="J1384:J1388" si="120">ROUND(G1384*ROUND(I1384,2),0)</f>
        <v>0</v>
      </c>
      <c r="O1384" s="13">
        <v>91.21</v>
      </c>
    </row>
    <row r="1385" ht="130.5" customHeight="1" spans="1:15">
      <c r="A1385" s="10">
        <v>1160</v>
      </c>
      <c r="B1385" s="12" t="s">
        <v>305</v>
      </c>
      <c r="C1385" s="12" t="s">
        <v>299</v>
      </c>
      <c r="D1385" s="12"/>
      <c r="E1385" s="12" t="s">
        <v>300</v>
      </c>
      <c r="F1385" s="30" t="s">
        <v>249</v>
      </c>
      <c r="G1385" s="13">
        <v>148.3</v>
      </c>
      <c r="H1385" s="13"/>
      <c r="I1385" s="32"/>
      <c r="J1385" s="57">
        <f t="shared" si="120"/>
        <v>0</v>
      </c>
      <c r="O1385" s="13">
        <v>25.03</v>
      </c>
    </row>
    <row r="1386" ht="117.75" customHeight="1" spans="1:15">
      <c r="A1386" s="10">
        <v>1161</v>
      </c>
      <c r="B1386" s="12" t="s">
        <v>306</v>
      </c>
      <c r="C1386" s="12" t="s">
        <v>261</v>
      </c>
      <c r="D1386" s="12"/>
      <c r="E1386" s="12" t="s">
        <v>302</v>
      </c>
      <c r="F1386" s="30" t="s">
        <v>263</v>
      </c>
      <c r="G1386" s="13">
        <v>859.4</v>
      </c>
      <c r="H1386" s="13"/>
      <c r="I1386" s="32"/>
      <c r="J1386" s="57">
        <f t="shared" si="120"/>
        <v>0</v>
      </c>
      <c r="O1386" s="13">
        <v>0.29</v>
      </c>
    </row>
    <row r="1387" ht="130.5" customHeight="1" spans="1:15">
      <c r="A1387" s="10">
        <v>1162</v>
      </c>
      <c r="B1387" s="12" t="s">
        <v>310</v>
      </c>
      <c r="C1387" s="12" t="s">
        <v>247</v>
      </c>
      <c r="D1387" s="12"/>
      <c r="E1387" s="12" t="s">
        <v>275</v>
      </c>
      <c r="F1387" s="30" t="s">
        <v>249</v>
      </c>
      <c r="G1387" s="13">
        <v>133.3</v>
      </c>
      <c r="H1387" s="13"/>
      <c r="I1387" s="32"/>
      <c r="J1387" s="57">
        <f t="shared" si="120"/>
        <v>0</v>
      </c>
      <c r="O1387" s="13">
        <v>5.14</v>
      </c>
    </row>
    <row r="1388" ht="92.25" customHeight="1" spans="1:15">
      <c r="A1388" s="10">
        <v>1163</v>
      </c>
      <c r="B1388" s="12" t="s">
        <v>319</v>
      </c>
      <c r="C1388" s="12" t="s">
        <v>254</v>
      </c>
      <c r="D1388" s="12"/>
      <c r="E1388" s="12" t="s">
        <v>277</v>
      </c>
      <c r="F1388" s="30" t="s">
        <v>249</v>
      </c>
      <c r="G1388" s="13">
        <v>133.3</v>
      </c>
      <c r="H1388" s="13"/>
      <c r="I1388" s="32"/>
      <c r="J1388" s="57">
        <f t="shared" si="120"/>
        <v>0</v>
      </c>
      <c r="O1388" s="13">
        <v>57.29</v>
      </c>
    </row>
    <row r="1389" ht="15.75" customHeight="1" spans="1:15">
      <c r="A1389" s="10"/>
      <c r="B1389" s="12"/>
      <c r="C1389" s="53" t="s">
        <v>307</v>
      </c>
      <c r="D1389" s="53"/>
      <c r="E1389" s="53"/>
      <c r="F1389" s="50"/>
      <c r="G1389" s="53"/>
      <c r="H1389" s="53"/>
      <c r="I1389" s="54"/>
      <c r="J1389" s="55">
        <f>ROUND(SUM(J1390:J1394),0)</f>
        <v>0</v>
      </c>
      <c r="O1389" s="53"/>
    </row>
    <row r="1390" ht="117.75" customHeight="1" spans="1:15">
      <c r="A1390" s="10">
        <v>1164</v>
      </c>
      <c r="B1390" s="12" t="s">
        <v>308</v>
      </c>
      <c r="C1390" s="12" t="s">
        <v>291</v>
      </c>
      <c r="D1390" s="12"/>
      <c r="E1390" s="12" t="s">
        <v>309</v>
      </c>
      <c r="F1390" s="30" t="s">
        <v>263</v>
      </c>
      <c r="G1390" s="13">
        <v>760</v>
      </c>
      <c r="H1390" s="13"/>
      <c r="I1390" s="32"/>
      <c r="J1390" s="57">
        <f t="shared" ref="J1390:J1394" si="121">ROUND(G1390*ROUND(I1390,2),0)</f>
        <v>0</v>
      </c>
      <c r="O1390" s="13">
        <v>13.25</v>
      </c>
    </row>
    <row r="1391" ht="117.75" customHeight="1" spans="1:15">
      <c r="A1391" s="10">
        <v>1165</v>
      </c>
      <c r="B1391" s="12" t="s">
        <v>317</v>
      </c>
      <c r="C1391" s="12" t="s">
        <v>247</v>
      </c>
      <c r="D1391" s="12"/>
      <c r="E1391" s="12" t="s">
        <v>311</v>
      </c>
      <c r="F1391" s="30" t="s">
        <v>249</v>
      </c>
      <c r="G1391" s="13">
        <v>3311.2</v>
      </c>
      <c r="H1391" s="13"/>
      <c r="I1391" s="32"/>
      <c r="J1391" s="57">
        <f t="shared" si="121"/>
        <v>0</v>
      </c>
      <c r="O1391" s="13">
        <v>5.14</v>
      </c>
    </row>
    <row r="1392" ht="92.25" customHeight="1" spans="1:15">
      <c r="A1392" s="10">
        <v>1166</v>
      </c>
      <c r="B1392" s="12" t="s">
        <v>350</v>
      </c>
      <c r="C1392" s="12" t="s">
        <v>254</v>
      </c>
      <c r="D1392" s="12"/>
      <c r="E1392" s="12" t="s">
        <v>277</v>
      </c>
      <c r="F1392" s="30" t="s">
        <v>249</v>
      </c>
      <c r="G1392" s="13">
        <v>3311.2</v>
      </c>
      <c r="H1392" s="13"/>
      <c r="I1392" s="32"/>
      <c r="J1392" s="57">
        <f t="shared" si="121"/>
        <v>0</v>
      </c>
      <c r="O1392" s="13">
        <v>57.29</v>
      </c>
    </row>
    <row r="1393" ht="130.5" customHeight="1" spans="1:15">
      <c r="A1393" s="10">
        <v>1167</v>
      </c>
      <c r="B1393" s="12" t="s">
        <v>313</v>
      </c>
      <c r="C1393" s="12" t="s">
        <v>279</v>
      </c>
      <c r="D1393" s="12"/>
      <c r="E1393" s="12" t="s">
        <v>280</v>
      </c>
      <c r="F1393" s="30" t="s">
        <v>249</v>
      </c>
      <c r="G1393" s="13">
        <v>1382.4</v>
      </c>
      <c r="H1393" s="13"/>
      <c r="I1393" s="32"/>
      <c r="J1393" s="57">
        <f t="shared" si="121"/>
        <v>0</v>
      </c>
      <c r="O1393" s="13">
        <v>91.21</v>
      </c>
    </row>
    <row r="1394" ht="143.25" customHeight="1" spans="1:15">
      <c r="A1394" s="10">
        <v>1168</v>
      </c>
      <c r="B1394" s="12" t="s">
        <v>314</v>
      </c>
      <c r="C1394" s="12" t="s">
        <v>287</v>
      </c>
      <c r="D1394" s="12"/>
      <c r="E1394" s="12" t="s">
        <v>288</v>
      </c>
      <c r="F1394" s="30" t="s">
        <v>249</v>
      </c>
      <c r="G1394" s="13">
        <v>1928.8</v>
      </c>
      <c r="H1394" s="13"/>
      <c r="I1394" s="32"/>
      <c r="J1394" s="57">
        <f t="shared" si="121"/>
        <v>0</v>
      </c>
      <c r="O1394" s="13">
        <v>135.41</v>
      </c>
    </row>
    <row r="1395" ht="15.75" customHeight="1" spans="1:15">
      <c r="A1395" s="10"/>
      <c r="B1395" s="12"/>
      <c r="C1395" s="53" t="s">
        <v>315</v>
      </c>
      <c r="D1395" s="53"/>
      <c r="E1395" s="53"/>
      <c r="F1395" s="50"/>
      <c r="G1395" s="53"/>
      <c r="H1395" s="53"/>
      <c r="I1395" s="54"/>
      <c r="J1395" s="55">
        <f>ROUND(SUM(J1396:J1399),0)</f>
        <v>0</v>
      </c>
      <c r="O1395" s="53"/>
    </row>
    <row r="1396" ht="130.5" customHeight="1" spans="1:15">
      <c r="A1396" s="10">
        <v>1169</v>
      </c>
      <c r="B1396" s="12" t="s">
        <v>348</v>
      </c>
      <c r="C1396" s="12" t="s">
        <v>247</v>
      </c>
      <c r="D1396" s="12"/>
      <c r="E1396" s="12" t="s">
        <v>318</v>
      </c>
      <c r="F1396" s="30" t="s">
        <v>249</v>
      </c>
      <c r="G1396" s="13">
        <v>6203.5</v>
      </c>
      <c r="H1396" s="13"/>
      <c r="I1396" s="32"/>
      <c r="J1396" s="57">
        <f t="shared" ref="J1396:J1399" si="122">ROUND(G1396*ROUND(I1396,2),0)</f>
        <v>0</v>
      </c>
      <c r="O1396" s="13">
        <v>5.14</v>
      </c>
    </row>
    <row r="1397" ht="92.25" customHeight="1" spans="1:15">
      <c r="A1397" s="10">
        <v>1170</v>
      </c>
      <c r="B1397" s="12" t="s">
        <v>388</v>
      </c>
      <c r="C1397" s="12" t="s">
        <v>254</v>
      </c>
      <c r="D1397" s="12"/>
      <c r="E1397" s="12" t="s">
        <v>277</v>
      </c>
      <c r="F1397" s="30" t="s">
        <v>249</v>
      </c>
      <c r="G1397" s="13">
        <v>6203.5</v>
      </c>
      <c r="H1397" s="13"/>
      <c r="I1397" s="32"/>
      <c r="J1397" s="57">
        <f t="shared" si="122"/>
        <v>0</v>
      </c>
      <c r="O1397" s="13">
        <v>57.29</v>
      </c>
    </row>
    <row r="1398" ht="143.25" customHeight="1" spans="1:15">
      <c r="A1398" s="10">
        <v>1171</v>
      </c>
      <c r="B1398" s="12" t="s">
        <v>320</v>
      </c>
      <c r="C1398" s="12" t="s">
        <v>287</v>
      </c>
      <c r="D1398" s="12"/>
      <c r="E1398" s="12" t="s">
        <v>288</v>
      </c>
      <c r="F1398" s="30" t="s">
        <v>249</v>
      </c>
      <c r="G1398" s="13">
        <v>2326.3</v>
      </c>
      <c r="H1398" s="13"/>
      <c r="I1398" s="32"/>
      <c r="J1398" s="57">
        <f t="shared" si="122"/>
        <v>0</v>
      </c>
      <c r="O1398" s="13">
        <v>135.41</v>
      </c>
    </row>
    <row r="1399" ht="130.5" customHeight="1" spans="1:15">
      <c r="A1399" s="10">
        <v>1172</v>
      </c>
      <c r="B1399" s="12" t="s">
        <v>322</v>
      </c>
      <c r="C1399" s="12" t="s">
        <v>279</v>
      </c>
      <c r="D1399" s="12"/>
      <c r="E1399" s="12" t="s">
        <v>280</v>
      </c>
      <c r="F1399" s="30" t="s">
        <v>249</v>
      </c>
      <c r="G1399" s="13">
        <v>3877.2</v>
      </c>
      <c r="H1399" s="13"/>
      <c r="I1399" s="32"/>
      <c r="J1399" s="57">
        <f t="shared" si="122"/>
        <v>0</v>
      </c>
      <c r="O1399" s="13">
        <v>91.21</v>
      </c>
    </row>
    <row r="1400" ht="15.75" customHeight="1" spans="1:15">
      <c r="A1400" s="10"/>
      <c r="B1400" s="12"/>
      <c r="C1400" s="53" t="s">
        <v>1742</v>
      </c>
      <c r="D1400" s="53"/>
      <c r="E1400" s="53"/>
      <c r="F1400" s="50"/>
      <c r="G1400" s="53"/>
      <c r="H1400" s="53"/>
      <c r="I1400" s="54"/>
      <c r="J1400" s="55">
        <f>ROUND(SUM(J1401:J1403),0)</f>
        <v>0</v>
      </c>
      <c r="O1400" s="53"/>
    </row>
    <row r="1401" ht="117.75" customHeight="1" spans="1:15">
      <c r="A1401" s="10">
        <v>1173</v>
      </c>
      <c r="B1401" s="12" t="s">
        <v>1743</v>
      </c>
      <c r="C1401" s="12" t="s">
        <v>1744</v>
      </c>
      <c r="D1401" s="12"/>
      <c r="E1401" s="12" t="s">
        <v>1745</v>
      </c>
      <c r="F1401" s="30" t="s">
        <v>249</v>
      </c>
      <c r="G1401" s="13">
        <v>394.8</v>
      </c>
      <c r="H1401" s="13"/>
      <c r="I1401" s="32"/>
      <c r="J1401" s="57">
        <f t="shared" ref="J1401:J1403" si="123">ROUND(G1401*ROUND(I1401,2),0)</f>
        <v>0</v>
      </c>
      <c r="O1401" s="13">
        <v>12.02</v>
      </c>
    </row>
    <row r="1402" ht="92.25" customHeight="1" spans="1:15">
      <c r="A1402" s="10">
        <v>1174</v>
      </c>
      <c r="B1402" s="12" t="s">
        <v>409</v>
      </c>
      <c r="C1402" s="12" t="s">
        <v>254</v>
      </c>
      <c r="D1402" s="12"/>
      <c r="E1402" s="12" t="s">
        <v>1746</v>
      </c>
      <c r="F1402" s="30" t="s">
        <v>249</v>
      </c>
      <c r="G1402" s="13">
        <v>394.8</v>
      </c>
      <c r="H1402" s="13"/>
      <c r="I1402" s="32"/>
      <c r="J1402" s="57">
        <f t="shared" si="123"/>
        <v>0</v>
      </c>
      <c r="O1402" s="13">
        <v>71.11</v>
      </c>
    </row>
    <row r="1403" ht="79.5" customHeight="1" spans="1:15">
      <c r="A1403" s="10">
        <v>1175</v>
      </c>
      <c r="B1403" s="12" t="s">
        <v>345</v>
      </c>
      <c r="C1403" s="12" t="s">
        <v>1747</v>
      </c>
      <c r="D1403" s="12"/>
      <c r="E1403" s="12" t="s">
        <v>1748</v>
      </c>
      <c r="F1403" s="30" t="s">
        <v>249</v>
      </c>
      <c r="G1403" s="13">
        <v>394.8</v>
      </c>
      <c r="H1403" s="13"/>
      <c r="I1403" s="32"/>
      <c r="J1403" s="57">
        <f t="shared" si="123"/>
        <v>0</v>
      </c>
      <c r="O1403" s="13">
        <v>53.51</v>
      </c>
    </row>
    <row r="1404" ht="15.75" customHeight="1" spans="1:15">
      <c r="A1404" s="10"/>
      <c r="B1404" s="12"/>
      <c r="C1404" s="53" t="s">
        <v>1749</v>
      </c>
      <c r="D1404" s="53"/>
      <c r="E1404" s="53"/>
      <c r="F1404" s="50"/>
      <c r="G1404" s="53"/>
      <c r="H1404" s="53"/>
      <c r="I1404" s="54"/>
      <c r="J1404" s="55">
        <f>ROUND(SUM(J1405:J1411),0)</f>
        <v>0</v>
      </c>
      <c r="O1404" s="53"/>
    </row>
    <row r="1405" ht="105" customHeight="1" spans="1:15">
      <c r="A1405" s="10">
        <v>1176</v>
      </c>
      <c r="B1405" s="12" t="s">
        <v>407</v>
      </c>
      <c r="C1405" s="12" t="s">
        <v>247</v>
      </c>
      <c r="D1405" s="12"/>
      <c r="E1405" s="12" t="s">
        <v>259</v>
      </c>
      <c r="F1405" s="30" t="s">
        <v>249</v>
      </c>
      <c r="G1405" s="13">
        <v>1651.4</v>
      </c>
      <c r="H1405" s="13"/>
      <c r="I1405" s="32"/>
      <c r="J1405" s="57">
        <f t="shared" ref="J1405:J1411" si="124">ROUND(G1405*ROUND(I1405,2),0)</f>
        <v>0</v>
      </c>
      <c r="O1405" s="13">
        <v>5.14</v>
      </c>
    </row>
    <row r="1406" ht="92.25" customHeight="1" spans="1:15">
      <c r="A1406" s="10">
        <v>1177</v>
      </c>
      <c r="B1406" s="12" t="s">
        <v>412</v>
      </c>
      <c r="C1406" s="12" t="s">
        <v>254</v>
      </c>
      <c r="D1406" s="12"/>
      <c r="E1406" s="12" t="s">
        <v>277</v>
      </c>
      <c r="F1406" s="30" t="s">
        <v>249</v>
      </c>
      <c r="G1406" s="13">
        <v>1651.4</v>
      </c>
      <c r="H1406" s="13"/>
      <c r="I1406" s="32"/>
      <c r="J1406" s="57">
        <f t="shared" si="124"/>
        <v>0</v>
      </c>
      <c r="O1406" s="13">
        <v>57.29</v>
      </c>
    </row>
    <row r="1407" ht="105" customHeight="1" spans="1:15">
      <c r="A1407" s="10">
        <v>1178</v>
      </c>
      <c r="B1407" s="12" t="s">
        <v>411</v>
      </c>
      <c r="C1407" s="12" t="s">
        <v>247</v>
      </c>
      <c r="D1407" s="12"/>
      <c r="E1407" s="12" t="s">
        <v>248</v>
      </c>
      <c r="F1407" s="30" t="s">
        <v>249</v>
      </c>
      <c r="G1407" s="13">
        <v>1639</v>
      </c>
      <c r="H1407" s="13"/>
      <c r="I1407" s="32"/>
      <c r="J1407" s="57">
        <f t="shared" si="124"/>
        <v>0</v>
      </c>
      <c r="O1407" s="13">
        <v>5.14</v>
      </c>
    </row>
    <row r="1408" ht="143.25" customHeight="1" spans="1:15">
      <c r="A1408" s="10">
        <v>1179</v>
      </c>
      <c r="B1408" s="12" t="s">
        <v>416</v>
      </c>
      <c r="C1408" s="12" t="s">
        <v>251</v>
      </c>
      <c r="D1408" s="12"/>
      <c r="E1408" s="12" t="s">
        <v>252</v>
      </c>
      <c r="F1408" s="30" t="s">
        <v>249</v>
      </c>
      <c r="G1408" s="13">
        <v>3290.4</v>
      </c>
      <c r="H1408" s="13"/>
      <c r="I1408" s="32"/>
      <c r="J1408" s="57">
        <f t="shared" si="124"/>
        <v>0</v>
      </c>
      <c r="O1408" s="13">
        <v>7.95</v>
      </c>
    </row>
    <row r="1409" ht="117.75" customHeight="1" spans="1:15">
      <c r="A1409" s="10">
        <v>1180</v>
      </c>
      <c r="B1409" s="12" t="s">
        <v>316</v>
      </c>
      <c r="C1409" s="12" t="s">
        <v>291</v>
      </c>
      <c r="D1409" s="12"/>
      <c r="E1409" s="12" t="s">
        <v>309</v>
      </c>
      <c r="F1409" s="30" t="s">
        <v>263</v>
      </c>
      <c r="G1409" s="13">
        <v>12900</v>
      </c>
      <c r="H1409" s="13"/>
      <c r="I1409" s="32"/>
      <c r="J1409" s="57">
        <f t="shared" si="124"/>
        <v>0</v>
      </c>
      <c r="O1409" s="13">
        <v>13.25</v>
      </c>
    </row>
    <row r="1410" ht="117.75" customHeight="1" spans="1:15">
      <c r="A1410" s="10">
        <v>1181</v>
      </c>
      <c r="B1410" s="12" t="s">
        <v>323</v>
      </c>
      <c r="C1410" s="12" t="s">
        <v>261</v>
      </c>
      <c r="D1410" s="12"/>
      <c r="E1410" s="12" t="s">
        <v>302</v>
      </c>
      <c r="F1410" s="30" t="s">
        <v>263</v>
      </c>
      <c r="G1410" s="13">
        <v>92930</v>
      </c>
      <c r="H1410" s="13"/>
      <c r="I1410" s="32"/>
      <c r="J1410" s="57">
        <f t="shared" si="124"/>
        <v>0</v>
      </c>
      <c r="O1410" s="13">
        <v>0.29</v>
      </c>
    </row>
    <row r="1411" ht="105" customHeight="1" spans="1:15">
      <c r="A1411" s="10">
        <v>1182</v>
      </c>
      <c r="B1411" s="12" t="s">
        <v>1750</v>
      </c>
      <c r="C1411" s="12" t="s">
        <v>1751</v>
      </c>
      <c r="D1411" s="12"/>
      <c r="E1411" s="12" t="s">
        <v>1752</v>
      </c>
      <c r="F1411" s="30" t="s">
        <v>297</v>
      </c>
      <c r="G1411" s="13">
        <v>1730</v>
      </c>
      <c r="H1411" s="13"/>
      <c r="I1411" s="32"/>
      <c r="J1411" s="57">
        <f t="shared" si="124"/>
        <v>0</v>
      </c>
      <c r="O1411" s="13">
        <v>6.91</v>
      </c>
    </row>
    <row r="1412" ht="15.75" customHeight="1" spans="1:15">
      <c r="A1412" s="10"/>
      <c r="B1412" s="12"/>
      <c r="C1412" s="53" t="s">
        <v>325</v>
      </c>
      <c r="D1412" s="53"/>
      <c r="E1412" s="53"/>
      <c r="F1412" s="50"/>
      <c r="G1412" s="53"/>
      <c r="H1412" s="53"/>
      <c r="I1412" s="54"/>
      <c r="J1412" s="55">
        <f>ROUND(J1413+J1426,0)</f>
        <v>0</v>
      </c>
      <c r="O1412" s="53"/>
    </row>
    <row r="1413" ht="15.75" customHeight="1" spans="1:15">
      <c r="A1413" s="10"/>
      <c r="B1413" s="12"/>
      <c r="C1413" s="53" t="s">
        <v>326</v>
      </c>
      <c r="D1413" s="53"/>
      <c r="E1413" s="53"/>
      <c r="F1413" s="50"/>
      <c r="G1413" s="53"/>
      <c r="H1413" s="53"/>
      <c r="I1413" s="54"/>
      <c r="J1413" s="55">
        <f>ROUND(SUM(J1414:J1425),0)</f>
        <v>0</v>
      </c>
      <c r="O1413" s="53"/>
    </row>
    <row r="1414" ht="130.5" customHeight="1" spans="1:15">
      <c r="A1414" s="10">
        <v>1183</v>
      </c>
      <c r="B1414" s="12" t="s">
        <v>327</v>
      </c>
      <c r="C1414" s="12" t="s">
        <v>328</v>
      </c>
      <c r="D1414" s="12"/>
      <c r="E1414" s="12" t="s">
        <v>329</v>
      </c>
      <c r="F1414" s="30" t="s">
        <v>249</v>
      </c>
      <c r="G1414" s="13">
        <v>11080</v>
      </c>
      <c r="H1414" s="13"/>
      <c r="I1414" s="32"/>
      <c r="J1414" s="57">
        <f t="shared" ref="J1414:J1425" si="125">ROUND(G1414*ROUND(I1414,2),0)</f>
        <v>0</v>
      </c>
      <c r="O1414" s="13">
        <v>222.67</v>
      </c>
    </row>
    <row r="1415" ht="105" customHeight="1" spans="1:15">
      <c r="A1415" s="10">
        <v>1184</v>
      </c>
      <c r="B1415" s="12" t="s">
        <v>342</v>
      </c>
      <c r="C1415" s="12" t="s">
        <v>343</v>
      </c>
      <c r="D1415" s="12"/>
      <c r="E1415" s="12" t="s">
        <v>344</v>
      </c>
      <c r="F1415" s="30" t="s">
        <v>249</v>
      </c>
      <c r="G1415" s="13">
        <v>1885.6</v>
      </c>
      <c r="H1415" s="13"/>
      <c r="I1415" s="32"/>
      <c r="J1415" s="57">
        <f t="shared" si="125"/>
        <v>0</v>
      </c>
      <c r="O1415" s="13">
        <v>253.79</v>
      </c>
    </row>
    <row r="1416" ht="92.25" customHeight="1" spans="1:15">
      <c r="A1416" s="10">
        <v>1185</v>
      </c>
      <c r="B1416" s="12" t="s">
        <v>333</v>
      </c>
      <c r="C1416" s="12" t="s">
        <v>352</v>
      </c>
      <c r="D1416" s="12"/>
      <c r="E1416" s="12" t="s">
        <v>353</v>
      </c>
      <c r="F1416" s="30" t="s">
        <v>336</v>
      </c>
      <c r="G1416" s="13">
        <v>39.545</v>
      </c>
      <c r="H1416" s="13"/>
      <c r="I1416" s="32"/>
      <c r="J1416" s="57">
        <f t="shared" si="125"/>
        <v>0</v>
      </c>
      <c r="O1416" s="13">
        <v>4980</v>
      </c>
    </row>
    <row r="1417" ht="66.75" customHeight="1" spans="1:15">
      <c r="A1417" s="10">
        <v>1186</v>
      </c>
      <c r="B1417" s="12" t="s">
        <v>373</v>
      </c>
      <c r="C1417" s="12" t="s">
        <v>291</v>
      </c>
      <c r="D1417" s="12"/>
      <c r="E1417" s="12" t="s">
        <v>374</v>
      </c>
      <c r="F1417" s="30" t="s">
        <v>263</v>
      </c>
      <c r="G1417" s="13">
        <v>5821.7</v>
      </c>
      <c r="H1417" s="13"/>
      <c r="I1417" s="32"/>
      <c r="J1417" s="57">
        <f t="shared" si="125"/>
        <v>0</v>
      </c>
      <c r="O1417" s="13">
        <v>12.6</v>
      </c>
    </row>
    <row r="1418" ht="79.5" customHeight="1" spans="1:15">
      <c r="A1418" s="10">
        <v>1187</v>
      </c>
      <c r="B1418" s="12" t="s">
        <v>346</v>
      </c>
      <c r="C1418" s="12" t="s">
        <v>343</v>
      </c>
      <c r="D1418" s="12"/>
      <c r="E1418" s="12" t="s">
        <v>1753</v>
      </c>
      <c r="F1418" s="30" t="s">
        <v>249</v>
      </c>
      <c r="G1418" s="13">
        <v>1746.5</v>
      </c>
      <c r="H1418" s="13"/>
      <c r="I1418" s="32"/>
      <c r="J1418" s="57">
        <f t="shared" si="125"/>
        <v>0</v>
      </c>
      <c r="O1418" s="13">
        <v>253.79</v>
      </c>
    </row>
    <row r="1419" ht="117.75" customHeight="1" spans="1:15">
      <c r="A1419" s="10">
        <v>1188</v>
      </c>
      <c r="B1419" s="12" t="s">
        <v>330</v>
      </c>
      <c r="C1419" s="12" t="s">
        <v>331</v>
      </c>
      <c r="D1419" s="12"/>
      <c r="E1419" s="12" t="s">
        <v>1754</v>
      </c>
      <c r="F1419" s="30" t="s">
        <v>249</v>
      </c>
      <c r="G1419" s="13">
        <v>17</v>
      </c>
      <c r="H1419" s="13"/>
      <c r="I1419" s="32"/>
      <c r="J1419" s="57">
        <f t="shared" si="125"/>
        <v>0</v>
      </c>
      <c r="O1419" s="13">
        <v>1273.61</v>
      </c>
    </row>
    <row r="1420" ht="117.75" customHeight="1" spans="1:15">
      <c r="A1420" s="10">
        <v>1189</v>
      </c>
      <c r="B1420" s="12" t="s">
        <v>351</v>
      </c>
      <c r="C1420" s="12" t="s">
        <v>334</v>
      </c>
      <c r="D1420" s="12"/>
      <c r="E1420" s="12" t="s">
        <v>335</v>
      </c>
      <c r="F1420" s="30" t="s">
        <v>336</v>
      </c>
      <c r="G1420" s="13">
        <v>2.554</v>
      </c>
      <c r="H1420" s="13"/>
      <c r="I1420" s="32"/>
      <c r="J1420" s="57">
        <f t="shared" si="125"/>
        <v>0</v>
      </c>
      <c r="O1420" s="13">
        <v>8946.77</v>
      </c>
    </row>
    <row r="1421" ht="130.5" customHeight="1" spans="1:15">
      <c r="A1421" s="10">
        <v>1190</v>
      </c>
      <c r="B1421" s="12" t="s">
        <v>337</v>
      </c>
      <c r="C1421" s="12" t="s">
        <v>338</v>
      </c>
      <c r="D1421" s="12"/>
      <c r="E1421" s="12" t="s">
        <v>339</v>
      </c>
      <c r="F1421" s="30" t="s">
        <v>249</v>
      </c>
      <c r="G1421" s="13">
        <v>26.7</v>
      </c>
      <c r="H1421" s="13"/>
      <c r="I1421" s="32"/>
      <c r="J1421" s="57">
        <f t="shared" si="125"/>
        <v>0</v>
      </c>
      <c r="O1421" s="13">
        <v>600.68</v>
      </c>
    </row>
    <row r="1422" ht="130.5" customHeight="1" spans="1:15">
      <c r="A1422" s="10">
        <v>1191</v>
      </c>
      <c r="B1422" s="12" t="s">
        <v>363</v>
      </c>
      <c r="C1422" s="12" t="s">
        <v>338</v>
      </c>
      <c r="D1422" s="12"/>
      <c r="E1422" s="12" t="s">
        <v>1755</v>
      </c>
      <c r="F1422" s="30" t="s">
        <v>249</v>
      </c>
      <c r="G1422" s="13">
        <v>21.1</v>
      </c>
      <c r="H1422" s="13"/>
      <c r="I1422" s="32"/>
      <c r="J1422" s="57">
        <f t="shared" si="125"/>
        <v>0</v>
      </c>
      <c r="O1422" s="13">
        <v>591.68</v>
      </c>
    </row>
    <row r="1423" ht="130.5" customHeight="1" spans="1:15">
      <c r="A1423" s="10">
        <v>1192</v>
      </c>
      <c r="B1423" s="12" t="s">
        <v>420</v>
      </c>
      <c r="C1423" s="12" t="s">
        <v>299</v>
      </c>
      <c r="D1423" s="12"/>
      <c r="E1423" s="12" t="s">
        <v>300</v>
      </c>
      <c r="F1423" s="30" t="s">
        <v>249</v>
      </c>
      <c r="G1423" s="13">
        <v>186.7</v>
      </c>
      <c r="H1423" s="13"/>
      <c r="I1423" s="32"/>
      <c r="J1423" s="57">
        <f t="shared" si="125"/>
        <v>0</v>
      </c>
      <c r="O1423" s="13">
        <v>25.03</v>
      </c>
    </row>
    <row r="1424" ht="130.5" customHeight="1" spans="1:15">
      <c r="A1424" s="10">
        <v>1193</v>
      </c>
      <c r="B1424" s="12" t="s">
        <v>434</v>
      </c>
      <c r="C1424" s="12" t="s">
        <v>247</v>
      </c>
      <c r="D1424" s="12"/>
      <c r="E1424" s="12" t="s">
        <v>349</v>
      </c>
      <c r="F1424" s="30" t="s">
        <v>249</v>
      </c>
      <c r="G1424" s="13">
        <v>266.7</v>
      </c>
      <c r="H1424" s="13"/>
      <c r="I1424" s="32"/>
      <c r="J1424" s="57">
        <f t="shared" si="125"/>
        <v>0</v>
      </c>
      <c r="O1424" s="13">
        <v>5.14</v>
      </c>
    </row>
    <row r="1425" ht="92.25" customHeight="1" spans="1:15">
      <c r="A1425" s="10">
        <v>1194</v>
      </c>
      <c r="B1425" s="12" t="s">
        <v>435</v>
      </c>
      <c r="C1425" s="12" t="s">
        <v>254</v>
      </c>
      <c r="D1425" s="12"/>
      <c r="E1425" s="12" t="s">
        <v>277</v>
      </c>
      <c r="F1425" s="30" t="s">
        <v>249</v>
      </c>
      <c r="G1425" s="13">
        <v>52</v>
      </c>
      <c r="H1425" s="13"/>
      <c r="I1425" s="32"/>
      <c r="J1425" s="57">
        <f t="shared" si="125"/>
        <v>0</v>
      </c>
      <c r="O1425" s="13">
        <v>57.29</v>
      </c>
    </row>
    <row r="1426" ht="15.75" customHeight="1" spans="1:15">
      <c r="A1426" s="10"/>
      <c r="B1426" s="12"/>
      <c r="C1426" s="53" t="s">
        <v>1756</v>
      </c>
      <c r="D1426" s="53"/>
      <c r="E1426" s="53"/>
      <c r="F1426" s="50"/>
      <c r="G1426" s="53"/>
      <c r="H1426" s="53"/>
      <c r="I1426" s="54"/>
      <c r="J1426" s="55">
        <f>ROUND(SUM(J1427:J1431),0)</f>
        <v>0</v>
      </c>
      <c r="O1426" s="53"/>
    </row>
    <row r="1427" ht="117.75" customHeight="1" spans="1:15">
      <c r="A1427" s="10">
        <v>1195</v>
      </c>
      <c r="B1427" s="12" t="s">
        <v>375</v>
      </c>
      <c r="C1427" s="12" t="s">
        <v>291</v>
      </c>
      <c r="D1427" s="12"/>
      <c r="E1427" s="12" t="s">
        <v>309</v>
      </c>
      <c r="F1427" s="30" t="s">
        <v>263</v>
      </c>
      <c r="G1427" s="13">
        <v>5799</v>
      </c>
      <c r="H1427" s="13"/>
      <c r="I1427" s="32"/>
      <c r="J1427" s="57">
        <f t="shared" ref="J1427:J1431" si="126">ROUND(G1427*ROUND(I1427,2),0)</f>
        <v>0</v>
      </c>
      <c r="O1427" s="13">
        <v>13.25</v>
      </c>
    </row>
    <row r="1428" ht="143.25" customHeight="1" spans="1:15">
      <c r="A1428" s="10">
        <v>1196</v>
      </c>
      <c r="B1428" s="12" t="s">
        <v>952</v>
      </c>
      <c r="C1428" s="12" t="s">
        <v>1757</v>
      </c>
      <c r="D1428" s="12"/>
      <c r="E1428" s="12" t="s">
        <v>1758</v>
      </c>
      <c r="F1428" s="30" t="s">
        <v>249</v>
      </c>
      <c r="G1428" s="13">
        <v>3073.1</v>
      </c>
      <c r="H1428" s="13"/>
      <c r="I1428" s="32"/>
      <c r="J1428" s="57">
        <f t="shared" si="126"/>
        <v>0</v>
      </c>
      <c r="O1428" s="13">
        <v>135.41</v>
      </c>
    </row>
    <row r="1429" ht="143.25" customHeight="1" spans="1:15">
      <c r="A1429" s="10">
        <v>1197</v>
      </c>
      <c r="B1429" s="12" t="s">
        <v>1759</v>
      </c>
      <c r="C1429" s="12" t="s">
        <v>1760</v>
      </c>
      <c r="D1429" s="12"/>
      <c r="E1429" s="12" t="s">
        <v>1761</v>
      </c>
      <c r="F1429" s="30" t="s">
        <v>297</v>
      </c>
      <c r="G1429" s="13">
        <v>26760</v>
      </c>
      <c r="H1429" s="13"/>
      <c r="I1429" s="32"/>
      <c r="J1429" s="57">
        <f t="shared" si="126"/>
        <v>0</v>
      </c>
      <c r="O1429" s="13">
        <v>147.52</v>
      </c>
    </row>
    <row r="1430" ht="130.5" customHeight="1" spans="1:15">
      <c r="A1430" s="10">
        <v>1198</v>
      </c>
      <c r="B1430" s="12" t="s">
        <v>1762</v>
      </c>
      <c r="C1430" s="12" t="s">
        <v>1763</v>
      </c>
      <c r="D1430" s="12"/>
      <c r="E1430" s="12" t="s">
        <v>1764</v>
      </c>
      <c r="F1430" s="30" t="s">
        <v>249</v>
      </c>
      <c r="G1430" s="13">
        <v>692.1</v>
      </c>
      <c r="H1430" s="13"/>
      <c r="I1430" s="32"/>
      <c r="J1430" s="57">
        <f t="shared" si="126"/>
        <v>0</v>
      </c>
      <c r="O1430" s="13">
        <v>762.23</v>
      </c>
    </row>
    <row r="1431" ht="66.75" customHeight="1" spans="1:15">
      <c r="A1431" s="10">
        <v>1199</v>
      </c>
      <c r="B1431" s="12" t="s">
        <v>366</v>
      </c>
      <c r="C1431" s="12" t="s">
        <v>352</v>
      </c>
      <c r="D1431" s="12"/>
      <c r="E1431" s="12" t="s">
        <v>1302</v>
      </c>
      <c r="F1431" s="30" t="s">
        <v>336</v>
      </c>
      <c r="G1431" s="13">
        <v>68.834</v>
      </c>
      <c r="H1431" s="13"/>
      <c r="I1431" s="32"/>
      <c r="J1431" s="57">
        <f t="shared" si="126"/>
        <v>0</v>
      </c>
      <c r="O1431" s="13">
        <v>4269.02</v>
      </c>
    </row>
    <row r="1432" ht="15.75" customHeight="1" spans="1:15">
      <c r="A1432" s="10"/>
      <c r="B1432" s="12"/>
      <c r="C1432" s="53" t="s">
        <v>383</v>
      </c>
      <c r="D1432" s="53"/>
      <c r="E1432" s="53"/>
      <c r="F1432" s="50"/>
      <c r="G1432" s="53"/>
      <c r="H1432" s="53"/>
      <c r="I1432" s="54"/>
      <c r="J1432" s="55">
        <f>ROUND(J1433+J1439+J1445+J1450,0)</f>
        <v>0</v>
      </c>
      <c r="O1432" s="53"/>
    </row>
    <row r="1433" ht="15.75" customHeight="1" spans="1:15">
      <c r="A1433" s="10"/>
      <c r="B1433" s="12"/>
      <c r="C1433" s="53" t="s">
        <v>1765</v>
      </c>
      <c r="D1433" s="53"/>
      <c r="E1433" s="53"/>
      <c r="F1433" s="50"/>
      <c r="G1433" s="53"/>
      <c r="H1433" s="53"/>
      <c r="I1433" s="54"/>
      <c r="J1433" s="55">
        <f>ROUND(SUM(J1434:J1438),0)</f>
        <v>0</v>
      </c>
      <c r="O1433" s="53"/>
    </row>
    <row r="1434" ht="105" customHeight="1" spans="1:15">
      <c r="A1434" s="10">
        <v>1200</v>
      </c>
      <c r="B1434" s="12" t="s">
        <v>385</v>
      </c>
      <c r="C1434" s="12" t="s">
        <v>386</v>
      </c>
      <c r="D1434" s="12"/>
      <c r="E1434" s="12" t="s">
        <v>387</v>
      </c>
      <c r="F1434" s="30" t="s">
        <v>249</v>
      </c>
      <c r="G1434" s="13">
        <v>868.74</v>
      </c>
      <c r="H1434" s="13"/>
      <c r="I1434" s="32"/>
      <c r="J1434" s="57">
        <f t="shared" ref="J1434:J1438" si="127">ROUND(G1434*ROUND(I1434,2),0)</f>
        <v>0</v>
      </c>
      <c r="O1434" s="13">
        <v>8.53</v>
      </c>
    </row>
    <row r="1435" ht="92.25" customHeight="1" spans="1:15">
      <c r="A1435" s="10">
        <v>1201</v>
      </c>
      <c r="B1435" s="12" t="s">
        <v>451</v>
      </c>
      <c r="C1435" s="12" t="s">
        <v>254</v>
      </c>
      <c r="D1435" s="12"/>
      <c r="E1435" s="12" t="s">
        <v>255</v>
      </c>
      <c r="F1435" s="30" t="s">
        <v>249</v>
      </c>
      <c r="G1435" s="13">
        <v>868.74</v>
      </c>
      <c r="H1435" s="13"/>
      <c r="I1435" s="32"/>
      <c r="J1435" s="57">
        <f t="shared" si="127"/>
        <v>0</v>
      </c>
      <c r="O1435" s="13">
        <v>60.13</v>
      </c>
    </row>
    <row r="1436" ht="92.25" customHeight="1" spans="1:15">
      <c r="A1436" s="10">
        <v>1202</v>
      </c>
      <c r="B1436" s="12" t="s">
        <v>389</v>
      </c>
      <c r="C1436" s="12" t="s">
        <v>390</v>
      </c>
      <c r="D1436" s="12"/>
      <c r="E1436" s="12" t="s">
        <v>391</v>
      </c>
      <c r="F1436" s="30" t="s">
        <v>249</v>
      </c>
      <c r="G1436" s="13">
        <v>868.7</v>
      </c>
      <c r="H1436" s="13"/>
      <c r="I1436" s="32"/>
      <c r="J1436" s="57">
        <f t="shared" si="127"/>
        <v>0</v>
      </c>
      <c r="O1436" s="13">
        <v>872.71</v>
      </c>
    </row>
    <row r="1437" ht="92.25" customHeight="1" spans="1:15">
      <c r="A1437" s="10">
        <v>1203</v>
      </c>
      <c r="B1437" s="12" t="s">
        <v>392</v>
      </c>
      <c r="C1437" s="12" t="s">
        <v>393</v>
      </c>
      <c r="D1437" s="12"/>
      <c r="E1437" s="12" t="s">
        <v>394</v>
      </c>
      <c r="F1437" s="30" t="s">
        <v>249</v>
      </c>
      <c r="G1437" s="13">
        <v>24.3</v>
      </c>
      <c r="H1437" s="13"/>
      <c r="I1437" s="32"/>
      <c r="J1437" s="57">
        <f t="shared" si="127"/>
        <v>0</v>
      </c>
      <c r="O1437" s="13">
        <v>827.81</v>
      </c>
    </row>
    <row r="1438" ht="92.25" customHeight="1" spans="1:15">
      <c r="A1438" s="10">
        <v>1204</v>
      </c>
      <c r="B1438" s="12" t="s">
        <v>368</v>
      </c>
      <c r="C1438" s="12" t="s">
        <v>352</v>
      </c>
      <c r="D1438" s="12"/>
      <c r="E1438" s="12" t="s">
        <v>396</v>
      </c>
      <c r="F1438" s="30" t="s">
        <v>336</v>
      </c>
      <c r="G1438" s="13">
        <v>9.462</v>
      </c>
      <c r="H1438" s="13"/>
      <c r="I1438" s="32"/>
      <c r="J1438" s="57">
        <f t="shared" si="127"/>
        <v>0</v>
      </c>
      <c r="O1438" s="13">
        <v>4756.59</v>
      </c>
    </row>
    <row r="1439" ht="15.75" customHeight="1" spans="1:15">
      <c r="A1439" s="10"/>
      <c r="B1439" s="12"/>
      <c r="C1439" s="53" t="s">
        <v>384</v>
      </c>
      <c r="D1439" s="53"/>
      <c r="E1439" s="53"/>
      <c r="F1439" s="50"/>
      <c r="G1439" s="53"/>
      <c r="H1439" s="53"/>
      <c r="I1439" s="54"/>
      <c r="J1439" s="55">
        <f>ROUND(SUM(J1440:J1444),0)</f>
        <v>0</v>
      </c>
      <c r="O1439" s="53"/>
    </row>
    <row r="1440" ht="105" customHeight="1" spans="1:15">
      <c r="A1440" s="10">
        <v>1205</v>
      </c>
      <c r="B1440" s="12" t="s">
        <v>1195</v>
      </c>
      <c r="C1440" s="12" t="s">
        <v>386</v>
      </c>
      <c r="D1440" s="12"/>
      <c r="E1440" s="12" t="s">
        <v>387</v>
      </c>
      <c r="F1440" s="30" t="s">
        <v>249</v>
      </c>
      <c r="G1440" s="13">
        <v>2960.6</v>
      </c>
      <c r="H1440" s="13"/>
      <c r="I1440" s="32"/>
      <c r="J1440" s="57">
        <f t="shared" ref="J1440:J1444" si="128">ROUND(G1440*ROUND(I1440,2),0)</f>
        <v>0</v>
      </c>
      <c r="O1440" s="13">
        <v>8.53</v>
      </c>
    </row>
    <row r="1441" ht="92.25" customHeight="1" spans="1:15">
      <c r="A1441" s="10">
        <v>1206</v>
      </c>
      <c r="B1441" s="12" t="s">
        <v>1766</v>
      </c>
      <c r="C1441" s="12" t="s">
        <v>254</v>
      </c>
      <c r="D1441" s="12"/>
      <c r="E1441" s="12" t="s">
        <v>255</v>
      </c>
      <c r="F1441" s="30" t="s">
        <v>249</v>
      </c>
      <c r="G1441" s="13">
        <v>2960.6</v>
      </c>
      <c r="H1441" s="13"/>
      <c r="I1441" s="32"/>
      <c r="J1441" s="57">
        <f t="shared" si="128"/>
        <v>0</v>
      </c>
      <c r="O1441" s="13">
        <v>60.13</v>
      </c>
    </row>
    <row r="1442" ht="92.25" customHeight="1" spans="1:15">
      <c r="A1442" s="10">
        <v>1207</v>
      </c>
      <c r="B1442" s="12" t="s">
        <v>466</v>
      </c>
      <c r="C1442" s="12" t="s">
        <v>390</v>
      </c>
      <c r="D1442" s="12"/>
      <c r="E1442" s="12" t="s">
        <v>391</v>
      </c>
      <c r="F1442" s="30" t="s">
        <v>249</v>
      </c>
      <c r="G1442" s="13">
        <v>2966.1</v>
      </c>
      <c r="H1442" s="13"/>
      <c r="I1442" s="32"/>
      <c r="J1442" s="57">
        <f t="shared" si="128"/>
        <v>0</v>
      </c>
      <c r="O1442" s="13">
        <v>906.78</v>
      </c>
    </row>
    <row r="1443" ht="79.5" customHeight="1" spans="1:15">
      <c r="A1443" s="10">
        <v>1208</v>
      </c>
      <c r="B1443" s="12" t="s">
        <v>1767</v>
      </c>
      <c r="C1443" s="12" t="s">
        <v>393</v>
      </c>
      <c r="D1443" s="12"/>
      <c r="E1443" s="12" t="s">
        <v>1768</v>
      </c>
      <c r="F1443" s="30" t="s">
        <v>249</v>
      </c>
      <c r="G1443" s="13">
        <v>241.5</v>
      </c>
      <c r="H1443" s="13"/>
      <c r="I1443" s="32"/>
      <c r="J1443" s="57">
        <f t="shared" si="128"/>
        <v>0</v>
      </c>
      <c r="O1443" s="13">
        <v>827.81</v>
      </c>
    </row>
    <row r="1444" ht="92.25" customHeight="1" spans="1:15">
      <c r="A1444" s="10">
        <v>1209</v>
      </c>
      <c r="B1444" s="12" t="s">
        <v>395</v>
      </c>
      <c r="C1444" s="12" t="s">
        <v>352</v>
      </c>
      <c r="D1444" s="12"/>
      <c r="E1444" s="12" t="s">
        <v>396</v>
      </c>
      <c r="F1444" s="30" t="s">
        <v>336</v>
      </c>
      <c r="G1444" s="13">
        <v>94.189</v>
      </c>
      <c r="H1444" s="13"/>
      <c r="I1444" s="32"/>
      <c r="J1444" s="57">
        <f t="shared" si="128"/>
        <v>0</v>
      </c>
      <c r="O1444" s="13">
        <v>4756.59</v>
      </c>
    </row>
    <row r="1445" ht="15.75" customHeight="1" spans="1:15">
      <c r="A1445" s="10"/>
      <c r="B1445" s="12"/>
      <c r="C1445" s="53" t="s">
        <v>1769</v>
      </c>
      <c r="D1445" s="53"/>
      <c r="E1445" s="53"/>
      <c r="F1445" s="50"/>
      <c r="G1445" s="53"/>
      <c r="H1445" s="53"/>
      <c r="I1445" s="54"/>
      <c r="J1445" s="55">
        <f>ROUND(SUM(J1446:J1449),0)</f>
        <v>0</v>
      </c>
      <c r="O1445" s="53"/>
    </row>
    <row r="1446" ht="105" customHeight="1" spans="1:15">
      <c r="A1446" s="10">
        <v>1210</v>
      </c>
      <c r="B1446" s="12" t="s">
        <v>1770</v>
      </c>
      <c r="C1446" s="12" t="s">
        <v>386</v>
      </c>
      <c r="D1446" s="12"/>
      <c r="E1446" s="12" t="s">
        <v>387</v>
      </c>
      <c r="F1446" s="30" t="s">
        <v>249</v>
      </c>
      <c r="G1446" s="13">
        <v>522.19</v>
      </c>
      <c r="H1446" s="13"/>
      <c r="I1446" s="32"/>
      <c r="J1446" s="57">
        <f t="shared" ref="J1446:J1449" si="129">ROUND(G1446*ROUND(I1446,2),0)</f>
        <v>0</v>
      </c>
      <c r="O1446" s="13">
        <v>8.53</v>
      </c>
    </row>
    <row r="1447" ht="92.25" customHeight="1" spans="1:15">
      <c r="A1447" s="10">
        <v>1211</v>
      </c>
      <c r="B1447" s="12" t="s">
        <v>1771</v>
      </c>
      <c r="C1447" s="12" t="s">
        <v>254</v>
      </c>
      <c r="D1447" s="12"/>
      <c r="E1447" s="12" t="s">
        <v>255</v>
      </c>
      <c r="F1447" s="30" t="s">
        <v>249</v>
      </c>
      <c r="G1447" s="13">
        <v>522.19</v>
      </c>
      <c r="H1447" s="13"/>
      <c r="I1447" s="32"/>
      <c r="J1447" s="57">
        <f t="shared" si="129"/>
        <v>0</v>
      </c>
      <c r="O1447" s="13">
        <v>60.13</v>
      </c>
    </row>
    <row r="1448" ht="92.25" customHeight="1" spans="1:15">
      <c r="A1448" s="10">
        <v>1212</v>
      </c>
      <c r="B1448" s="12" t="s">
        <v>1772</v>
      </c>
      <c r="C1448" s="12" t="s">
        <v>384</v>
      </c>
      <c r="D1448" s="12"/>
      <c r="E1448" s="12" t="s">
        <v>1773</v>
      </c>
      <c r="F1448" s="30" t="s">
        <v>249</v>
      </c>
      <c r="G1448" s="13">
        <v>507.72</v>
      </c>
      <c r="H1448" s="13"/>
      <c r="I1448" s="32"/>
      <c r="J1448" s="57">
        <f t="shared" si="129"/>
        <v>0</v>
      </c>
      <c r="O1448" s="13">
        <v>788.79</v>
      </c>
    </row>
    <row r="1449" ht="66.75" customHeight="1" spans="1:15">
      <c r="A1449" s="10">
        <v>1213</v>
      </c>
      <c r="B1449" s="12" t="s">
        <v>1774</v>
      </c>
      <c r="C1449" s="12" t="s">
        <v>1775</v>
      </c>
      <c r="D1449" s="12"/>
      <c r="E1449" s="12" t="s">
        <v>1776</v>
      </c>
      <c r="F1449" s="30" t="s">
        <v>336</v>
      </c>
      <c r="G1449" s="13">
        <v>1</v>
      </c>
      <c r="H1449" s="13"/>
      <c r="I1449" s="32"/>
      <c r="J1449" s="57">
        <f t="shared" si="129"/>
        <v>0</v>
      </c>
      <c r="O1449" s="13">
        <v>8612.82</v>
      </c>
    </row>
    <row r="1450" ht="15.75" customHeight="1" spans="1:15">
      <c r="A1450" s="10"/>
      <c r="B1450" s="12"/>
      <c r="C1450" s="53" t="s">
        <v>1777</v>
      </c>
      <c r="D1450" s="53"/>
      <c r="E1450" s="53"/>
      <c r="F1450" s="50"/>
      <c r="G1450" s="53"/>
      <c r="H1450" s="53"/>
      <c r="I1450" s="54"/>
      <c r="J1450" s="55">
        <f>ROUND(SUM(J1451:J1455),0)</f>
        <v>0</v>
      </c>
      <c r="O1450" s="53"/>
    </row>
    <row r="1451" ht="105" customHeight="1" spans="1:15">
      <c r="A1451" s="10">
        <v>1214</v>
      </c>
      <c r="B1451" s="12" t="s">
        <v>1778</v>
      </c>
      <c r="C1451" s="12" t="s">
        <v>386</v>
      </c>
      <c r="D1451" s="12"/>
      <c r="E1451" s="12" t="s">
        <v>387</v>
      </c>
      <c r="F1451" s="30" t="s">
        <v>249</v>
      </c>
      <c r="G1451" s="13">
        <v>387.8</v>
      </c>
      <c r="H1451" s="13"/>
      <c r="I1451" s="32"/>
      <c r="J1451" s="57">
        <f t="shared" ref="J1451:J1455" si="130">ROUND(G1451*ROUND(I1451,2),0)</f>
        <v>0</v>
      </c>
      <c r="O1451" s="13">
        <v>8.53</v>
      </c>
    </row>
    <row r="1452" ht="92.25" customHeight="1" spans="1:15">
      <c r="A1452" s="10">
        <v>1215</v>
      </c>
      <c r="B1452" s="12" t="s">
        <v>1779</v>
      </c>
      <c r="C1452" s="12" t="s">
        <v>254</v>
      </c>
      <c r="D1452" s="12"/>
      <c r="E1452" s="12" t="s">
        <v>255</v>
      </c>
      <c r="F1452" s="30" t="s">
        <v>249</v>
      </c>
      <c r="G1452" s="13">
        <v>387.8</v>
      </c>
      <c r="H1452" s="13"/>
      <c r="I1452" s="32"/>
      <c r="J1452" s="57">
        <f t="shared" si="130"/>
        <v>0</v>
      </c>
      <c r="O1452" s="13">
        <v>60.13</v>
      </c>
    </row>
    <row r="1453" ht="79.5" customHeight="1" spans="1:15">
      <c r="A1453" s="10">
        <v>1216</v>
      </c>
      <c r="B1453" s="12" t="s">
        <v>340</v>
      </c>
      <c r="C1453" s="12" t="s">
        <v>295</v>
      </c>
      <c r="D1453" s="12"/>
      <c r="E1453" s="12" t="s">
        <v>1780</v>
      </c>
      <c r="F1453" s="30" t="s">
        <v>297</v>
      </c>
      <c r="G1453" s="13">
        <v>1551.3</v>
      </c>
      <c r="H1453" s="13"/>
      <c r="I1453" s="32"/>
      <c r="J1453" s="57">
        <f t="shared" si="130"/>
        <v>0</v>
      </c>
      <c r="O1453" s="13">
        <v>28.24</v>
      </c>
    </row>
    <row r="1454" ht="66.75" customHeight="1" spans="1:15">
      <c r="A1454" s="10">
        <v>1217</v>
      </c>
      <c r="B1454" s="12" t="s">
        <v>423</v>
      </c>
      <c r="C1454" s="12" t="s">
        <v>291</v>
      </c>
      <c r="D1454" s="12"/>
      <c r="E1454" s="12" t="s">
        <v>376</v>
      </c>
      <c r="F1454" s="30" t="s">
        <v>263</v>
      </c>
      <c r="G1454" s="13">
        <v>2947.5</v>
      </c>
      <c r="H1454" s="13"/>
      <c r="I1454" s="32"/>
      <c r="J1454" s="57">
        <f t="shared" si="130"/>
        <v>0</v>
      </c>
      <c r="O1454" s="13">
        <v>8.61</v>
      </c>
    </row>
    <row r="1455" ht="92.25" customHeight="1" spans="1:15">
      <c r="A1455" s="10">
        <v>1218</v>
      </c>
      <c r="B1455" s="12" t="s">
        <v>354</v>
      </c>
      <c r="C1455" s="12" t="s">
        <v>355</v>
      </c>
      <c r="D1455" s="12"/>
      <c r="E1455" s="12" t="s">
        <v>1781</v>
      </c>
      <c r="F1455" s="30" t="s">
        <v>249</v>
      </c>
      <c r="G1455" s="13">
        <v>387.8</v>
      </c>
      <c r="H1455" s="13"/>
      <c r="I1455" s="32"/>
      <c r="J1455" s="57">
        <f t="shared" si="130"/>
        <v>0</v>
      </c>
      <c r="O1455" s="13">
        <v>209.35</v>
      </c>
    </row>
    <row r="1456" ht="15.75" customHeight="1" spans="1:15">
      <c r="A1456" s="10"/>
      <c r="B1456" s="12"/>
      <c r="C1456" s="53" t="s">
        <v>397</v>
      </c>
      <c r="D1456" s="53"/>
      <c r="E1456" s="53"/>
      <c r="F1456" s="50"/>
      <c r="G1456" s="53"/>
      <c r="H1456" s="53"/>
      <c r="I1456" s="54"/>
      <c r="J1456" s="55">
        <f>ROUND(J1457+J1469+J1484+J1490+J1495+J1500,0)</f>
        <v>0</v>
      </c>
      <c r="O1456" s="53"/>
    </row>
    <row r="1457" ht="15.75" customHeight="1" spans="1:15">
      <c r="A1457" s="10"/>
      <c r="B1457" s="12"/>
      <c r="C1457" s="53" t="s">
        <v>1782</v>
      </c>
      <c r="D1457" s="53"/>
      <c r="E1457" s="53"/>
      <c r="F1457" s="50"/>
      <c r="G1457" s="53"/>
      <c r="H1457" s="53"/>
      <c r="I1457" s="54"/>
      <c r="J1457" s="55">
        <f>ROUND(SUM(J1458:J1468),0)</f>
        <v>0</v>
      </c>
      <c r="O1457" s="53"/>
    </row>
    <row r="1458" ht="143.25" customHeight="1" spans="1:15">
      <c r="A1458" s="10">
        <v>1219</v>
      </c>
      <c r="B1458" s="12" t="s">
        <v>399</v>
      </c>
      <c r="C1458" s="12" t="s">
        <v>400</v>
      </c>
      <c r="D1458" s="12"/>
      <c r="E1458" s="12" t="s">
        <v>401</v>
      </c>
      <c r="F1458" s="30" t="s">
        <v>263</v>
      </c>
      <c r="G1458" s="13">
        <v>8832.8</v>
      </c>
      <c r="H1458" s="13"/>
      <c r="I1458" s="32"/>
      <c r="J1458" s="57">
        <f t="shared" ref="J1458:J1468" si="131">ROUND(G1458*ROUND(I1458,2),0)</f>
        <v>0</v>
      </c>
      <c r="O1458" s="13">
        <v>18.6</v>
      </c>
    </row>
    <row r="1459" ht="194.25" customHeight="1" spans="1:15">
      <c r="A1459" s="10">
        <v>1220</v>
      </c>
      <c r="B1459" s="12" t="s">
        <v>403</v>
      </c>
      <c r="C1459" s="12" t="s">
        <v>400</v>
      </c>
      <c r="D1459" s="12"/>
      <c r="E1459" s="12" t="s">
        <v>404</v>
      </c>
      <c r="F1459" s="30" t="s">
        <v>263</v>
      </c>
      <c r="G1459" s="13">
        <v>2739.7</v>
      </c>
      <c r="H1459" s="13"/>
      <c r="I1459" s="32"/>
      <c r="J1459" s="57">
        <f t="shared" si="131"/>
        <v>0</v>
      </c>
      <c r="O1459" s="13">
        <v>44.11</v>
      </c>
    </row>
    <row r="1460" ht="92.25" customHeight="1" spans="1:15">
      <c r="A1460" s="10">
        <v>1221</v>
      </c>
      <c r="B1460" s="12" t="s">
        <v>405</v>
      </c>
      <c r="C1460" s="12" t="s">
        <v>338</v>
      </c>
      <c r="D1460" s="12"/>
      <c r="E1460" s="12" t="s">
        <v>406</v>
      </c>
      <c r="F1460" s="30" t="s">
        <v>249</v>
      </c>
      <c r="G1460" s="13">
        <v>170.4</v>
      </c>
      <c r="H1460" s="13"/>
      <c r="I1460" s="32"/>
      <c r="J1460" s="57">
        <f t="shared" si="131"/>
        <v>0</v>
      </c>
      <c r="O1460" s="13">
        <v>600.68</v>
      </c>
    </row>
    <row r="1461" ht="117.75" customHeight="1" spans="1:15">
      <c r="A1461" s="10">
        <v>1222</v>
      </c>
      <c r="B1461" s="12" t="s">
        <v>1308</v>
      </c>
      <c r="C1461" s="12" t="s">
        <v>1783</v>
      </c>
      <c r="D1461" s="12"/>
      <c r="E1461" s="12" t="s">
        <v>1784</v>
      </c>
      <c r="F1461" s="30" t="s">
        <v>249</v>
      </c>
      <c r="G1461" s="13">
        <v>418</v>
      </c>
      <c r="H1461" s="13"/>
      <c r="I1461" s="32"/>
      <c r="J1461" s="57">
        <f t="shared" si="131"/>
        <v>0</v>
      </c>
      <c r="O1461" s="13">
        <v>796.59</v>
      </c>
    </row>
    <row r="1462" ht="117.75" customHeight="1" spans="1:15">
      <c r="A1462" s="10">
        <v>1223</v>
      </c>
      <c r="B1462" s="12" t="s">
        <v>417</v>
      </c>
      <c r="C1462" s="12" t="s">
        <v>418</v>
      </c>
      <c r="D1462" s="12"/>
      <c r="E1462" s="12" t="s">
        <v>1784</v>
      </c>
      <c r="F1462" s="30" t="s">
        <v>249</v>
      </c>
      <c r="G1462" s="13">
        <v>148.7</v>
      </c>
      <c r="H1462" s="13"/>
      <c r="I1462" s="32"/>
      <c r="J1462" s="57">
        <f t="shared" si="131"/>
        <v>0</v>
      </c>
      <c r="O1462" s="13">
        <v>777.79</v>
      </c>
    </row>
    <row r="1463" ht="92.25" customHeight="1" spans="1:15">
      <c r="A1463" s="10">
        <v>1224</v>
      </c>
      <c r="B1463" s="12" t="s">
        <v>450</v>
      </c>
      <c r="C1463" s="12" t="s">
        <v>247</v>
      </c>
      <c r="D1463" s="12"/>
      <c r="E1463" s="12" t="s">
        <v>408</v>
      </c>
      <c r="F1463" s="30" t="s">
        <v>249</v>
      </c>
      <c r="G1463" s="13">
        <v>820.9</v>
      </c>
      <c r="H1463" s="13"/>
      <c r="I1463" s="32"/>
      <c r="J1463" s="57">
        <f t="shared" si="131"/>
        <v>0</v>
      </c>
      <c r="O1463" s="13">
        <v>5.14</v>
      </c>
    </row>
    <row r="1464" ht="92.25" customHeight="1" spans="1:15">
      <c r="A1464" s="10">
        <v>1225</v>
      </c>
      <c r="B1464" s="12" t="s">
        <v>1785</v>
      </c>
      <c r="C1464" s="12" t="s">
        <v>254</v>
      </c>
      <c r="D1464" s="12"/>
      <c r="E1464" s="12" t="s">
        <v>255</v>
      </c>
      <c r="F1464" s="30" t="s">
        <v>249</v>
      </c>
      <c r="G1464" s="13">
        <v>820.9</v>
      </c>
      <c r="H1464" s="13"/>
      <c r="I1464" s="32"/>
      <c r="J1464" s="57">
        <f t="shared" si="131"/>
        <v>0</v>
      </c>
      <c r="O1464" s="13">
        <v>57.29</v>
      </c>
    </row>
    <row r="1465" ht="117.75" customHeight="1" spans="1:15">
      <c r="A1465" s="10">
        <v>1226</v>
      </c>
      <c r="B1465" s="12" t="s">
        <v>1786</v>
      </c>
      <c r="C1465" s="12" t="s">
        <v>1540</v>
      </c>
      <c r="D1465" s="12"/>
      <c r="E1465" s="12" t="s">
        <v>1787</v>
      </c>
      <c r="F1465" s="30" t="s">
        <v>249</v>
      </c>
      <c r="G1465" s="13">
        <v>58.3</v>
      </c>
      <c r="H1465" s="13"/>
      <c r="I1465" s="32"/>
      <c r="J1465" s="57">
        <f t="shared" si="131"/>
        <v>0</v>
      </c>
      <c r="O1465" s="13">
        <v>1041.62</v>
      </c>
    </row>
    <row r="1466" ht="92.25" customHeight="1" spans="1:15">
      <c r="A1466" s="10">
        <v>1227</v>
      </c>
      <c r="B1466" s="12" t="s">
        <v>437</v>
      </c>
      <c r="C1466" s="12" t="s">
        <v>418</v>
      </c>
      <c r="D1466" s="12"/>
      <c r="E1466" s="12" t="s">
        <v>1788</v>
      </c>
      <c r="F1466" s="30" t="s">
        <v>249</v>
      </c>
      <c r="G1466" s="13">
        <v>23.3</v>
      </c>
      <c r="H1466" s="13"/>
      <c r="I1466" s="32"/>
      <c r="J1466" s="57">
        <f t="shared" si="131"/>
        <v>0</v>
      </c>
      <c r="O1466" s="13">
        <v>777.79</v>
      </c>
    </row>
    <row r="1467" ht="130.5" customHeight="1" spans="1:15">
      <c r="A1467" s="10">
        <v>1228</v>
      </c>
      <c r="B1467" s="12" t="s">
        <v>452</v>
      </c>
      <c r="C1467" s="12" t="s">
        <v>299</v>
      </c>
      <c r="D1467" s="12"/>
      <c r="E1467" s="12" t="s">
        <v>300</v>
      </c>
      <c r="F1467" s="30" t="s">
        <v>249</v>
      </c>
      <c r="G1467" s="13">
        <v>59.6</v>
      </c>
      <c r="H1467" s="13"/>
      <c r="I1467" s="32"/>
      <c r="J1467" s="57">
        <f t="shared" si="131"/>
        <v>0</v>
      </c>
      <c r="O1467" s="13">
        <v>25.03</v>
      </c>
    </row>
    <row r="1468" ht="79.5" customHeight="1" spans="1:15">
      <c r="A1468" s="10">
        <v>1229</v>
      </c>
      <c r="B1468" s="12" t="s">
        <v>448</v>
      </c>
      <c r="C1468" s="12" t="s">
        <v>1789</v>
      </c>
      <c r="D1468" s="12"/>
      <c r="E1468" s="12" t="s">
        <v>1790</v>
      </c>
      <c r="F1468" s="30" t="s">
        <v>249</v>
      </c>
      <c r="G1468" s="13">
        <v>1139.1</v>
      </c>
      <c r="H1468" s="13"/>
      <c r="I1468" s="32"/>
      <c r="J1468" s="57">
        <f t="shared" si="131"/>
        <v>0</v>
      </c>
      <c r="O1468" s="13">
        <v>746.53</v>
      </c>
    </row>
    <row r="1469" ht="15.75" customHeight="1" spans="1:15">
      <c r="A1469" s="10"/>
      <c r="B1469" s="12"/>
      <c r="C1469" s="53" t="s">
        <v>410</v>
      </c>
      <c r="D1469" s="53"/>
      <c r="E1469" s="53"/>
      <c r="F1469" s="50"/>
      <c r="G1469" s="53"/>
      <c r="H1469" s="53"/>
      <c r="I1469" s="54"/>
      <c r="J1469" s="55">
        <f>ROUND(SUM(J1470:J1483),0)</f>
        <v>0</v>
      </c>
      <c r="O1469" s="53"/>
    </row>
    <row r="1470" ht="92.25" customHeight="1" spans="1:15">
      <c r="A1470" s="10">
        <v>1230</v>
      </c>
      <c r="B1470" s="12" t="s">
        <v>1791</v>
      </c>
      <c r="C1470" s="12" t="s">
        <v>247</v>
      </c>
      <c r="D1470" s="12"/>
      <c r="E1470" s="12" t="s">
        <v>408</v>
      </c>
      <c r="F1470" s="30" t="s">
        <v>249</v>
      </c>
      <c r="G1470" s="13">
        <v>9125.7</v>
      </c>
      <c r="H1470" s="13"/>
      <c r="I1470" s="32"/>
      <c r="J1470" s="57">
        <f t="shared" ref="J1470:J1483" si="132">ROUND(G1470*ROUND(I1470,2),0)</f>
        <v>0</v>
      </c>
      <c r="O1470" s="13">
        <v>5.14</v>
      </c>
    </row>
    <row r="1471" ht="92.25" customHeight="1" spans="1:15">
      <c r="A1471" s="10">
        <v>1231</v>
      </c>
      <c r="B1471" s="12" t="s">
        <v>1792</v>
      </c>
      <c r="C1471" s="12" t="s">
        <v>254</v>
      </c>
      <c r="D1471" s="12"/>
      <c r="E1471" s="12" t="s">
        <v>255</v>
      </c>
      <c r="F1471" s="30" t="s">
        <v>249</v>
      </c>
      <c r="G1471" s="13">
        <v>1502.35</v>
      </c>
      <c r="H1471" s="13"/>
      <c r="I1471" s="32"/>
      <c r="J1471" s="57">
        <f t="shared" si="132"/>
        <v>0</v>
      </c>
      <c r="O1471" s="13">
        <v>57.29</v>
      </c>
    </row>
    <row r="1472" ht="143.25" customHeight="1" spans="1:15">
      <c r="A1472" s="10">
        <v>1232</v>
      </c>
      <c r="B1472" s="12" t="s">
        <v>413</v>
      </c>
      <c r="C1472" s="12" t="s">
        <v>414</v>
      </c>
      <c r="D1472" s="12"/>
      <c r="E1472" s="12" t="s">
        <v>415</v>
      </c>
      <c r="F1472" s="30" t="s">
        <v>249</v>
      </c>
      <c r="G1472" s="13">
        <v>6629</v>
      </c>
      <c r="H1472" s="13"/>
      <c r="I1472" s="32"/>
      <c r="J1472" s="57">
        <f t="shared" si="132"/>
        <v>0</v>
      </c>
      <c r="O1472" s="13">
        <v>11.56</v>
      </c>
    </row>
    <row r="1473" ht="130.5" customHeight="1" spans="1:15">
      <c r="A1473" s="10">
        <v>1233</v>
      </c>
      <c r="B1473" s="12" t="s">
        <v>463</v>
      </c>
      <c r="C1473" s="12" t="s">
        <v>299</v>
      </c>
      <c r="D1473" s="12"/>
      <c r="E1473" s="12" t="s">
        <v>300</v>
      </c>
      <c r="F1473" s="30" t="s">
        <v>249</v>
      </c>
      <c r="G1473" s="13">
        <v>6766.8</v>
      </c>
      <c r="H1473" s="13"/>
      <c r="I1473" s="32"/>
      <c r="J1473" s="57">
        <f t="shared" si="132"/>
        <v>0</v>
      </c>
      <c r="O1473" s="13">
        <v>25.03</v>
      </c>
    </row>
    <row r="1474" ht="245.25" customHeight="1" spans="1:15">
      <c r="A1474" s="10">
        <v>1234</v>
      </c>
      <c r="B1474" s="12" t="s">
        <v>1793</v>
      </c>
      <c r="C1474" s="12" t="s">
        <v>418</v>
      </c>
      <c r="D1474" s="12"/>
      <c r="E1474" s="12" t="s">
        <v>419</v>
      </c>
      <c r="F1474" s="30" t="s">
        <v>249</v>
      </c>
      <c r="G1474" s="13">
        <v>4423.3</v>
      </c>
      <c r="H1474" s="13"/>
      <c r="I1474" s="32"/>
      <c r="J1474" s="57">
        <f t="shared" si="132"/>
        <v>0</v>
      </c>
      <c r="O1474" s="13">
        <v>848.1</v>
      </c>
    </row>
    <row r="1475" ht="130.5" customHeight="1" spans="1:15">
      <c r="A1475" s="10">
        <v>1235</v>
      </c>
      <c r="B1475" s="12" t="s">
        <v>1794</v>
      </c>
      <c r="C1475" s="12" t="s">
        <v>279</v>
      </c>
      <c r="D1475" s="12"/>
      <c r="E1475" s="12" t="s">
        <v>280</v>
      </c>
      <c r="F1475" s="30" t="s">
        <v>249</v>
      </c>
      <c r="G1475" s="13">
        <v>1740.1</v>
      </c>
      <c r="H1475" s="13"/>
      <c r="I1475" s="32"/>
      <c r="J1475" s="57">
        <f t="shared" si="132"/>
        <v>0</v>
      </c>
      <c r="O1475" s="13">
        <v>91.21</v>
      </c>
    </row>
    <row r="1476" ht="66.75" customHeight="1" spans="1:15">
      <c r="A1476" s="10">
        <v>1236</v>
      </c>
      <c r="B1476" s="12" t="s">
        <v>1795</v>
      </c>
      <c r="C1476" s="12" t="s">
        <v>291</v>
      </c>
      <c r="D1476" s="12"/>
      <c r="E1476" s="12" t="s">
        <v>424</v>
      </c>
      <c r="F1476" s="30" t="s">
        <v>263</v>
      </c>
      <c r="G1476" s="13">
        <v>1308</v>
      </c>
      <c r="H1476" s="13"/>
      <c r="I1476" s="32"/>
      <c r="J1476" s="57">
        <f t="shared" si="132"/>
        <v>0</v>
      </c>
      <c r="O1476" s="13">
        <v>8.61</v>
      </c>
    </row>
    <row r="1477" ht="92.25" customHeight="1" spans="1:15">
      <c r="A1477" s="10">
        <v>1237</v>
      </c>
      <c r="B1477" s="12" t="s">
        <v>425</v>
      </c>
      <c r="C1477" s="12" t="s">
        <v>352</v>
      </c>
      <c r="D1477" s="12"/>
      <c r="E1477" s="12" t="s">
        <v>396</v>
      </c>
      <c r="F1477" s="30" t="s">
        <v>336</v>
      </c>
      <c r="G1477" s="13">
        <v>8.549</v>
      </c>
      <c r="H1477" s="13"/>
      <c r="I1477" s="32"/>
      <c r="J1477" s="57">
        <f t="shared" si="132"/>
        <v>0</v>
      </c>
      <c r="O1477" s="13">
        <v>4736.37</v>
      </c>
    </row>
    <row r="1478" ht="92.25" customHeight="1" spans="1:15">
      <c r="A1478" s="10">
        <v>1238</v>
      </c>
      <c r="B1478" s="12" t="s">
        <v>426</v>
      </c>
      <c r="C1478" s="12" t="s">
        <v>352</v>
      </c>
      <c r="D1478" s="12"/>
      <c r="E1478" s="12" t="s">
        <v>369</v>
      </c>
      <c r="F1478" s="30" t="s">
        <v>336</v>
      </c>
      <c r="G1478" s="13">
        <v>379.376</v>
      </c>
      <c r="H1478" s="13"/>
      <c r="I1478" s="32"/>
      <c r="J1478" s="57">
        <f t="shared" si="132"/>
        <v>0</v>
      </c>
      <c r="O1478" s="13">
        <v>4269.02</v>
      </c>
    </row>
    <row r="1479" ht="143.25" customHeight="1" spans="1:15">
      <c r="A1479" s="10">
        <v>1239</v>
      </c>
      <c r="B1479" s="12" t="s">
        <v>377</v>
      </c>
      <c r="C1479" s="12" t="s">
        <v>378</v>
      </c>
      <c r="D1479" s="12"/>
      <c r="E1479" s="12" t="s">
        <v>422</v>
      </c>
      <c r="F1479" s="30" t="s">
        <v>249</v>
      </c>
      <c r="G1479" s="13">
        <v>442.2</v>
      </c>
      <c r="H1479" s="13"/>
      <c r="I1479" s="32"/>
      <c r="J1479" s="57">
        <f t="shared" si="132"/>
        <v>0</v>
      </c>
      <c r="O1479" s="13">
        <v>608.95</v>
      </c>
    </row>
    <row r="1480" ht="105" customHeight="1" spans="1:15">
      <c r="A1480" s="10">
        <v>1240</v>
      </c>
      <c r="B1480" s="12" t="s">
        <v>427</v>
      </c>
      <c r="C1480" s="12" t="s">
        <v>343</v>
      </c>
      <c r="D1480" s="12"/>
      <c r="E1480" s="12" t="s">
        <v>428</v>
      </c>
      <c r="F1480" s="30" t="s">
        <v>249</v>
      </c>
      <c r="G1480" s="13">
        <v>982.9</v>
      </c>
      <c r="H1480" s="13"/>
      <c r="I1480" s="32"/>
      <c r="J1480" s="57">
        <f t="shared" si="132"/>
        <v>0</v>
      </c>
      <c r="O1480" s="13">
        <v>253.79</v>
      </c>
    </row>
    <row r="1481" ht="130.5" customHeight="1" spans="1:15">
      <c r="A1481" s="10">
        <v>1241</v>
      </c>
      <c r="B1481" s="12" t="s">
        <v>429</v>
      </c>
      <c r="C1481" s="12" t="s">
        <v>414</v>
      </c>
      <c r="D1481" s="12"/>
      <c r="E1481" s="12" t="s">
        <v>430</v>
      </c>
      <c r="F1481" s="30" t="s">
        <v>249</v>
      </c>
      <c r="G1481" s="13">
        <v>4090</v>
      </c>
      <c r="H1481" s="13"/>
      <c r="I1481" s="32"/>
      <c r="J1481" s="57">
        <f t="shared" si="132"/>
        <v>0</v>
      </c>
      <c r="O1481" s="13">
        <v>179.08</v>
      </c>
    </row>
    <row r="1482" ht="92.25" customHeight="1" spans="1:15">
      <c r="A1482" s="10">
        <v>1242</v>
      </c>
      <c r="B1482" s="12" t="s">
        <v>1539</v>
      </c>
      <c r="C1482" s="12" t="s">
        <v>1540</v>
      </c>
      <c r="D1482" s="12"/>
      <c r="E1482" s="12" t="s">
        <v>1796</v>
      </c>
      <c r="F1482" s="30" t="s">
        <v>249</v>
      </c>
      <c r="G1482" s="13">
        <v>14.2</v>
      </c>
      <c r="H1482" s="13"/>
      <c r="I1482" s="32"/>
      <c r="J1482" s="57">
        <f t="shared" si="132"/>
        <v>0</v>
      </c>
      <c r="O1482" s="13">
        <v>1000.83</v>
      </c>
    </row>
    <row r="1483" ht="168.75" customHeight="1" spans="1:15">
      <c r="A1483" s="10">
        <v>1243</v>
      </c>
      <c r="B1483" s="12" t="s">
        <v>370</v>
      </c>
      <c r="C1483" s="12" t="s">
        <v>371</v>
      </c>
      <c r="D1483" s="12"/>
      <c r="E1483" s="12" t="s">
        <v>432</v>
      </c>
      <c r="F1483" s="30" t="s">
        <v>263</v>
      </c>
      <c r="G1483" s="13">
        <v>5109.8</v>
      </c>
      <c r="H1483" s="13"/>
      <c r="I1483" s="32"/>
      <c r="J1483" s="57">
        <f t="shared" si="132"/>
        <v>0</v>
      </c>
      <c r="O1483" s="13">
        <v>38.45</v>
      </c>
    </row>
    <row r="1484" ht="15.75" customHeight="1" spans="1:15">
      <c r="A1484" s="10"/>
      <c r="B1484" s="12"/>
      <c r="C1484" s="53" t="s">
        <v>433</v>
      </c>
      <c r="D1484" s="53"/>
      <c r="E1484" s="53"/>
      <c r="F1484" s="50"/>
      <c r="G1484" s="53"/>
      <c r="H1484" s="53"/>
      <c r="I1484" s="54"/>
      <c r="J1484" s="55">
        <f>ROUND(SUM(J1485:J1489),0)</f>
        <v>0</v>
      </c>
      <c r="O1484" s="53"/>
    </row>
    <row r="1485" ht="92.25" customHeight="1" spans="1:15">
      <c r="A1485" s="10">
        <v>1244</v>
      </c>
      <c r="B1485" s="12" t="s">
        <v>1797</v>
      </c>
      <c r="C1485" s="12" t="s">
        <v>247</v>
      </c>
      <c r="D1485" s="12"/>
      <c r="E1485" s="12" t="s">
        <v>408</v>
      </c>
      <c r="F1485" s="30" t="s">
        <v>249</v>
      </c>
      <c r="G1485" s="13">
        <v>620.4</v>
      </c>
      <c r="H1485" s="13"/>
      <c r="I1485" s="32"/>
      <c r="J1485" s="57">
        <f t="shared" ref="J1485:J1489" si="133">ROUND(G1485*ROUND(I1485,2),0)</f>
        <v>0</v>
      </c>
      <c r="O1485" s="13">
        <v>5.14</v>
      </c>
    </row>
    <row r="1486" ht="92.25" customHeight="1" spans="1:15">
      <c r="A1486" s="10">
        <v>1245</v>
      </c>
      <c r="B1486" s="12" t="s">
        <v>1798</v>
      </c>
      <c r="C1486" s="12" t="s">
        <v>254</v>
      </c>
      <c r="D1486" s="12"/>
      <c r="E1486" s="12" t="s">
        <v>255</v>
      </c>
      <c r="F1486" s="30" t="s">
        <v>249</v>
      </c>
      <c r="G1486" s="13">
        <v>382.58</v>
      </c>
      <c r="H1486" s="13"/>
      <c r="I1486" s="32"/>
      <c r="J1486" s="57">
        <f t="shared" si="133"/>
        <v>0</v>
      </c>
      <c r="O1486" s="13">
        <v>57.29</v>
      </c>
    </row>
    <row r="1487" ht="143.25" customHeight="1" spans="1:15">
      <c r="A1487" s="10">
        <v>1246</v>
      </c>
      <c r="B1487" s="12" t="s">
        <v>436</v>
      </c>
      <c r="C1487" s="12" t="s">
        <v>414</v>
      </c>
      <c r="D1487" s="12"/>
      <c r="E1487" s="12" t="s">
        <v>415</v>
      </c>
      <c r="F1487" s="30" t="s">
        <v>249</v>
      </c>
      <c r="G1487" s="13">
        <v>206.8</v>
      </c>
      <c r="H1487" s="13"/>
      <c r="I1487" s="32"/>
      <c r="J1487" s="57">
        <f t="shared" si="133"/>
        <v>0</v>
      </c>
      <c r="O1487" s="13">
        <v>11.56</v>
      </c>
    </row>
    <row r="1488" ht="245.25" customHeight="1" spans="1:15">
      <c r="A1488" s="10">
        <v>1247</v>
      </c>
      <c r="B1488" s="12" t="s">
        <v>1799</v>
      </c>
      <c r="C1488" s="12" t="s">
        <v>418</v>
      </c>
      <c r="D1488" s="12"/>
      <c r="E1488" s="12" t="s">
        <v>419</v>
      </c>
      <c r="F1488" s="30" t="s">
        <v>249</v>
      </c>
      <c r="G1488" s="13">
        <v>733.4</v>
      </c>
      <c r="H1488" s="13"/>
      <c r="I1488" s="32"/>
      <c r="J1488" s="57">
        <f t="shared" si="133"/>
        <v>0</v>
      </c>
      <c r="O1488" s="13">
        <v>784.68</v>
      </c>
    </row>
    <row r="1489" ht="168.75" customHeight="1" spans="1:15">
      <c r="A1489" s="10">
        <v>1248</v>
      </c>
      <c r="B1489" s="12" t="s">
        <v>431</v>
      </c>
      <c r="C1489" s="12" t="s">
        <v>371</v>
      </c>
      <c r="D1489" s="12"/>
      <c r="E1489" s="12" t="s">
        <v>432</v>
      </c>
      <c r="F1489" s="30" t="s">
        <v>263</v>
      </c>
      <c r="G1489" s="13">
        <v>1496.4</v>
      </c>
      <c r="H1489" s="13"/>
      <c r="I1489" s="32"/>
      <c r="J1489" s="57">
        <f t="shared" si="133"/>
        <v>0</v>
      </c>
      <c r="O1489" s="13">
        <v>38.45</v>
      </c>
    </row>
    <row r="1490" ht="15.75" customHeight="1" spans="1:15">
      <c r="A1490" s="10"/>
      <c r="B1490" s="12"/>
      <c r="C1490" s="53" t="s">
        <v>1800</v>
      </c>
      <c r="D1490" s="53"/>
      <c r="E1490" s="53"/>
      <c r="F1490" s="50"/>
      <c r="G1490" s="53"/>
      <c r="H1490" s="53"/>
      <c r="I1490" s="54"/>
      <c r="J1490" s="55">
        <f>ROUND(SUM(J1491:J1494),0)</f>
        <v>0</v>
      </c>
      <c r="O1490" s="53"/>
    </row>
    <row r="1491" ht="92.25" customHeight="1" spans="1:15">
      <c r="A1491" s="10">
        <v>1249</v>
      </c>
      <c r="B1491" s="12" t="s">
        <v>1801</v>
      </c>
      <c r="C1491" s="12" t="s">
        <v>247</v>
      </c>
      <c r="D1491" s="12"/>
      <c r="E1491" s="12" t="s">
        <v>408</v>
      </c>
      <c r="F1491" s="30" t="s">
        <v>249</v>
      </c>
      <c r="G1491" s="13">
        <v>387.2</v>
      </c>
      <c r="H1491" s="13"/>
      <c r="I1491" s="32"/>
      <c r="J1491" s="57">
        <f t="shared" ref="J1491:J1494" si="134">ROUND(G1491*ROUND(I1491,2),0)</f>
        <v>0</v>
      </c>
      <c r="O1491" s="13">
        <v>5.14</v>
      </c>
    </row>
    <row r="1492" ht="92.25" customHeight="1" spans="1:15">
      <c r="A1492" s="10">
        <v>1250</v>
      </c>
      <c r="B1492" s="12" t="s">
        <v>1802</v>
      </c>
      <c r="C1492" s="12" t="s">
        <v>254</v>
      </c>
      <c r="D1492" s="12"/>
      <c r="E1492" s="12" t="s">
        <v>255</v>
      </c>
      <c r="F1492" s="30" t="s">
        <v>249</v>
      </c>
      <c r="G1492" s="13">
        <v>375.7</v>
      </c>
      <c r="H1492" s="13"/>
      <c r="I1492" s="32"/>
      <c r="J1492" s="57">
        <f t="shared" si="134"/>
        <v>0</v>
      </c>
      <c r="O1492" s="13">
        <v>57.29</v>
      </c>
    </row>
    <row r="1493" ht="143.25" customHeight="1" spans="1:15">
      <c r="A1493" s="10">
        <v>1251</v>
      </c>
      <c r="B1493" s="12" t="s">
        <v>1196</v>
      </c>
      <c r="C1493" s="12" t="s">
        <v>414</v>
      </c>
      <c r="D1493" s="12"/>
      <c r="E1493" s="12" t="s">
        <v>415</v>
      </c>
      <c r="F1493" s="30" t="s">
        <v>249</v>
      </c>
      <c r="G1493" s="13">
        <v>10</v>
      </c>
      <c r="H1493" s="13"/>
      <c r="I1493" s="32"/>
      <c r="J1493" s="57">
        <f t="shared" si="134"/>
        <v>0</v>
      </c>
      <c r="O1493" s="13">
        <v>11.56</v>
      </c>
    </row>
    <row r="1494" ht="245.25" customHeight="1" spans="1:15">
      <c r="A1494" s="10">
        <v>1252</v>
      </c>
      <c r="B1494" s="12" t="s">
        <v>1803</v>
      </c>
      <c r="C1494" s="12" t="s">
        <v>418</v>
      </c>
      <c r="D1494" s="12"/>
      <c r="E1494" s="12" t="s">
        <v>419</v>
      </c>
      <c r="F1494" s="30" t="s">
        <v>249</v>
      </c>
      <c r="G1494" s="13">
        <v>726.5</v>
      </c>
      <c r="H1494" s="13"/>
      <c r="I1494" s="32"/>
      <c r="J1494" s="57">
        <f t="shared" si="134"/>
        <v>0</v>
      </c>
      <c r="O1494" s="13">
        <v>690.49</v>
      </c>
    </row>
    <row r="1495" ht="15.75" customHeight="1" spans="1:15">
      <c r="A1495" s="10"/>
      <c r="B1495" s="12"/>
      <c r="C1495" s="53" t="s">
        <v>439</v>
      </c>
      <c r="D1495" s="53"/>
      <c r="E1495" s="53"/>
      <c r="F1495" s="50"/>
      <c r="G1495" s="53"/>
      <c r="H1495" s="53"/>
      <c r="I1495" s="54"/>
      <c r="J1495" s="55">
        <f>ROUND(SUM(J1496:J1499),0)</f>
        <v>0</v>
      </c>
      <c r="O1495" s="53"/>
    </row>
    <row r="1496" ht="143.25" customHeight="1" spans="1:15">
      <c r="A1496" s="10">
        <v>1253</v>
      </c>
      <c r="B1496" s="12" t="s">
        <v>360</v>
      </c>
      <c r="C1496" s="12" t="s">
        <v>361</v>
      </c>
      <c r="D1496" s="12"/>
      <c r="E1496" s="12" t="s">
        <v>441</v>
      </c>
      <c r="F1496" s="30" t="s">
        <v>249</v>
      </c>
      <c r="G1496" s="13">
        <v>760.3</v>
      </c>
      <c r="H1496" s="13"/>
      <c r="I1496" s="32"/>
      <c r="J1496" s="57">
        <f t="shared" ref="J1496:J1499" si="135">ROUND(G1496*ROUND(I1496,2),0)</f>
        <v>0</v>
      </c>
      <c r="O1496" s="13">
        <v>1490.96</v>
      </c>
    </row>
    <row r="1497" ht="130.5" customHeight="1" spans="1:15">
      <c r="A1497" s="10">
        <v>1254</v>
      </c>
      <c r="B1497" s="12" t="s">
        <v>442</v>
      </c>
      <c r="C1497" s="12" t="s">
        <v>338</v>
      </c>
      <c r="D1497" s="12"/>
      <c r="E1497" s="12" t="s">
        <v>443</v>
      </c>
      <c r="F1497" s="30" t="s">
        <v>249</v>
      </c>
      <c r="G1497" s="13">
        <v>334.1</v>
      </c>
      <c r="H1497" s="13"/>
      <c r="I1497" s="32"/>
      <c r="J1497" s="57">
        <f t="shared" si="135"/>
        <v>0</v>
      </c>
      <c r="O1497" s="13">
        <v>697.61</v>
      </c>
    </row>
    <row r="1498" ht="92.25" customHeight="1" spans="1:15">
      <c r="A1498" s="10">
        <v>1255</v>
      </c>
      <c r="B1498" s="12" t="s">
        <v>444</v>
      </c>
      <c r="C1498" s="12" t="s">
        <v>352</v>
      </c>
      <c r="D1498" s="12"/>
      <c r="E1498" s="12" t="s">
        <v>445</v>
      </c>
      <c r="F1498" s="30" t="s">
        <v>336</v>
      </c>
      <c r="G1498" s="13">
        <v>43.213</v>
      </c>
      <c r="H1498" s="13"/>
      <c r="I1498" s="32"/>
      <c r="J1498" s="57">
        <f t="shared" si="135"/>
        <v>0</v>
      </c>
      <c r="O1498" s="13">
        <v>4736.37</v>
      </c>
    </row>
    <row r="1499" ht="92.25" customHeight="1" spans="1:15">
      <c r="A1499" s="10">
        <v>1256</v>
      </c>
      <c r="B1499" s="12" t="s">
        <v>446</v>
      </c>
      <c r="C1499" s="12" t="s">
        <v>352</v>
      </c>
      <c r="D1499" s="12"/>
      <c r="E1499" s="12" t="s">
        <v>369</v>
      </c>
      <c r="F1499" s="30" t="s">
        <v>336</v>
      </c>
      <c r="G1499" s="13">
        <v>136.781</v>
      </c>
      <c r="H1499" s="13"/>
      <c r="I1499" s="32"/>
      <c r="J1499" s="57">
        <f t="shared" si="135"/>
        <v>0</v>
      </c>
      <c r="O1499" s="13">
        <v>4269.02</v>
      </c>
    </row>
    <row r="1500" ht="15.75" customHeight="1" spans="1:15">
      <c r="A1500" s="10"/>
      <c r="B1500" s="12"/>
      <c r="C1500" s="53" t="s">
        <v>1804</v>
      </c>
      <c r="D1500" s="53"/>
      <c r="E1500" s="53"/>
      <c r="F1500" s="50"/>
      <c r="G1500" s="53"/>
      <c r="H1500" s="53"/>
      <c r="I1500" s="54"/>
      <c r="J1500" s="55">
        <f>ROUND(J1501+J1505+J1511+J1520+J1524,0)</f>
        <v>0</v>
      </c>
      <c r="O1500" s="53"/>
    </row>
    <row r="1501" ht="15.75" customHeight="1" spans="1:15">
      <c r="A1501" s="10"/>
      <c r="B1501" s="12"/>
      <c r="C1501" s="53" t="s">
        <v>1805</v>
      </c>
      <c r="D1501" s="53"/>
      <c r="E1501" s="53"/>
      <c r="F1501" s="50"/>
      <c r="G1501" s="53"/>
      <c r="H1501" s="53"/>
      <c r="I1501" s="54"/>
      <c r="J1501" s="55">
        <f>ROUND(SUM(J1502:J1504),0)</f>
        <v>0</v>
      </c>
      <c r="O1501" s="53"/>
    </row>
    <row r="1502" ht="168.75" customHeight="1" spans="1:15">
      <c r="A1502" s="10">
        <v>1257</v>
      </c>
      <c r="B1502" s="12" t="s">
        <v>465</v>
      </c>
      <c r="C1502" s="12" t="s">
        <v>400</v>
      </c>
      <c r="D1502" s="12"/>
      <c r="E1502" s="12" t="s">
        <v>1806</v>
      </c>
      <c r="F1502" s="30" t="s">
        <v>263</v>
      </c>
      <c r="G1502" s="13">
        <v>8322.2</v>
      </c>
      <c r="H1502" s="13"/>
      <c r="I1502" s="32"/>
      <c r="J1502" s="57">
        <f t="shared" ref="J1502:J1504" si="136">ROUND(G1502*ROUND(I1502,2),0)</f>
        <v>0</v>
      </c>
      <c r="O1502" s="13">
        <v>34.14</v>
      </c>
    </row>
    <row r="1503" ht="92.25" customHeight="1" spans="1:15">
      <c r="A1503" s="10">
        <v>1258</v>
      </c>
      <c r="B1503" s="12" t="s">
        <v>1807</v>
      </c>
      <c r="C1503" s="12" t="s">
        <v>1808</v>
      </c>
      <c r="D1503" s="12"/>
      <c r="E1503" s="12" t="s">
        <v>1809</v>
      </c>
      <c r="F1503" s="30" t="s">
        <v>263</v>
      </c>
      <c r="G1503" s="13">
        <v>5433.1</v>
      </c>
      <c r="H1503" s="13"/>
      <c r="I1503" s="32"/>
      <c r="J1503" s="57">
        <f t="shared" si="136"/>
        <v>0</v>
      </c>
      <c r="O1503" s="13">
        <v>62.86</v>
      </c>
    </row>
    <row r="1504" ht="105" customHeight="1" spans="1:15">
      <c r="A1504" s="10">
        <v>1259</v>
      </c>
      <c r="B1504" s="12" t="s">
        <v>1810</v>
      </c>
      <c r="C1504" s="12" t="s">
        <v>1811</v>
      </c>
      <c r="D1504" s="12"/>
      <c r="E1504" s="12" t="s">
        <v>1812</v>
      </c>
      <c r="F1504" s="30" t="s">
        <v>263</v>
      </c>
      <c r="G1504" s="13">
        <v>4725</v>
      </c>
      <c r="H1504" s="13"/>
      <c r="I1504" s="32"/>
      <c r="J1504" s="57">
        <f t="shared" si="136"/>
        <v>0</v>
      </c>
      <c r="O1504" s="13">
        <v>92.57</v>
      </c>
    </row>
    <row r="1505" ht="15.75" customHeight="1" spans="1:15">
      <c r="A1505" s="10"/>
      <c r="B1505" s="12"/>
      <c r="C1505" s="53" t="s">
        <v>1813</v>
      </c>
      <c r="D1505" s="53"/>
      <c r="E1505" s="53"/>
      <c r="F1505" s="50"/>
      <c r="G1505" s="53"/>
      <c r="H1505" s="53"/>
      <c r="I1505" s="54"/>
      <c r="J1505" s="55">
        <f>ROUND(SUM(J1506:J1510),0)</f>
        <v>0</v>
      </c>
      <c r="O1505" s="53"/>
    </row>
    <row r="1506" ht="92.25" customHeight="1" spans="1:15">
      <c r="A1506" s="10">
        <v>1260</v>
      </c>
      <c r="B1506" s="12" t="s">
        <v>1814</v>
      </c>
      <c r="C1506" s="12" t="s">
        <v>1815</v>
      </c>
      <c r="D1506" s="12"/>
      <c r="E1506" s="12" t="s">
        <v>1788</v>
      </c>
      <c r="F1506" s="30" t="s">
        <v>249</v>
      </c>
      <c r="G1506" s="13">
        <v>305.8</v>
      </c>
      <c r="H1506" s="13"/>
      <c r="I1506" s="32"/>
      <c r="J1506" s="57">
        <f t="shared" ref="J1506:J1510" si="137">ROUND(G1506*ROUND(I1506,2),0)</f>
        <v>0</v>
      </c>
      <c r="O1506" s="13">
        <v>810.74</v>
      </c>
    </row>
    <row r="1507" ht="105" customHeight="1" spans="1:15">
      <c r="A1507" s="10">
        <v>1261</v>
      </c>
      <c r="B1507" s="12" t="s">
        <v>1816</v>
      </c>
      <c r="C1507" s="12" t="s">
        <v>1817</v>
      </c>
      <c r="D1507" s="12"/>
      <c r="E1507" s="12" t="s">
        <v>1818</v>
      </c>
      <c r="F1507" s="30" t="s">
        <v>249</v>
      </c>
      <c r="G1507" s="13">
        <v>1362.8</v>
      </c>
      <c r="H1507" s="13"/>
      <c r="I1507" s="32"/>
      <c r="J1507" s="57">
        <f t="shared" si="137"/>
        <v>0</v>
      </c>
      <c r="O1507" s="13">
        <v>680.42</v>
      </c>
    </row>
    <row r="1508" ht="92.25" customHeight="1" spans="1:15">
      <c r="A1508" s="10">
        <v>1262</v>
      </c>
      <c r="B1508" s="12" t="s">
        <v>1819</v>
      </c>
      <c r="C1508" s="12" t="s">
        <v>1820</v>
      </c>
      <c r="D1508" s="12"/>
      <c r="E1508" s="12" t="s">
        <v>1821</v>
      </c>
      <c r="F1508" s="30" t="s">
        <v>263</v>
      </c>
      <c r="G1508" s="13">
        <v>26.9</v>
      </c>
      <c r="H1508" s="13"/>
      <c r="I1508" s="32"/>
      <c r="J1508" s="57">
        <f t="shared" si="137"/>
        <v>0</v>
      </c>
      <c r="O1508" s="13">
        <v>577.79</v>
      </c>
    </row>
    <row r="1509" ht="156" customHeight="1" spans="1:15">
      <c r="A1509" s="10">
        <v>1263</v>
      </c>
      <c r="B1509" s="12" t="s">
        <v>1822</v>
      </c>
      <c r="C1509" s="12" t="s">
        <v>1775</v>
      </c>
      <c r="D1509" s="12"/>
      <c r="E1509" s="12" t="s">
        <v>1823</v>
      </c>
      <c r="F1509" s="30" t="s">
        <v>336</v>
      </c>
      <c r="G1509" s="13">
        <v>1.038</v>
      </c>
      <c r="H1509" s="13"/>
      <c r="I1509" s="32"/>
      <c r="J1509" s="57">
        <f t="shared" si="137"/>
        <v>0</v>
      </c>
      <c r="O1509" s="13">
        <v>9344.26</v>
      </c>
    </row>
    <row r="1510" ht="79.5" customHeight="1" spans="1:15">
      <c r="A1510" s="10">
        <v>1264</v>
      </c>
      <c r="B1510" s="12" t="s">
        <v>1824</v>
      </c>
      <c r="C1510" s="12" t="s">
        <v>1763</v>
      </c>
      <c r="D1510" s="12"/>
      <c r="E1510" s="12" t="s">
        <v>1825</v>
      </c>
      <c r="F1510" s="30" t="s">
        <v>249</v>
      </c>
      <c r="G1510" s="13">
        <v>502.8</v>
      </c>
      <c r="H1510" s="13"/>
      <c r="I1510" s="32"/>
      <c r="J1510" s="57">
        <f t="shared" si="137"/>
        <v>0</v>
      </c>
      <c r="O1510" s="13">
        <v>615.21</v>
      </c>
    </row>
    <row r="1511" ht="15.75" customHeight="1" spans="1:15">
      <c r="A1511" s="10"/>
      <c r="B1511" s="12"/>
      <c r="C1511" s="53" t="s">
        <v>1826</v>
      </c>
      <c r="D1511" s="53"/>
      <c r="E1511" s="53"/>
      <c r="F1511" s="50"/>
      <c r="G1511" s="53"/>
      <c r="H1511" s="53"/>
      <c r="I1511" s="54"/>
      <c r="J1511" s="55">
        <f>ROUND(SUM(J1512:J1519),0)</f>
        <v>0</v>
      </c>
      <c r="O1511" s="53"/>
    </row>
    <row r="1512" ht="181.5" customHeight="1" spans="1:15">
      <c r="A1512" s="10">
        <v>1265</v>
      </c>
      <c r="B1512" s="12" t="s">
        <v>1827</v>
      </c>
      <c r="C1512" s="12" t="s">
        <v>418</v>
      </c>
      <c r="D1512" s="12"/>
      <c r="E1512" s="12" t="s">
        <v>1828</v>
      </c>
      <c r="F1512" s="30" t="s">
        <v>249</v>
      </c>
      <c r="G1512" s="13">
        <v>4918.6</v>
      </c>
      <c r="H1512" s="13"/>
      <c r="I1512" s="32"/>
      <c r="J1512" s="57">
        <f t="shared" ref="J1512:J1519" si="138">ROUND(G1512*ROUND(I1512,2),0)</f>
        <v>0</v>
      </c>
      <c r="O1512" s="13">
        <v>728.82</v>
      </c>
    </row>
    <row r="1513" ht="92.25" customHeight="1" spans="1:15">
      <c r="A1513" s="10">
        <v>1266</v>
      </c>
      <c r="B1513" s="12" t="s">
        <v>380</v>
      </c>
      <c r="C1513" s="12" t="s">
        <v>457</v>
      </c>
      <c r="D1513" s="12"/>
      <c r="E1513" s="12" t="s">
        <v>458</v>
      </c>
      <c r="F1513" s="30" t="s">
        <v>336</v>
      </c>
      <c r="G1513" s="13">
        <v>192.6</v>
      </c>
      <c r="H1513" s="13"/>
      <c r="I1513" s="32"/>
      <c r="J1513" s="57">
        <f t="shared" si="138"/>
        <v>0</v>
      </c>
      <c r="O1513" s="13">
        <v>4414.14</v>
      </c>
    </row>
    <row r="1514" ht="92.25" customHeight="1" spans="1:15">
      <c r="A1514" s="10">
        <v>1267</v>
      </c>
      <c r="B1514" s="12" t="s">
        <v>454</v>
      </c>
      <c r="C1514" s="12" t="s">
        <v>457</v>
      </c>
      <c r="D1514" s="12"/>
      <c r="E1514" s="12" t="s">
        <v>460</v>
      </c>
      <c r="F1514" s="30" t="s">
        <v>336</v>
      </c>
      <c r="G1514" s="13">
        <v>23.4</v>
      </c>
      <c r="H1514" s="13"/>
      <c r="I1514" s="32"/>
      <c r="J1514" s="57">
        <f t="shared" si="138"/>
        <v>0</v>
      </c>
      <c r="O1514" s="13">
        <v>4607.03</v>
      </c>
    </row>
    <row r="1515" ht="156" customHeight="1" spans="1:15">
      <c r="A1515" s="10">
        <v>1268</v>
      </c>
      <c r="B1515" s="12" t="s">
        <v>456</v>
      </c>
      <c r="C1515" s="12" t="s">
        <v>381</v>
      </c>
      <c r="D1515" s="12"/>
      <c r="E1515" s="12" t="s">
        <v>455</v>
      </c>
      <c r="F1515" s="30" t="s">
        <v>336</v>
      </c>
      <c r="G1515" s="13">
        <v>148.5</v>
      </c>
      <c r="H1515" s="13"/>
      <c r="I1515" s="32"/>
      <c r="J1515" s="57">
        <f t="shared" si="138"/>
        <v>0</v>
      </c>
      <c r="O1515" s="13">
        <v>1146.46</v>
      </c>
    </row>
    <row r="1516" ht="156" customHeight="1" spans="1:15">
      <c r="A1516" s="10">
        <v>1269</v>
      </c>
      <c r="B1516" s="12" t="s">
        <v>459</v>
      </c>
      <c r="C1516" s="12" t="s">
        <v>381</v>
      </c>
      <c r="D1516" s="12"/>
      <c r="E1516" s="12" t="s">
        <v>1829</v>
      </c>
      <c r="F1516" s="30" t="s">
        <v>336</v>
      </c>
      <c r="G1516" s="13">
        <v>144</v>
      </c>
      <c r="H1516" s="13"/>
      <c r="I1516" s="32"/>
      <c r="J1516" s="57">
        <f t="shared" si="138"/>
        <v>0</v>
      </c>
      <c r="O1516" s="13">
        <v>953.56</v>
      </c>
    </row>
    <row r="1517" ht="92.25" customHeight="1" spans="1:15">
      <c r="A1517" s="10">
        <v>1270</v>
      </c>
      <c r="B1517" s="12" t="s">
        <v>1830</v>
      </c>
      <c r="C1517" s="12" t="s">
        <v>1831</v>
      </c>
      <c r="D1517" s="12"/>
      <c r="E1517" s="12" t="s">
        <v>1832</v>
      </c>
      <c r="F1517" s="30" t="s">
        <v>249</v>
      </c>
      <c r="G1517" s="13">
        <v>105.1</v>
      </c>
      <c r="H1517" s="13"/>
      <c r="I1517" s="32"/>
      <c r="J1517" s="57">
        <f t="shared" si="138"/>
        <v>0</v>
      </c>
      <c r="O1517" s="13">
        <v>1070.58</v>
      </c>
    </row>
    <row r="1518" ht="105" customHeight="1" spans="1:15">
      <c r="A1518" s="10">
        <v>1271</v>
      </c>
      <c r="B1518" s="12" t="s">
        <v>1833</v>
      </c>
      <c r="C1518" s="12" t="s">
        <v>1817</v>
      </c>
      <c r="D1518" s="12"/>
      <c r="E1518" s="12" t="s">
        <v>1834</v>
      </c>
      <c r="F1518" s="30" t="s">
        <v>249</v>
      </c>
      <c r="G1518" s="13">
        <v>236.5</v>
      </c>
      <c r="H1518" s="13"/>
      <c r="I1518" s="32"/>
      <c r="J1518" s="57">
        <f t="shared" si="138"/>
        <v>0</v>
      </c>
      <c r="O1518" s="13">
        <v>1070.54</v>
      </c>
    </row>
    <row r="1519" ht="168.75" customHeight="1" spans="1:15">
      <c r="A1519" s="10">
        <v>1272</v>
      </c>
      <c r="B1519" s="12" t="s">
        <v>438</v>
      </c>
      <c r="C1519" s="12" t="s">
        <v>371</v>
      </c>
      <c r="D1519" s="12"/>
      <c r="E1519" s="12" t="s">
        <v>432</v>
      </c>
      <c r="F1519" s="30" t="s">
        <v>263</v>
      </c>
      <c r="G1519" s="13">
        <v>2879.4</v>
      </c>
      <c r="H1519" s="13"/>
      <c r="I1519" s="32"/>
      <c r="J1519" s="57">
        <f t="shared" si="138"/>
        <v>0</v>
      </c>
      <c r="O1519" s="13">
        <v>38.45</v>
      </c>
    </row>
    <row r="1520" ht="15.75" customHeight="1" spans="1:15">
      <c r="A1520" s="10"/>
      <c r="B1520" s="12"/>
      <c r="C1520" s="53" t="s">
        <v>1835</v>
      </c>
      <c r="D1520" s="53"/>
      <c r="E1520" s="53"/>
      <c r="F1520" s="50"/>
      <c r="G1520" s="53"/>
      <c r="H1520" s="53"/>
      <c r="I1520" s="54"/>
      <c r="J1520" s="55">
        <f>ROUND(SUM(J1521:J1523),0)</f>
        <v>0</v>
      </c>
      <c r="O1520" s="53"/>
    </row>
    <row r="1521" ht="117.75" customHeight="1" spans="1:15">
      <c r="A1521" s="10">
        <v>1273</v>
      </c>
      <c r="B1521" s="12" t="s">
        <v>1836</v>
      </c>
      <c r="C1521" s="12" t="s">
        <v>1763</v>
      </c>
      <c r="D1521" s="12"/>
      <c r="E1521" s="12" t="s">
        <v>1837</v>
      </c>
      <c r="F1521" s="30" t="s">
        <v>249</v>
      </c>
      <c r="G1521" s="13">
        <v>410.6</v>
      </c>
      <c r="H1521" s="13"/>
      <c r="I1521" s="32"/>
      <c r="J1521" s="57">
        <f t="shared" ref="J1521:J1523" si="139">ROUND(G1521*ROUND(I1521,2),0)</f>
        <v>0</v>
      </c>
      <c r="O1521" s="13">
        <v>584.27</v>
      </c>
    </row>
    <row r="1522" ht="66.75" customHeight="1" spans="1:15">
      <c r="A1522" s="10">
        <v>1274</v>
      </c>
      <c r="B1522" s="12" t="s">
        <v>1403</v>
      </c>
      <c r="C1522" s="12" t="s">
        <v>352</v>
      </c>
      <c r="D1522" s="12"/>
      <c r="E1522" s="12" t="s">
        <v>1302</v>
      </c>
      <c r="F1522" s="30" t="s">
        <v>336</v>
      </c>
      <c r="G1522" s="13">
        <v>48.8</v>
      </c>
      <c r="H1522" s="13"/>
      <c r="I1522" s="32"/>
      <c r="J1522" s="57">
        <f t="shared" si="139"/>
        <v>0</v>
      </c>
      <c r="O1522" s="13">
        <v>4269.02</v>
      </c>
    </row>
    <row r="1523" ht="143.25" customHeight="1" spans="1:15">
      <c r="A1523" s="10">
        <v>1275</v>
      </c>
      <c r="B1523" s="12" t="s">
        <v>1838</v>
      </c>
      <c r="C1523" s="12" t="s">
        <v>1751</v>
      </c>
      <c r="D1523" s="12"/>
      <c r="E1523" s="12" t="s">
        <v>1839</v>
      </c>
      <c r="F1523" s="30" t="s">
        <v>297</v>
      </c>
      <c r="G1523" s="13">
        <v>4717.7</v>
      </c>
      <c r="H1523" s="13"/>
      <c r="I1523" s="32"/>
      <c r="J1523" s="57">
        <f t="shared" si="139"/>
        <v>0</v>
      </c>
      <c r="O1523" s="13">
        <v>215.95</v>
      </c>
    </row>
    <row r="1524" ht="15.75" customHeight="1" spans="1:15">
      <c r="A1524" s="10"/>
      <c r="B1524" s="12"/>
      <c r="C1524" s="53" t="s">
        <v>1840</v>
      </c>
      <c r="D1524" s="53"/>
      <c r="E1524" s="53"/>
      <c r="F1524" s="50"/>
      <c r="G1524" s="53"/>
      <c r="H1524" s="53"/>
      <c r="I1524" s="54"/>
      <c r="J1524" s="55">
        <f>ROUND(SUM(J1525:J1527),0)</f>
        <v>0</v>
      </c>
      <c r="O1524" s="53"/>
    </row>
    <row r="1525" ht="79.5" customHeight="1" spans="1:15">
      <c r="A1525" s="10">
        <v>1276</v>
      </c>
      <c r="B1525" s="12" t="s">
        <v>1841</v>
      </c>
      <c r="C1525" s="12" t="s">
        <v>384</v>
      </c>
      <c r="D1525" s="12"/>
      <c r="E1525" s="12" t="s">
        <v>1842</v>
      </c>
      <c r="F1525" s="30" t="s">
        <v>249</v>
      </c>
      <c r="G1525" s="13">
        <v>18.1</v>
      </c>
      <c r="H1525" s="13"/>
      <c r="I1525" s="32"/>
      <c r="J1525" s="57">
        <f t="shared" ref="J1525:J1527" si="140">ROUND(G1525*ROUND(I1525,2),0)</f>
        <v>0</v>
      </c>
      <c r="O1525" s="13">
        <v>653.85</v>
      </c>
    </row>
    <row r="1526" ht="105" customHeight="1" spans="1:15">
      <c r="A1526" s="10">
        <v>1277</v>
      </c>
      <c r="B1526" s="12" t="s">
        <v>1843</v>
      </c>
      <c r="C1526" s="12" t="s">
        <v>390</v>
      </c>
      <c r="D1526" s="12"/>
      <c r="E1526" s="12" t="s">
        <v>1844</v>
      </c>
      <c r="F1526" s="30" t="s">
        <v>249</v>
      </c>
      <c r="G1526" s="13">
        <v>462.4</v>
      </c>
      <c r="H1526" s="13"/>
      <c r="I1526" s="32"/>
      <c r="J1526" s="57">
        <f t="shared" si="140"/>
        <v>0</v>
      </c>
      <c r="O1526" s="13">
        <v>587.06</v>
      </c>
    </row>
    <row r="1527" ht="156" customHeight="1" spans="1:15">
      <c r="A1527" s="10">
        <v>1278</v>
      </c>
      <c r="B1527" s="12" t="s">
        <v>1284</v>
      </c>
      <c r="C1527" s="12" t="s">
        <v>1845</v>
      </c>
      <c r="D1527" s="12"/>
      <c r="E1527" s="12" t="s">
        <v>1846</v>
      </c>
      <c r="F1527" s="30" t="s">
        <v>297</v>
      </c>
      <c r="G1527" s="13">
        <v>2972.5</v>
      </c>
      <c r="H1527" s="13"/>
      <c r="I1527" s="32"/>
      <c r="J1527" s="57">
        <f t="shared" si="140"/>
        <v>0</v>
      </c>
      <c r="O1527" s="13">
        <v>114.25</v>
      </c>
    </row>
    <row r="1528" ht="15.75" customHeight="1" spans="1:15">
      <c r="A1528" s="10"/>
      <c r="B1528" s="12"/>
      <c r="C1528" s="53" t="s">
        <v>1847</v>
      </c>
      <c r="D1528" s="53"/>
      <c r="E1528" s="53"/>
      <c r="F1528" s="50"/>
      <c r="G1528" s="53"/>
      <c r="H1528" s="53"/>
      <c r="I1528" s="54"/>
      <c r="J1528" s="55">
        <f>ROUND(SUM(J1529:J1531),0)</f>
        <v>0</v>
      </c>
      <c r="O1528" s="53"/>
    </row>
    <row r="1529" ht="79.5" customHeight="1" spans="1:15">
      <c r="A1529" s="10">
        <v>1279</v>
      </c>
      <c r="B1529" s="12" t="s">
        <v>1848</v>
      </c>
      <c r="C1529" s="12" t="s">
        <v>1775</v>
      </c>
      <c r="D1529" s="12"/>
      <c r="E1529" s="12" t="s">
        <v>1849</v>
      </c>
      <c r="F1529" s="30" t="s">
        <v>336</v>
      </c>
      <c r="G1529" s="13">
        <v>0.948</v>
      </c>
      <c r="H1529" s="13"/>
      <c r="I1529" s="32"/>
      <c r="J1529" s="57">
        <f t="shared" ref="J1529:J1531" si="141">ROUND(G1529*ROUND(I1529,2),0)</f>
        <v>0</v>
      </c>
      <c r="O1529" s="13">
        <v>8404.49</v>
      </c>
    </row>
    <row r="1530" ht="79.5" customHeight="1" spans="1:15">
      <c r="A1530" s="10">
        <v>1280</v>
      </c>
      <c r="B1530" s="12" t="s">
        <v>1850</v>
      </c>
      <c r="C1530" s="12" t="s">
        <v>338</v>
      </c>
      <c r="D1530" s="12"/>
      <c r="E1530" s="12" t="s">
        <v>1851</v>
      </c>
      <c r="F1530" s="30" t="s">
        <v>249</v>
      </c>
      <c r="G1530" s="13">
        <v>0.8</v>
      </c>
      <c r="H1530" s="13"/>
      <c r="I1530" s="32"/>
      <c r="J1530" s="57">
        <f t="shared" si="141"/>
        <v>0</v>
      </c>
      <c r="O1530" s="13">
        <v>591.68</v>
      </c>
    </row>
    <row r="1531" ht="92.25" customHeight="1" spans="1:15">
      <c r="A1531" s="10">
        <v>1281</v>
      </c>
      <c r="B1531" s="12" t="s">
        <v>1404</v>
      </c>
      <c r="C1531" s="12" t="s">
        <v>352</v>
      </c>
      <c r="D1531" s="12"/>
      <c r="E1531" s="12" t="s">
        <v>369</v>
      </c>
      <c r="F1531" s="30" t="s">
        <v>336</v>
      </c>
      <c r="G1531" s="13">
        <v>0.046</v>
      </c>
      <c r="H1531" s="13"/>
      <c r="I1531" s="32"/>
      <c r="J1531" s="57">
        <f t="shared" si="141"/>
        <v>0</v>
      </c>
      <c r="O1531" s="13">
        <v>4269.02</v>
      </c>
    </row>
    <row r="1532" ht="15.75" customHeight="1" spans="1:15">
      <c r="A1532" s="10"/>
      <c r="B1532" s="12"/>
      <c r="C1532" s="53" t="s">
        <v>695</v>
      </c>
      <c r="D1532" s="53"/>
      <c r="E1532" s="53"/>
      <c r="F1532" s="50"/>
      <c r="G1532" s="53"/>
      <c r="H1532" s="53"/>
      <c r="I1532" s="54"/>
      <c r="J1532" s="55"/>
      <c r="O1532" s="53"/>
    </row>
    <row r="1533" ht="15.75" customHeight="1" spans="1:15">
      <c r="A1533" s="10"/>
      <c r="B1533" s="12"/>
      <c r="C1533" s="53" t="s">
        <v>1852</v>
      </c>
      <c r="D1533" s="53"/>
      <c r="E1533" s="53"/>
      <c r="F1533" s="50"/>
      <c r="G1533" s="53"/>
      <c r="H1533" s="53"/>
      <c r="I1533" s="54"/>
      <c r="J1533" s="55"/>
      <c r="O1533" s="53"/>
    </row>
    <row r="1534" ht="41.25" customHeight="1" spans="1:15">
      <c r="A1534" s="10"/>
      <c r="B1534" s="12"/>
      <c r="C1534" s="53" t="s">
        <v>1853</v>
      </c>
      <c r="D1534" s="53"/>
      <c r="E1534" s="53"/>
      <c r="F1534" s="50"/>
      <c r="G1534" s="53"/>
      <c r="H1534" s="53"/>
      <c r="I1534" s="54"/>
      <c r="J1534" s="55">
        <f>ROUND(J1535,0)</f>
        <v>0</v>
      </c>
      <c r="O1534" s="53"/>
    </row>
    <row r="1535" ht="15.75" customHeight="1" spans="1:15">
      <c r="A1535" s="10"/>
      <c r="B1535" s="12"/>
      <c r="C1535" s="53" t="s">
        <v>241</v>
      </c>
      <c r="D1535" s="53"/>
      <c r="E1535" s="53"/>
      <c r="F1535" s="50"/>
      <c r="G1535" s="53"/>
      <c r="H1535" s="53"/>
      <c r="I1535" s="54"/>
      <c r="J1535" s="55">
        <f>ROUND(J1536,0)</f>
        <v>0</v>
      </c>
      <c r="O1535" s="53"/>
    </row>
    <row r="1536" ht="15.75" customHeight="1" spans="1:15">
      <c r="A1536" s="10"/>
      <c r="B1536" s="12"/>
      <c r="C1536" s="53" t="s">
        <v>475</v>
      </c>
      <c r="D1536" s="53"/>
      <c r="E1536" s="53"/>
      <c r="F1536" s="50"/>
      <c r="G1536" s="53"/>
      <c r="H1536" s="53"/>
      <c r="I1536" s="54"/>
      <c r="J1536" s="55">
        <f>ROUND(J1537+J1565+J1568+J1575+J1583+J1590+J1606+J1611+J1615+J1620+J1622+J1624+J1634,0)</f>
        <v>0</v>
      </c>
      <c r="O1536" s="53"/>
    </row>
    <row r="1537" ht="15.75" customHeight="1" spans="1:15">
      <c r="A1537" s="10"/>
      <c r="B1537" s="12"/>
      <c r="C1537" s="53" t="s">
        <v>476</v>
      </c>
      <c r="D1537" s="53"/>
      <c r="E1537" s="53"/>
      <c r="F1537" s="50"/>
      <c r="G1537" s="53"/>
      <c r="H1537" s="53"/>
      <c r="I1537" s="54"/>
      <c r="J1537" s="55">
        <f>ROUND(J1538+J1547+J1554,0)</f>
        <v>0</v>
      </c>
      <c r="O1537" s="53"/>
    </row>
    <row r="1538" ht="28.5" customHeight="1" spans="1:15">
      <c r="A1538" s="10"/>
      <c r="B1538" s="12"/>
      <c r="C1538" s="53" t="s">
        <v>477</v>
      </c>
      <c r="D1538" s="53"/>
      <c r="E1538" s="53"/>
      <c r="F1538" s="50"/>
      <c r="G1538" s="53"/>
      <c r="H1538" s="53"/>
      <c r="I1538" s="54"/>
      <c r="J1538" s="55">
        <f>ROUND(SUM(J1539:J1546),0)</f>
        <v>0</v>
      </c>
      <c r="O1538" s="53"/>
    </row>
    <row r="1539" ht="92.25" customHeight="1" spans="1:15">
      <c r="A1539" s="10">
        <v>1282</v>
      </c>
      <c r="B1539" s="12" t="s">
        <v>478</v>
      </c>
      <c r="C1539" s="12" t="s">
        <v>479</v>
      </c>
      <c r="D1539" s="12"/>
      <c r="E1539" s="12" t="s">
        <v>480</v>
      </c>
      <c r="F1539" s="30" t="s">
        <v>263</v>
      </c>
      <c r="G1539" s="13">
        <v>17582.4</v>
      </c>
      <c r="H1539" s="13"/>
      <c r="I1539" s="32"/>
      <c r="J1539" s="57">
        <f t="shared" ref="J1539:J1546" si="142">ROUND(G1539*ROUND(I1539,2),0)</f>
        <v>0</v>
      </c>
      <c r="O1539" s="13">
        <v>2.37</v>
      </c>
    </row>
    <row r="1540" ht="79.5" customHeight="1" spans="1:15">
      <c r="A1540" s="10">
        <v>1283</v>
      </c>
      <c r="B1540" s="12" t="s">
        <v>471</v>
      </c>
      <c r="C1540" s="12" t="s">
        <v>472</v>
      </c>
      <c r="D1540" s="12"/>
      <c r="E1540" s="12" t="s">
        <v>473</v>
      </c>
      <c r="F1540" s="30" t="s">
        <v>263</v>
      </c>
      <c r="G1540" s="13">
        <v>17582.4</v>
      </c>
      <c r="H1540" s="13"/>
      <c r="I1540" s="32"/>
      <c r="J1540" s="57">
        <f t="shared" si="142"/>
        <v>0</v>
      </c>
      <c r="O1540" s="13">
        <v>34.9</v>
      </c>
    </row>
    <row r="1541" ht="92.25" customHeight="1" spans="1:15">
      <c r="A1541" s="10">
        <v>1284</v>
      </c>
      <c r="B1541" s="12" t="s">
        <v>512</v>
      </c>
      <c r="C1541" s="12" t="s">
        <v>513</v>
      </c>
      <c r="D1541" s="12"/>
      <c r="E1541" s="12" t="s">
        <v>1854</v>
      </c>
      <c r="F1541" s="30" t="s">
        <v>263</v>
      </c>
      <c r="G1541" s="13">
        <v>15632.1</v>
      </c>
      <c r="H1541" s="13"/>
      <c r="I1541" s="32"/>
      <c r="J1541" s="57">
        <f t="shared" si="142"/>
        <v>0</v>
      </c>
      <c r="O1541" s="13">
        <v>59.28</v>
      </c>
    </row>
    <row r="1542" ht="105" customHeight="1" spans="1:15">
      <c r="A1542" s="10">
        <v>1285</v>
      </c>
      <c r="B1542" s="12" t="s">
        <v>481</v>
      </c>
      <c r="C1542" s="12" t="s">
        <v>482</v>
      </c>
      <c r="D1542" s="12"/>
      <c r="E1542" s="12" t="s">
        <v>1855</v>
      </c>
      <c r="F1542" s="30" t="s">
        <v>263</v>
      </c>
      <c r="G1542" s="13">
        <v>1523.1</v>
      </c>
      <c r="H1542" s="13"/>
      <c r="I1542" s="32"/>
      <c r="J1542" s="57">
        <f t="shared" si="142"/>
        <v>0</v>
      </c>
      <c r="O1542" s="13">
        <v>115.18</v>
      </c>
    </row>
    <row r="1543" ht="92.25" customHeight="1" spans="1:15">
      <c r="A1543" s="10">
        <v>1286</v>
      </c>
      <c r="B1543" s="12" t="s">
        <v>515</v>
      </c>
      <c r="C1543" s="12" t="s">
        <v>513</v>
      </c>
      <c r="D1543" s="12"/>
      <c r="E1543" s="12" t="s">
        <v>520</v>
      </c>
      <c r="F1543" s="30" t="s">
        <v>263</v>
      </c>
      <c r="G1543" s="13">
        <v>14840.4</v>
      </c>
      <c r="H1543" s="13"/>
      <c r="I1543" s="32"/>
      <c r="J1543" s="57">
        <f t="shared" si="142"/>
        <v>0</v>
      </c>
      <c r="O1543" s="13">
        <v>60.26</v>
      </c>
    </row>
    <row r="1544" ht="92.25" customHeight="1" spans="1:15">
      <c r="A1544" s="10">
        <v>1287</v>
      </c>
      <c r="B1544" s="12" t="s">
        <v>516</v>
      </c>
      <c r="C1544" s="12" t="s">
        <v>513</v>
      </c>
      <c r="D1544" s="12"/>
      <c r="E1544" s="12" t="s">
        <v>514</v>
      </c>
      <c r="F1544" s="30" t="s">
        <v>263</v>
      </c>
      <c r="G1544" s="13">
        <v>14659.5</v>
      </c>
      <c r="H1544" s="13"/>
      <c r="I1544" s="32"/>
      <c r="J1544" s="57">
        <f t="shared" si="142"/>
        <v>0</v>
      </c>
      <c r="O1544" s="13">
        <v>54.23</v>
      </c>
    </row>
    <row r="1545" ht="105" customHeight="1" spans="1:15">
      <c r="A1545" s="10">
        <v>1288</v>
      </c>
      <c r="B1545" s="12" t="s">
        <v>484</v>
      </c>
      <c r="C1545" s="12" t="s">
        <v>482</v>
      </c>
      <c r="D1545" s="12"/>
      <c r="E1545" s="12" t="s">
        <v>485</v>
      </c>
      <c r="F1545" s="30" t="s">
        <v>263</v>
      </c>
      <c r="G1545" s="13">
        <v>1523.1</v>
      </c>
      <c r="H1545" s="13"/>
      <c r="I1545" s="32"/>
      <c r="J1545" s="57">
        <f t="shared" si="142"/>
        <v>0</v>
      </c>
      <c r="O1545" s="13">
        <v>89.2</v>
      </c>
    </row>
    <row r="1546" ht="105" customHeight="1" spans="1:15">
      <c r="A1546" s="10">
        <v>1289</v>
      </c>
      <c r="B1546" s="12" t="s">
        <v>486</v>
      </c>
      <c r="C1546" s="12" t="s">
        <v>482</v>
      </c>
      <c r="D1546" s="12"/>
      <c r="E1546" s="12" t="s">
        <v>487</v>
      </c>
      <c r="F1546" s="30" t="s">
        <v>263</v>
      </c>
      <c r="G1546" s="13">
        <v>1670</v>
      </c>
      <c r="H1546" s="13"/>
      <c r="I1546" s="32"/>
      <c r="J1546" s="57">
        <f t="shared" si="142"/>
        <v>0</v>
      </c>
      <c r="O1546" s="13">
        <v>89.2</v>
      </c>
    </row>
    <row r="1547" ht="28.5" customHeight="1" spans="1:15">
      <c r="A1547" s="10"/>
      <c r="B1547" s="12"/>
      <c r="C1547" s="53" t="s">
        <v>488</v>
      </c>
      <c r="D1547" s="53"/>
      <c r="E1547" s="53"/>
      <c r="F1547" s="50"/>
      <c r="G1547" s="53"/>
      <c r="H1547" s="53"/>
      <c r="I1547" s="54"/>
      <c r="J1547" s="55">
        <f>ROUND(SUM(J1548:J1553),0)</f>
        <v>0</v>
      </c>
      <c r="O1547" s="53"/>
    </row>
    <row r="1548" ht="92.25" customHeight="1" spans="1:15">
      <c r="A1548" s="10">
        <v>1290</v>
      </c>
      <c r="B1548" s="12" t="s">
        <v>489</v>
      </c>
      <c r="C1548" s="12" t="s">
        <v>479</v>
      </c>
      <c r="D1548" s="12"/>
      <c r="E1548" s="12" t="s">
        <v>480</v>
      </c>
      <c r="F1548" s="30" t="s">
        <v>263</v>
      </c>
      <c r="G1548" s="13">
        <v>13255.5</v>
      </c>
      <c r="H1548" s="13"/>
      <c r="I1548" s="32"/>
      <c r="J1548" s="57">
        <f t="shared" ref="J1548:J1553" si="143">ROUND(G1548*ROUND(I1548,2),0)</f>
        <v>0</v>
      </c>
      <c r="O1548" s="13">
        <v>2.37</v>
      </c>
    </row>
    <row r="1549" ht="79.5" customHeight="1" spans="1:15">
      <c r="A1549" s="10">
        <v>1291</v>
      </c>
      <c r="B1549" s="12" t="s">
        <v>490</v>
      </c>
      <c r="C1549" s="12" t="s">
        <v>472</v>
      </c>
      <c r="D1549" s="12"/>
      <c r="E1549" s="12" t="s">
        <v>473</v>
      </c>
      <c r="F1549" s="30" t="s">
        <v>263</v>
      </c>
      <c r="G1549" s="13">
        <v>13255.5</v>
      </c>
      <c r="H1549" s="13"/>
      <c r="I1549" s="32"/>
      <c r="J1549" s="57">
        <f t="shared" si="143"/>
        <v>0</v>
      </c>
      <c r="O1549" s="13">
        <v>34.9</v>
      </c>
    </row>
    <row r="1550" ht="105" customHeight="1" spans="1:15">
      <c r="A1550" s="10">
        <v>1292</v>
      </c>
      <c r="B1550" s="12" t="s">
        <v>519</v>
      </c>
      <c r="C1550" s="12" t="s">
        <v>513</v>
      </c>
      <c r="D1550" s="12"/>
      <c r="E1550" s="12" t="s">
        <v>1856</v>
      </c>
      <c r="F1550" s="30" t="s">
        <v>263</v>
      </c>
      <c r="G1550" s="13">
        <v>11740.9</v>
      </c>
      <c r="H1550" s="13"/>
      <c r="I1550" s="32"/>
      <c r="J1550" s="57">
        <f t="shared" si="143"/>
        <v>0</v>
      </c>
      <c r="O1550" s="13">
        <v>52.9</v>
      </c>
    </row>
    <row r="1551" ht="92.25" customHeight="1" spans="1:15">
      <c r="A1551" s="10">
        <v>1293</v>
      </c>
      <c r="B1551" s="12" t="s">
        <v>491</v>
      </c>
      <c r="C1551" s="12" t="s">
        <v>482</v>
      </c>
      <c r="D1551" s="12"/>
      <c r="E1551" s="12" t="s">
        <v>492</v>
      </c>
      <c r="F1551" s="30" t="s">
        <v>263</v>
      </c>
      <c r="G1551" s="13">
        <v>1144.3</v>
      </c>
      <c r="H1551" s="13"/>
      <c r="I1551" s="32"/>
      <c r="J1551" s="57">
        <f t="shared" si="143"/>
        <v>0</v>
      </c>
      <c r="O1551" s="13">
        <v>115.18</v>
      </c>
    </row>
    <row r="1552" ht="92.25" customHeight="1" spans="1:15">
      <c r="A1552" s="10">
        <v>1294</v>
      </c>
      <c r="B1552" s="12" t="s">
        <v>493</v>
      </c>
      <c r="C1552" s="12" t="s">
        <v>482</v>
      </c>
      <c r="D1552" s="12"/>
      <c r="E1552" s="12" t="s">
        <v>494</v>
      </c>
      <c r="F1552" s="30" t="s">
        <v>263</v>
      </c>
      <c r="G1552" s="13">
        <v>1260.2</v>
      </c>
      <c r="H1552" s="13"/>
      <c r="I1552" s="32"/>
      <c r="J1552" s="57">
        <f t="shared" si="143"/>
        <v>0</v>
      </c>
      <c r="O1552" s="13">
        <v>115.18</v>
      </c>
    </row>
    <row r="1553" ht="105" customHeight="1" spans="1:15">
      <c r="A1553" s="10">
        <v>1295</v>
      </c>
      <c r="B1553" s="12" t="s">
        <v>521</v>
      </c>
      <c r="C1553" s="12" t="s">
        <v>513</v>
      </c>
      <c r="D1553" s="12"/>
      <c r="E1553" s="12" t="s">
        <v>1857</v>
      </c>
      <c r="F1553" s="30" t="s">
        <v>263</v>
      </c>
      <c r="G1553" s="13">
        <v>11079.6</v>
      </c>
      <c r="H1553" s="13"/>
      <c r="I1553" s="32"/>
      <c r="J1553" s="57">
        <f t="shared" si="143"/>
        <v>0</v>
      </c>
      <c r="O1553" s="13">
        <v>53.79</v>
      </c>
    </row>
    <row r="1554" ht="28.5" customHeight="1" spans="1:15">
      <c r="A1554" s="10"/>
      <c r="B1554" s="12"/>
      <c r="C1554" s="53" t="s">
        <v>495</v>
      </c>
      <c r="D1554" s="53"/>
      <c r="E1554" s="53"/>
      <c r="F1554" s="50"/>
      <c r="G1554" s="53"/>
      <c r="H1554" s="53"/>
      <c r="I1554" s="54"/>
      <c r="J1554" s="55">
        <f>ROUND(SUM(J1555:J1564),0)</f>
        <v>0</v>
      </c>
      <c r="O1554" s="53"/>
    </row>
    <row r="1555" ht="66.75" customHeight="1" spans="1:15">
      <c r="A1555" s="10">
        <v>1296</v>
      </c>
      <c r="B1555" s="12" t="s">
        <v>496</v>
      </c>
      <c r="C1555" s="12" t="s">
        <v>497</v>
      </c>
      <c r="D1555" s="12"/>
      <c r="E1555" s="12" t="s">
        <v>498</v>
      </c>
      <c r="F1555" s="30" t="s">
        <v>263</v>
      </c>
      <c r="G1555" s="13">
        <v>1852.1</v>
      </c>
      <c r="H1555" s="13"/>
      <c r="I1555" s="32"/>
      <c r="J1555" s="57">
        <f t="shared" ref="J1555:J1564" si="144">ROUND(G1555*ROUND(I1555,2),0)</f>
        <v>0</v>
      </c>
      <c r="O1555" s="13">
        <v>4.37</v>
      </c>
    </row>
    <row r="1556" ht="66.75" customHeight="1" spans="1:15">
      <c r="A1556" s="10">
        <v>1297</v>
      </c>
      <c r="B1556" s="12" t="s">
        <v>499</v>
      </c>
      <c r="C1556" s="12" t="s">
        <v>497</v>
      </c>
      <c r="D1556" s="12"/>
      <c r="E1556" s="12" t="s">
        <v>500</v>
      </c>
      <c r="F1556" s="30" t="s">
        <v>263</v>
      </c>
      <c r="G1556" s="13">
        <v>1424.67</v>
      </c>
      <c r="H1556" s="13"/>
      <c r="I1556" s="32"/>
      <c r="J1556" s="57">
        <f t="shared" si="144"/>
        <v>0</v>
      </c>
      <c r="O1556" s="13">
        <v>15.13</v>
      </c>
    </row>
    <row r="1557" ht="66.75" customHeight="1" spans="1:15">
      <c r="A1557" s="10">
        <v>1298</v>
      </c>
      <c r="B1557" s="12" t="s">
        <v>501</v>
      </c>
      <c r="C1557" s="12" t="s">
        <v>502</v>
      </c>
      <c r="D1557" s="12"/>
      <c r="E1557" s="12" t="s">
        <v>503</v>
      </c>
      <c r="F1557" s="30" t="s">
        <v>263</v>
      </c>
      <c r="G1557" s="13">
        <v>712.3</v>
      </c>
      <c r="H1557" s="13"/>
      <c r="I1557" s="32"/>
      <c r="J1557" s="57">
        <f t="shared" si="144"/>
        <v>0</v>
      </c>
      <c r="O1557" s="13">
        <v>16.18</v>
      </c>
    </row>
    <row r="1558" ht="66.75" customHeight="1" spans="1:15">
      <c r="A1558" s="10">
        <v>1299</v>
      </c>
      <c r="B1558" s="12" t="s">
        <v>504</v>
      </c>
      <c r="C1558" s="12" t="s">
        <v>502</v>
      </c>
      <c r="D1558" s="12"/>
      <c r="E1558" s="12" t="s">
        <v>505</v>
      </c>
      <c r="F1558" s="30" t="s">
        <v>263</v>
      </c>
      <c r="G1558" s="13">
        <v>626.85</v>
      </c>
      <c r="H1558" s="13"/>
      <c r="I1558" s="32"/>
      <c r="J1558" s="57">
        <f t="shared" si="144"/>
        <v>0</v>
      </c>
      <c r="O1558" s="13">
        <v>22.13</v>
      </c>
    </row>
    <row r="1559" ht="66.75" customHeight="1" spans="1:15">
      <c r="A1559" s="10">
        <v>1300</v>
      </c>
      <c r="B1559" s="12" t="s">
        <v>506</v>
      </c>
      <c r="C1559" s="12" t="s">
        <v>497</v>
      </c>
      <c r="D1559" s="12"/>
      <c r="E1559" s="12" t="s">
        <v>498</v>
      </c>
      <c r="F1559" s="30" t="s">
        <v>263</v>
      </c>
      <c r="G1559" s="13">
        <v>1457</v>
      </c>
      <c r="H1559" s="13"/>
      <c r="I1559" s="32"/>
      <c r="J1559" s="57">
        <f t="shared" si="144"/>
        <v>0</v>
      </c>
      <c r="O1559" s="13">
        <v>4.37</v>
      </c>
    </row>
    <row r="1560" ht="66.75" customHeight="1" spans="1:15">
      <c r="A1560" s="10">
        <v>1301</v>
      </c>
      <c r="B1560" s="12" t="s">
        <v>507</v>
      </c>
      <c r="C1560" s="12" t="s">
        <v>497</v>
      </c>
      <c r="D1560" s="12"/>
      <c r="E1560" s="12" t="s">
        <v>508</v>
      </c>
      <c r="F1560" s="30" t="s">
        <v>263</v>
      </c>
      <c r="G1560" s="13">
        <v>1120.7</v>
      </c>
      <c r="H1560" s="13"/>
      <c r="I1560" s="32"/>
      <c r="J1560" s="57">
        <f t="shared" si="144"/>
        <v>0</v>
      </c>
      <c r="O1560" s="13">
        <v>14.05</v>
      </c>
    </row>
    <row r="1561" ht="66.75" customHeight="1" spans="1:15">
      <c r="A1561" s="10">
        <v>1302</v>
      </c>
      <c r="B1561" s="12" t="s">
        <v>509</v>
      </c>
      <c r="C1561" s="12" t="s">
        <v>502</v>
      </c>
      <c r="D1561" s="12"/>
      <c r="E1561" s="12" t="s">
        <v>505</v>
      </c>
      <c r="F1561" s="30" t="s">
        <v>263</v>
      </c>
      <c r="G1561" s="13">
        <v>1053.5</v>
      </c>
      <c r="H1561" s="13"/>
      <c r="I1561" s="32"/>
      <c r="J1561" s="57">
        <f t="shared" si="144"/>
        <v>0</v>
      </c>
      <c r="O1561" s="13">
        <v>22.13</v>
      </c>
    </row>
    <row r="1562" ht="105" customHeight="1" spans="1:15">
      <c r="A1562" s="10">
        <v>1303</v>
      </c>
      <c r="B1562" s="12" t="s">
        <v>246</v>
      </c>
      <c r="C1562" s="12" t="s">
        <v>247</v>
      </c>
      <c r="D1562" s="12"/>
      <c r="E1562" s="12" t="s">
        <v>248</v>
      </c>
      <c r="F1562" s="30" t="s">
        <v>249</v>
      </c>
      <c r="G1562" s="13">
        <v>7888.1</v>
      </c>
      <c r="H1562" s="13"/>
      <c r="I1562" s="32"/>
      <c r="J1562" s="57">
        <f t="shared" si="144"/>
        <v>0</v>
      </c>
      <c r="O1562" s="13">
        <v>5.14</v>
      </c>
    </row>
    <row r="1563" ht="92.25" customHeight="1" spans="1:15">
      <c r="A1563" s="10">
        <v>1304</v>
      </c>
      <c r="B1563" s="12" t="s">
        <v>253</v>
      </c>
      <c r="C1563" s="12" t="s">
        <v>254</v>
      </c>
      <c r="D1563" s="12"/>
      <c r="E1563" s="12" t="s">
        <v>255</v>
      </c>
      <c r="F1563" s="30" t="s">
        <v>249</v>
      </c>
      <c r="G1563" s="13">
        <v>7888.1</v>
      </c>
      <c r="H1563" s="13"/>
      <c r="I1563" s="32"/>
      <c r="J1563" s="57">
        <f t="shared" si="144"/>
        <v>0</v>
      </c>
      <c r="O1563" s="13">
        <v>57.29</v>
      </c>
    </row>
    <row r="1564" ht="66.75" customHeight="1" spans="1:15">
      <c r="A1564" s="10">
        <v>1305</v>
      </c>
      <c r="B1564" s="12" t="s">
        <v>290</v>
      </c>
      <c r="C1564" s="12" t="s">
        <v>291</v>
      </c>
      <c r="D1564" s="12"/>
      <c r="E1564" s="12" t="s">
        <v>510</v>
      </c>
      <c r="F1564" s="30" t="s">
        <v>263</v>
      </c>
      <c r="G1564" s="13">
        <v>10181.7</v>
      </c>
      <c r="H1564" s="13"/>
      <c r="I1564" s="32"/>
      <c r="J1564" s="57">
        <f t="shared" si="144"/>
        <v>0</v>
      </c>
      <c r="O1564" s="13">
        <v>19.67</v>
      </c>
    </row>
    <row r="1565" ht="15.75" customHeight="1" spans="1:15">
      <c r="A1565" s="10"/>
      <c r="B1565" s="12"/>
      <c r="C1565" s="53" t="s">
        <v>1858</v>
      </c>
      <c r="D1565" s="53"/>
      <c r="E1565" s="53"/>
      <c r="F1565" s="50"/>
      <c r="G1565" s="53"/>
      <c r="H1565" s="53"/>
      <c r="I1565" s="54"/>
      <c r="J1565" s="55">
        <f>ROUND(SUM(J1566:J1567),0)</f>
        <v>0</v>
      </c>
      <c r="O1565" s="53"/>
    </row>
    <row r="1566" ht="92.25" customHeight="1" spans="1:15">
      <c r="A1566" s="10">
        <v>1306</v>
      </c>
      <c r="B1566" s="12" t="s">
        <v>1859</v>
      </c>
      <c r="C1566" s="12" t="s">
        <v>513</v>
      </c>
      <c r="D1566" s="12"/>
      <c r="E1566" s="12" t="s">
        <v>1860</v>
      </c>
      <c r="F1566" s="30" t="s">
        <v>263</v>
      </c>
      <c r="G1566" s="13">
        <v>13228.23</v>
      </c>
      <c r="H1566" s="13"/>
      <c r="I1566" s="32"/>
      <c r="J1566" s="57">
        <f t="shared" ref="J1566:J1574" si="145">ROUND(G1566*ROUND(I1566,2),0)</f>
        <v>0</v>
      </c>
      <c r="O1566" s="13">
        <v>51.21</v>
      </c>
    </row>
    <row r="1567" ht="92.25" customHeight="1" spans="1:15">
      <c r="A1567" s="10">
        <v>1307</v>
      </c>
      <c r="B1567" s="12" t="s">
        <v>1861</v>
      </c>
      <c r="C1567" s="12" t="s">
        <v>513</v>
      </c>
      <c r="D1567" s="12"/>
      <c r="E1567" s="12" t="s">
        <v>1862</v>
      </c>
      <c r="F1567" s="30" t="s">
        <v>263</v>
      </c>
      <c r="G1567" s="13">
        <v>6223.29</v>
      </c>
      <c r="H1567" s="13"/>
      <c r="I1567" s="32"/>
      <c r="J1567" s="57">
        <f t="shared" si="145"/>
        <v>0</v>
      </c>
      <c r="O1567" s="13">
        <v>96.45</v>
      </c>
    </row>
    <row r="1568" ht="15.75" customHeight="1" spans="1:15">
      <c r="A1568" s="10"/>
      <c r="B1568" s="12"/>
      <c r="C1568" s="53" t="s">
        <v>511</v>
      </c>
      <c r="D1568" s="53"/>
      <c r="E1568" s="53"/>
      <c r="F1568" s="50"/>
      <c r="G1568" s="53"/>
      <c r="H1568" s="53"/>
      <c r="I1568" s="54"/>
      <c r="J1568" s="55">
        <f>ROUND(SUM(J1569:J1574),0)</f>
        <v>0</v>
      </c>
      <c r="O1568" s="53"/>
    </row>
    <row r="1569" ht="92.25" customHeight="1" spans="1:15">
      <c r="A1569" s="10">
        <v>1308</v>
      </c>
      <c r="B1569" s="12" t="s">
        <v>1863</v>
      </c>
      <c r="C1569" s="12" t="s">
        <v>513</v>
      </c>
      <c r="D1569" s="12"/>
      <c r="E1569" s="12" t="s">
        <v>514</v>
      </c>
      <c r="F1569" s="30" t="s">
        <v>263</v>
      </c>
      <c r="G1569" s="13">
        <v>57310</v>
      </c>
      <c r="H1569" s="13"/>
      <c r="I1569" s="32"/>
      <c r="J1569" s="57">
        <f t="shared" si="145"/>
        <v>0</v>
      </c>
      <c r="O1569" s="13">
        <v>54.23</v>
      </c>
    </row>
    <row r="1570" ht="92.25" customHeight="1" spans="1:15">
      <c r="A1570" s="10">
        <v>1309</v>
      </c>
      <c r="B1570" s="12" t="s">
        <v>1864</v>
      </c>
      <c r="C1570" s="12" t="s">
        <v>513</v>
      </c>
      <c r="D1570" s="12"/>
      <c r="E1570" s="12" t="s">
        <v>514</v>
      </c>
      <c r="F1570" s="30" t="s">
        <v>263</v>
      </c>
      <c r="G1570" s="13">
        <v>35677</v>
      </c>
      <c r="H1570" s="13"/>
      <c r="I1570" s="32"/>
      <c r="J1570" s="57">
        <f t="shared" si="145"/>
        <v>0</v>
      </c>
      <c r="O1570" s="13">
        <v>54.23</v>
      </c>
    </row>
    <row r="1571" ht="92.25" customHeight="1" spans="1:15">
      <c r="A1571" s="10">
        <v>1310</v>
      </c>
      <c r="B1571" s="12" t="s">
        <v>1865</v>
      </c>
      <c r="C1571" s="12" t="s">
        <v>513</v>
      </c>
      <c r="D1571" s="12"/>
      <c r="E1571" s="12" t="s">
        <v>520</v>
      </c>
      <c r="F1571" s="30" t="s">
        <v>263</v>
      </c>
      <c r="G1571" s="13">
        <v>25782</v>
      </c>
      <c r="H1571" s="13"/>
      <c r="I1571" s="32"/>
      <c r="J1571" s="57">
        <f t="shared" si="145"/>
        <v>0</v>
      </c>
      <c r="O1571" s="13">
        <v>60.26</v>
      </c>
    </row>
    <row r="1572" ht="92.25" customHeight="1" spans="1:15">
      <c r="A1572" s="10">
        <v>1311</v>
      </c>
      <c r="B1572" s="12" t="s">
        <v>1866</v>
      </c>
      <c r="C1572" s="12" t="s">
        <v>513</v>
      </c>
      <c r="D1572" s="12"/>
      <c r="E1572" s="12" t="s">
        <v>1867</v>
      </c>
      <c r="F1572" s="30" t="s">
        <v>263</v>
      </c>
      <c r="G1572" s="13">
        <v>37605</v>
      </c>
      <c r="H1572" s="13"/>
      <c r="I1572" s="32"/>
      <c r="J1572" s="57">
        <f t="shared" si="145"/>
        <v>0</v>
      </c>
      <c r="O1572" s="13">
        <v>53.35</v>
      </c>
    </row>
    <row r="1573" ht="92.25" customHeight="1" spans="1:15">
      <c r="A1573" s="10">
        <v>1312</v>
      </c>
      <c r="B1573" s="12" t="s">
        <v>1868</v>
      </c>
      <c r="C1573" s="12" t="s">
        <v>513</v>
      </c>
      <c r="D1573" s="12"/>
      <c r="E1573" s="12" t="s">
        <v>522</v>
      </c>
      <c r="F1573" s="30" t="s">
        <v>263</v>
      </c>
      <c r="G1573" s="13">
        <v>27118</v>
      </c>
      <c r="H1573" s="13"/>
      <c r="I1573" s="32"/>
      <c r="J1573" s="57">
        <f t="shared" si="145"/>
        <v>0</v>
      </c>
      <c r="O1573" s="13">
        <v>59.28</v>
      </c>
    </row>
    <row r="1574" ht="79.5" customHeight="1" spans="1:15">
      <c r="A1574" s="10">
        <v>1313</v>
      </c>
      <c r="B1574" s="12" t="s">
        <v>518</v>
      </c>
      <c r="C1574" s="12" t="s">
        <v>472</v>
      </c>
      <c r="D1574" s="12"/>
      <c r="E1574" s="12" t="s">
        <v>473</v>
      </c>
      <c r="F1574" s="30" t="s">
        <v>263</v>
      </c>
      <c r="G1574" s="13">
        <v>75076</v>
      </c>
      <c r="H1574" s="13"/>
      <c r="I1574" s="32"/>
      <c r="J1574" s="57">
        <f t="shared" si="145"/>
        <v>0</v>
      </c>
      <c r="O1574" s="13">
        <v>34.9</v>
      </c>
    </row>
    <row r="1575" ht="15.75" customHeight="1" spans="1:15">
      <c r="A1575" s="10"/>
      <c r="B1575" s="12"/>
      <c r="C1575" s="53" t="s">
        <v>523</v>
      </c>
      <c r="D1575" s="53"/>
      <c r="E1575" s="53"/>
      <c r="F1575" s="50"/>
      <c r="G1575" s="53"/>
      <c r="H1575" s="53"/>
      <c r="I1575" s="54"/>
      <c r="J1575" s="55">
        <f>ROUND(SUM(J1576:J1582),0)</f>
        <v>0</v>
      </c>
      <c r="O1575" s="53"/>
    </row>
    <row r="1576" ht="66.75" customHeight="1" spans="1:15">
      <c r="A1576" s="10">
        <v>1314</v>
      </c>
      <c r="B1576" s="12" t="s">
        <v>524</v>
      </c>
      <c r="C1576" s="12" t="s">
        <v>497</v>
      </c>
      <c r="D1576" s="12"/>
      <c r="E1576" s="12" t="s">
        <v>525</v>
      </c>
      <c r="F1576" s="30" t="s">
        <v>263</v>
      </c>
      <c r="G1576" s="13">
        <v>1695</v>
      </c>
      <c r="H1576" s="13"/>
      <c r="I1576" s="32"/>
      <c r="J1576" s="57">
        <f t="shared" ref="J1576:J1582" si="146">ROUND(G1576*ROUND(I1576,2),0)</f>
        <v>0</v>
      </c>
      <c r="O1576" s="13">
        <v>18.56</v>
      </c>
    </row>
    <row r="1577" ht="66.75" customHeight="1" spans="1:15">
      <c r="A1577" s="10">
        <v>1315</v>
      </c>
      <c r="B1577" s="12" t="s">
        <v>526</v>
      </c>
      <c r="C1577" s="12" t="s">
        <v>497</v>
      </c>
      <c r="D1577" s="12"/>
      <c r="E1577" s="12" t="s">
        <v>544</v>
      </c>
      <c r="F1577" s="30" t="s">
        <v>263</v>
      </c>
      <c r="G1577" s="13">
        <v>6433.96</v>
      </c>
      <c r="H1577" s="13"/>
      <c r="I1577" s="32"/>
      <c r="J1577" s="57">
        <f t="shared" si="146"/>
        <v>0</v>
      </c>
      <c r="O1577" s="13">
        <v>10.8</v>
      </c>
    </row>
    <row r="1578" ht="66.75" customHeight="1" spans="1:15">
      <c r="A1578" s="10">
        <v>1316</v>
      </c>
      <c r="B1578" s="12" t="s">
        <v>528</v>
      </c>
      <c r="C1578" s="12" t="s">
        <v>502</v>
      </c>
      <c r="D1578" s="12"/>
      <c r="E1578" s="12" t="s">
        <v>531</v>
      </c>
      <c r="F1578" s="30" t="s">
        <v>263</v>
      </c>
      <c r="G1578" s="13">
        <v>1695</v>
      </c>
      <c r="H1578" s="13"/>
      <c r="I1578" s="32"/>
      <c r="J1578" s="57">
        <f t="shared" si="146"/>
        <v>0</v>
      </c>
      <c r="O1578" s="13">
        <v>45.92</v>
      </c>
    </row>
    <row r="1579" ht="54" customHeight="1" spans="1:15">
      <c r="A1579" s="10">
        <v>1317</v>
      </c>
      <c r="B1579" s="12" t="s">
        <v>534</v>
      </c>
      <c r="C1579" s="12" t="s">
        <v>535</v>
      </c>
      <c r="D1579" s="12"/>
      <c r="E1579" s="12" t="s">
        <v>536</v>
      </c>
      <c r="F1579" s="30" t="s">
        <v>297</v>
      </c>
      <c r="G1579" s="13">
        <v>32832.8</v>
      </c>
      <c r="H1579" s="13"/>
      <c r="I1579" s="32"/>
      <c r="J1579" s="57">
        <f t="shared" si="146"/>
        <v>0</v>
      </c>
      <c r="O1579" s="13">
        <v>8.19</v>
      </c>
    </row>
    <row r="1580" ht="92.25" customHeight="1" spans="1:15">
      <c r="A1580" s="10">
        <v>1318</v>
      </c>
      <c r="B1580" s="12" t="s">
        <v>537</v>
      </c>
      <c r="C1580" s="12" t="s">
        <v>538</v>
      </c>
      <c r="D1580" s="12"/>
      <c r="E1580" s="12" t="s">
        <v>539</v>
      </c>
      <c r="F1580" s="30" t="s">
        <v>263</v>
      </c>
      <c r="G1580" s="13">
        <v>16831.84</v>
      </c>
      <c r="H1580" s="13"/>
      <c r="I1580" s="32"/>
      <c r="J1580" s="57">
        <f t="shared" si="146"/>
        <v>0</v>
      </c>
      <c r="O1580" s="13">
        <v>8.92</v>
      </c>
    </row>
    <row r="1581" ht="66.75" customHeight="1" spans="1:15">
      <c r="A1581" s="10">
        <v>1319</v>
      </c>
      <c r="B1581" s="12" t="s">
        <v>530</v>
      </c>
      <c r="C1581" s="12" t="s">
        <v>502</v>
      </c>
      <c r="D1581" s="12"/>
      <c r="E1581" s="12" t="s">
        <v>503</v>
      </c>
      <c r="F1581" s="30" t="s">
        <v>263</v>
      </c>
      <c r="G1581" s="13">
        <v>16831.84</v>
      </c>
      <c r="H1581" s="13"/>
      <c r="I1581" s="32"/>
      <c r="J1581" s="57">
        <f t="shared" si="146"/>
        <v>0</v>
      </c>
      <c r="O1581" s="13">
        <v>16.18</v>
      </c>
    </row>
    <row r="1582" ht="54" customHeight="1" spans="1:15">
      <c r="A1582" s="10">
        <v>1320</v>
      </c>
      <c r="B1582" s="12" t="s">
        <v>268</v>
      </c>
      <c r="C1582" s="12" t="s">
        <v>269</v>
      </c>
      <c r="D1582" s="12"/>
      <c r="E1582" s="12" t="s">
        <v>541</v>
      </c>
      <c r="F1582" s="30" t="s">
        <v>249</v>
      </c>
      <c r="G1582" s="13">
        <v>11.96</v>
      </c>
      <c r="H1582" s="13"/>
      <c r="I1582" s="32"/>
      <c r="J1582" s="57">
        <f t="shared" si="146"/>
        <v>0</v>
      </c>
      <c r="O1582" s="13">
        <v>66.62</v>
      </c>
    </row>
    <row r="1583" ht="15.75" customHeight="1" spans="1:15">
      <c r="A1583" s="10"/>
      <c r="B1583" s="12"/>
      <c r="C1583" s="53" t="s">
        <v>542</v>
      </c>
      <c r="D1583" s="53"/>
      <c r="E1583" s="53"/>
      <c r="F1583" s="50"/>
      <c r="G1583" s="53"/>
      <c r="H1583" s="53"/>
      <c r="I1583" s="54"/>
      <c r="J1583" s="55">
        <f>ROUND(SUM(J1584:J1589),0)</f>
        <v>0</v>
      </c>
      <c r="O1583" s="53"/>
    </row>
    <row r="1584" ht="66.75" customHeight="1" spans="1:15">
      <c r="A1584" s="10">
        <v>1321</v>
      </c>
      <c r="B1584" s="12" t="s">
        <v>543</v>
      </c>
      <c r="C1584" s="12" t="s">
        <v>497</v>
      </c>
      <c r="D1584" s="12"/>
      <c r="E1584" s="12" t="s">
        <v>544</v>
      </c>
      <c r="F1584" s="30" t="s">
        <v>263</v>
      </c>
      <c r="G1584" s="13">
        <v>4386.4</v>
      </c>
      <c r="H1584" s="13"/>
      <c r="I1584" s="32"/>
      <c r="J1584" s="57">
        <f t="shared" ref="J1584:J1589" si="147">ROUND(G1584*ROUND(I1584,2),0)</f>
        <v>0</v>
      </c>
      <c r="O1584" s="13">
        <v>10.8</v>
      </c>
    </row>
    <row r="1585" ht="66.75" customHeight="1" spans="1:15">
      <c r="A1585" s="10">
        <v>1322</v>
      </c>
      <c r="B1585" s="12" t="s">
        <v>545</v>
      </c>
      <c r="C1585" s="12" t="s">
        <v>497</v>
      </c>
      <c r="D1585" s="12"/>
      <c r="E1585" s="12" t="s">
        <v>546</v>
      </c>
      <c r="F1585" s="30" t="s">
        <v>263</v>
      </c>
      <c r="G1585" s="13">
        <v>4229.2</v>
      </c>
      <c r="H1585" s="13"/>
      <c r="I1585" s="32"/>
      <c r="J1585" s="57">
        <f t="shared" si="147"/>
        <v>0</v>
      </c>
      <c r="O1585" s="13">
        <v>10.25</v>
      </c>
    </row>
    <row r="1586" ht="66.75" customHeight="1" spans="1:15">
      <c r="A1586" s="10">
        <v>1323</v>
      </c>
      <c r="B1586" s="12" t="s">
        <v>532</v>
      </c>
      <c r="C1586" s="12" t="s">
        <v>502</v>
      </c>
      <c r="D1586" s="12"/>
      <c r="E1586" s="12" t="s">
        <v>550</v>
      </c>
      <c r="F1586" s="30" t="s">
        <v>263</v>
      </c>
      <c r="G1586" s="13">
        <v>828.1</v>
      </c>
      <c r="H1586" s="13"/>
      <c r="I1586" s="32"/>
      <c r="J1586" s="57">
        <f t="shared" si="147"/>
        <v>0</v>
      </c>
      <c r="O1586" s="13">
        <v>34.02</v>
      </c>
    </row>
    <row r="1587" ht="92.25" customHeight="1" spans="1:15">
      <c r="A1587" s="10">
        <v>1324</v>
      </c>
      <c r="B1587" s="12" t="s">
        <v>553</v>
      </c>
      <c r="C1587" s="12" t="s">
        <v>482</v>
      </c>
      <c r="D1587" s="12"/>
      <c r="E1587" s="12" t="s">
        <v>1869</v>
      </c>
      <c r="F1587" s="30" t="s">
        <v>263</v>
      </c>
      <c r="G1587" s="13">
        <v>828.1</v>
      </c>
      <c r="H1587" s="13"/>
      <c r="I1587" s="32"/>
      <c r="J1587" s="57">
        <f t="shared" si="147"/>
        <v>0</v>
      </c>
      <c r="O1587" s="13">
        <v>89.2</v>
      </c>
    </row>
    <row r="1588" ht="92.25" customHeight="1" spans="1:15">
      <c r="A1588" s="10">
        <v>1325</v>
      </c>
      <c r="B1588" s="12" t="s">
        <v>555</v>
      </c>
      <c r="C1588" s="12" t="s">
        <v>482</v>
      </c>
      <c r="D1588" s="12"/>
      <c r="E1588" s="12" t="s">
        <v>1870</v>
      </c>
      <c r="F1588" s="30" t="s">
        <v>263</v>
      </c>
      <c r="G1588" s="13">
        <v>828.1</v>
      </c>
      <c r="H1588" s="13"/>
      <c r="I1588" s="32"/>
      <c r="J1588" s="57">
        <f t="shared" si="147"/>
        <v>0</v>
      </c>
      <c r="O1588" s="13">
        <v>89.2</v>
      </c>
    </row>
    <row r="1589" ht="143.25" customHeight="1" spans="1:15">
      <c r="A1589" s="10">
        <v>1326</v>
      </c>
      <c r="B1589" s="12" t="s">
        <v>556</v>
      </c>
      <c r="C1589" s="12" t="s">
        <v>557</v>
      </c>
      <c r="D1589" s="12"/>
      <c r="E1589" s="12" t="s">
        <v>558</v>
      </c>
      <c r="F1589" s="30" t="s">
        <v>249</v>
      </c>
      <c r="G1589" s="13">
        <v>52.64</v>
      </c>
      <c r="H1589" s="13"/>
      <c r="I1589" s="32"/>
      <c r="J1589" s="57">
        <f t="shared" si="147"/>
        <v>0</v>
      </c>
      <c r="O1589" s="13">
        <v>2463.06</v>
      </c>
    </row>
    <row r="1590" ht="15.75" customHeight="1" spans="1:15">
      <c r="A1590" s="10"/>
      <c r="B1590" s="12"/>
      <c r="C1590" s="53" t="s">
        <v>559</v>
      </c>
      <c r="D1590" s="53"/>
      <c r="E1590" s="53"/>
      <c r="F1590" s="50"/>
      <c r="G1590" s="53"/>
      <c r="H1590" s="53"/>
      <c r="I1590" s="54"/>
      <c r="J1590" s="55">
        <f>ROUND(J1591+J1595+J1601,0)</f>
        <v>0</v>
      </c>
      <c r="O1590" s="53"/>
    </row>
    <row r="1591" ht="15.75" customHeight="1" spans="1:15">
      <c r="A1591" s="10"/>
      <c r="B1591" s="12"/>
      <c r="C1591" s="53" t="s">
        <v>560</v>
      </c>
      <c r="D1591" s="53"/>
      <c r="E1591" s="53"/>
      <c r="F1591" s="50"/>
      <c r="G1591" s="53"/>
      <c r="H1591" s="53"/>
      <c r="I1591" s="54"/>
      <c r="J1591" s="55">
        <f>ROUND(SUM(J1592:J1594),0)</f>
        <v>0</v>
      </c>
      <c r="O1591" s="53"/>
    </row>
    <row r="1592" ht="66.75" customHeight="1" spans="1:15">
      <c r="A1592" s="10">
        <v>1327</v>
      </c>
      <c r="B1592" s="12" t="s">
        <v>354</v>
      </c>
      <c r="C1592" s="12" t="s">
        <v>355</v>
      </c>
      <c r="D1592" s="12"/>
      <c r="E1592" s="12" t="s">
        <v>561</v>
      </c>
      <c r="F1592" s="30" t="s">
        <v>249</v>
      </c>
      <c r="G1592" s="13">
        <v>33.3</v>
      </c>
      <c r="H1592" s="13"/>
      <c r="I1592" s="32"/>
      <c r="J1592" s="57">
        <f t="shared" ref="J1592:J1594" si="148">ROUND(G1592*ROUND(I1592,2),0)</f>
        <v>0</v>
      </c>
      <c r="O1592" s="13">
        <v>209.35</v>
      </c>
    </row>
    <row r="1593" ht="66.75" customHeight="1" spans="1:15">
      <c r="A1593" s="10">
        <v>1328</v>
      </c>
      <c r="B1593" s="12" t="s">
        <v>294</v>
      </c>
      <c r="C1593" s="12" t="s">
        <v>295</v>
      </c>
      <c r="D1593" s="12"/>
      <c r="E1593" s="12" t="s">
        <v>562</v>
      </c>
      <c r="F1593" s="30" t="s">
        <v>297</v>
      </c>
      <c r="G1593" s="13">
        <v>951.17</v>
      </c>
      <c r="H1593" s="13"/>
      <c r="I1593" s="32"/>
      <c r="J1593" s="57">
        <f t="shared" si="148"/>
        <v>0</v>
      </c>
      <c r="O1593" s="13">
        <v>12.76</v>
      </c>
    </row>
    <row r="1594" ht="66.75" customHeight="1" spans="1:15">
      <c r="A1594" s="10">
        <v>1329</v>
      </c>
      <c r="B1594" s="12" t="s">
        <v>308</v>
      </c>
      <c r="C1594" s="12" t="s">
        <v>291</v>
      </c>
      <c r="D1594" s="12"/>
      <c r="E1594" s="12" t="s">
        <v>376</v>
      </c>
      <c r="F1594" s="30" t="s">
        <v>263</v>
      </c>
      <c r="G1594" s="13">
        <v>1498.61</v>
      </c>
      <c r="H1594" s="13"/>
      <c r="I1594" s="32"/>
      <c r="J1594" s="57">
        <f t="shared" si="148"/>
        <v>0</v>
      </c>
      <c r="O1594" s="13">
        <v>8.61</v>
      </c>
    </row>
    <row r="1595" ht="15.75" customHeight="1" spans="1:15">
      <c r="A1595" s="10"/>
      <c r="B1595" s="12"/>
      <c r="C1595" s="53" t="s">
        <v>563</v>
      </c>
      <c r="D1595" s="53"/>
      <c r="E1595" s="53"/>
      <c r="F1595" s="50"/>
      <c r="G1595" s="53"/>
      <c r="H1595" s="53"/>
      <c r="I1595" s="54"/>
      <c r="J1595" s="55">
        <f>ROUND(SUM(J1596:J1600),0)</f>
        <v>0</v>
      </c>
      <c r="O1595" s="53"/>
    </row>
    <row r="1596" ht="66.75" customHeight="1" spans="1:15">
      <c r="A1596" s="10">
        <v>1330</v>
      </c>
      <c r="B1596" s="12" t="s">
        <v>316</v>
      </c>
      <c r="C1596" s="12" t="s">
        <v>291</v>
      </c>
      <c r="D1596" s="12"/>
      <c r="E1596" s="12" t="s">
        <v>374</v>
      </c>
      <c r="F1596" s="30" t="s">
        <v>263</v>
      </c>
      <c r="G1596" s="13">
        <v>7592.41</v>
      </c>
      <c r="H1596" s="13"/>
      <c r="I1596" s="32"/>
      <c r="J1596" s="57">
        <f t="shared" ref="J1596:J1600" si="149">ROUND(G1596*ROUND(I1596,2),0)</f>
        <v>0</v>
      </c>
      <c r="O1596" s="13">
        <v>12.6</v>
      </c>
    </row>
    <row r="1597" ht="66.75" customHeight="1" spans="1:15">
      <c r="A1597" s="10">
        <v>1331</v>
      </c>
      <c r="B1597" s="12" t="s">
        <v>373</v>
      </c>
      <c r="C1597" s="12" t="s">
        <v>291</v>
      </c>
      <c r="D1597" s="12"/>
      <c r="E1597" s="12" t="s">
        <v>376</v>
      </c>
      <c r="F1597" s="30" t="s">
        <v>263</v>
      </c>
      <c r="G1597" s="13">
        <v>9380.33</v>
      </c>
      <c r="H1597" s="13"/>
      <c r="I1597" s="32"/>
      <c r="J1597" s="57">
        <f t="shared" si="149"/>
        <v>0</v>
      </c>
      <c r="O1597" s="13">
        <v>8.61</v>
      </c>
    </row>
    <row r="1598" ht="105" customHeight="1" spans="1:15">
      <c r="A1598" s="10">
        <v>1332</v>
      </c>
      <c r="B1598" s="12" t="s">
        <v>250</v>
      </c>
      <c r="C1598" s="12" t="s">
        <v>251</v>
      </c>
      <c r="D1598" s="12"/>
      <c r="E1598" s="12" t="s">
        <v>1871</v>
      </c>
      <c r="F1598" s="30" t="s">
        <v>249</v>
      </c>
      <c r="G1598" s="13">
        <v>88.23</v>
      </c>
      <c r="H1598" s="13"/>
      <c r="I1598" s="32"/>
      <c r="J1598" s="57">
        <f t="shared" si="149"/>
        <v>0</v>
      </c>
      <c r="O1598" s="13">
        <v>135.41</v>
      </c>
    </row>
    <row r="1599" ht="105" customHeight="1" spans="1:15">
      <c r="A1599" s="10">
        <v>1333</v>
      </c>
      <c r="B1599" s="12" t="s">
        <v>564</v>
      </c>
      <c r="C1599" s="12" t="s">
        <v>565</v>
      </c>
      <c r="D1599" s="12"/>
      <c r="E1599" s="12" t="s">
        <v>566</v>
      </c>
      <c r="F1599" s="30" t="s">
        <v>263</v>
      </c>
      <c r="G1599" s="13">
        <v>17856.25</v>
      </c>
      <c r="H1599" s="13"/>
      <c r="I1599" s="32"/>
      <c r="J1599" s="57">
        <f t="shared" si="149"/>
        <v>0</v>
      </c>
      <c r="O1599" s="13">
        <v>46.6</v>
      </c>
    </row>
    <row r="1600" ht="66.75" customHeight="1" spans="1:15">
      <c r="A1600" s="10">
        <v>1334</v>
      </c>
      <c r="B1600" s="12" t="s">
        <v>1872</v>
      </c>
      <c r="C1600" s="12" t="s">
        <v>1873</v>
      </c>
      <c r="D1600" s="12"/>
      <c r="E1600" s="12" t="s">
        <v>1874</v>
      </c>
      <c r="F1600" s="30" t="s">
        <v>249</v>
      </c>
      <c r="G1600" s="13">
        <v>25.78</v>
      </c>
      <c r="H1600" s="13"/>
      <c r="I1600" s="32"/>
      <c r="J1600" s="57">
        <f t="shared" si="149"/>
        <v>0</v>
      </c>
      <c r="O1600" s="13">
        <v>759.54</v>
      </c>
    </row>
    <row r="1601" ht="15.75" customHeight="1" spans="1:15">
      <c r="A1601" s="10"/>
      <c r="B1601" s="12"/>
      <c r="C1601" s="53" t="s">
        <v>567</v>
      </c>
      <c r="D1601" s="53"/>
      <c r="E1601" s="53"/>
      <c r="F1601" s="50"/>
      <c r="G1601" s="53"/>
      <c r="H1601" s="53"/>
      <c r="I1601" s="54"/>
      <c r="J1601" s="55">
        <f>ROUND(SUM(J1602:J1605),0)</f>
        <v>0</v>
      </c>
      <c r="O1601" s="53"/>
    </row>
    <row r="1602" ht="105" customHeight="1" spans="1:15">
      <c r="A1602" s="10">
        <v>1335</v>
      </c>
      <c r="B1602" s="12" t="s">
        <v>258</v>
      </c>
      <c r="C1602" s="12" t="s">
        <v>247</v>
      </c>
      <c r="D1602" s="12"/>
      <c r="E1602" s="12" t="s">
        <v>248</v>
      </c>
      <c r="F1602" s="30" t="s">
        <v>249</v>
      </c>
      <c r="G1602" s="13">
        <v>46952.6</v>
      </c>
      <c r="H1602" s="13"/>
      <c r="I1602" s="32"/>
      <c r="J1602" s="57">
        <f t="shared" ref="J1602:J1605" si="150">ROUND(G1602*ROUND(I1602,2),0)</f>
        <v>0</v>
      </c>
      <c r="O1602" s="13">
        <v>5.14</v>
      </c>
    </row>
    <row r="1603" ht="130.5" customHeight="1" spans="1:15">
      <c r="A1603" s="10">
        <v>1336</v>
      </c>
      <c r="B1603" s="12" t="s">
        <v>257</v>
      </c>
      <c r="C1603" s="12" t="s">
        <v>251</v>
      </c>
      <c r="D1603" s="12"/>
      <c r="E1603" s="12" t="s">
        <v>568</v>
      </c>
      <c r="F1603" s="30" t="s">
        <v>249</v>
      </c>
      <c r="G1603" s="13">
        <v>29708.3</v>
      </c>
      <c r="H1603" s="13"/>
      <c r="I1603" s="32"/>
      <c r="J1603" s="57">
        <f t="shared" si="150"/>
        <v>0</v>
      </c>
      <c r="O1603" s="13">
        <v>7.95</v>
      </c>
    </row>
    <row r="1604" ht="92.25" customHeight="1" spans="1:15">
      <c r="A1604" s="10">
        <v>1337</v>
      </c>
      <c r="B1604" s="12" t="s">
        <v>1197</v>
      </c>
      <c r="C1604" s="12" t="s">
        <v>254</v>
      </c>
      <c r="D1604" s="12"/>
      <c r="E1604" s="12" t="s">
        <v>277</v>
      </c>
      <c r="F1604" s="30" t="s">
        <v>249</v>
      </c>
      <c r="G1604" s="13">
        <v>12788.06</v>
      </c>
      <c r="H1604" s="13"/>
      <c r="I1604" s="32"/>
      <c r="J1604" s="57">
        <f t="shared" si="150"/>
        <v>0</v>
      </c>
      <c r="O1604" s="13">
        <v>57.29</v>
      </c>
    </row>
    <row r="1605" ht="66.75" customHeight="1" spans="1:15">
      <c r="A1605" s="10">
        <v>1338</v>
      </c>
      <c r="B1605" s="12" t="s">
        <v>375</v>
      </c>
      <c r="C1605" s="12" t="s">
        <v>291</v>
      </c>
      <c r="D1605" s="12"/>
      <c r="E1605" s="12" t="s">
        <v>374</v>
      </c>
      <c r="F1605" s="30" t="s">
        <v>263</v>
      </c>
      <c r="G1605" s="13">
        <v>21409.5</v>
      </c>
      <c r="H1605" s="13"/>
      <c r="I1605" s="32"/>
      <c r="J1605" s="57">
        <f t="shared" si="150"/>
        <v>0</v>
      </c>
      <c r="O1605" s="13">
        <v>12.6</v>
      </c>
    </row>
    <row r="1606" ht="15.75" customHeight="1" spans="1:15">
      <c r="A1606" s="10"/>
      <c r="B1606" s="12"/>
      <c r="C1606" s="53" t="s">
        <v>569</v>
      </c>
      <c r="D1606" s="53"/>
      <c r="E1606" s="53"/>
      <c r="F1606" s="50"/>
      <c r="G1606" s="53"/>
      <c r="H1606" s="53"/>
      <c r="I1606" s="54"/>
      <c r="J1606" s="55">
        <f>ROUND(SUM(J1607:J1610),0)</f>
        <v>0</v>
      </c>
      <c r="O1606" s="53"/>
    </row>
    <row r="1607" ht="105" customHeight="1" spans="1:15">
      <c r="A1607" s="10">
        <v>1339</v>
      </c>
      <c r="B1607" s="12" t="s">
        <v>570</v>
      </c>
      <c r="C1607" s="12" t="s">
        <v>472</v>
      </c>
      <c r="D1607" s="12"/>
      <c r="E1607" s="12" t="s">
        <v>571</v>
      </c>
      <c r="F1607" s="30" t="s">
        <v>263</v>
      </c>
      <c r="G1607" s="13">
        <v>6862.57</v>
      </c>
      <c r="H1607" s="13"/>
      <c r="I1607" s="32"/>
      <c r="J1607" s="57">
        <f t="shared" ref="J1607:J1610" si="151">ROUND(G1607*ROUND(I1607,2),0)</f>
        <v>0</v>
      </c>
      <c r="O1607" s="13">
        <v>34.9</v>
      </c>
    </row>
    <row r="1608" ht="105" customHeight="1" spans="1:15">
      <c r="A1608" s="10">
        <v>1340</v>
      </c>
      <c r="B1608" s="12" t="s">
        <v>572</v>
      </c>
      <c r="C1608" s="12" t="s">
        <v>482</v>
      </c>
      <c r="D1608" s="12"/>
      <c r="E1608" s="12" t="s">
        <v>573</v>
      </c>
      <c r="F1608" s="30" t="s">
        <v>263</v>
      </c>
      <c r="G1608" s="13">
        <v>6301.28</v>
      </c>
      <c r="H1608" s="13"/>
      <c r="I1608" s="32"/>
      <c r="J1608" s="57">
        <f t="shared" si="151"/>
        <v>0</v>
      </c>
      <c r="O1608" s="13">
        <v>108.48</v>
      </c>
    </row>
    <row r="1609" ht="130.5" customHeight="1" spans="1:15">
      <c r="A1609" s="10">
        <v>1341</v>
      </c>
      <c r="B1609" s="12" t="s">
        <v>574</v>
      </c>
      <c r="C1609" s="12" t="s">
        <v>575</v>
      </c>
      <c r="D1609" s="12"/>
      <c r="E1609" s="12" t="s">
        <v>576</v>
      </c>
      <c r="F1609" s="30" t="s">
        <v>263</v>
      </c>
      <c r="G1609" s="13">
        <v>5169.37</v>
      </c>
      <c r="H1609" s="13"/>
      <c r="I1609" s="32"/>
      <c r="J1609" s="57">
        <f t="shared" si="151"/>
        <v>0</v>
      </c>
      <c r="O1609" s="13">
        <v>92.73</v>
      </c>
    </row>
    <row r="1610" ht="130.5" customHeight="1" spans="1:15">
      <c r="A1610" s="10">
        <v>1342</v>
      </c>
      <c r="B1610" s="12" t="s">
        <v>577</v>
      </c>
      <c r="C1610" s="12" t="s">
        <v>575</v>
      </c>
      <c r="D1610" s="12"/>
      <c r="E1610" s="12" t="s">
        <v>578</v>
      </c>
      <c r="F1610" s="30" t="s">
        <v>263</v>
      </c>
      <c r="G1610" s="13">
        <v>1131.91</v>
      </c>
      <c r="H1610" s="13"/>
      <c r="I1610" s="32"/>
      <c r="J1610" s="57">
        <f t="shared" si="151"/>
        <v>0</v>
      </c>
      <c r="O1610" s="13">
        <v>92.73</v>
      </c>
    </row>
    <row r="1611" ht="15.75" customHeight="1" spans="1:15">
      <c r="A1611" s="10"/>
      <c r="B1611" s="12"/>
      <c r="C1611" s="53" t="s">
        <v>579</v>
      </c>
      <c r="D1611" s="53"/>
      <c r="E1611" s="53"/>
      <c r="F1611" s="50"/>
      <c r="G1611" s="53"/>
      <c r="H1611" s="53"/>
      <c r="I1611" s="54"/>
      <c r="J1611" s="55">
        <f>ROUND(SUM(J1612:J1614),0)</f>
        <v>0</v>
      </c>
      <c r="O1611" s="53"/>
    </row>
    <row r="1612" ht="66.75" customHeight="1" spans="1:15">
      <c r="A1612" s="10">
        <v>1343</v>
      </c>
      <c r="B1612" s="12" t="s">
        <v>580</v>
      </c>
      <c r="C1612" s="12" t="s">
        <v>479</v>
      </c>
      <c r="D1612" s="12"/>
      <c r="E1612" s="12" t="s">
        <v>581</v>
      </c>
      <c r="F1612" s="30" t="s">
        <v>263</v>
      </c>
      <c r="G1612" s="13">
        <v>10191.8</v>
      </c>
      <c r="H1612" s="13"/>
      <c r="I1612" s="32"/>
      <c r="J1612" s="57">
        <f t="shared" ref="J1612:J1614" si="152">ROUND(G1612*ROUND(I1612,2),0)</f>
        <v>0</v>
      </c>
      <c r="O1612" s="13">
        <v>2.37</v>
      </c>
    </row>
    <row r="1613" ht="105" customHeight="1" spans="1:15">
      <c r="A1613" s="10">
        <v>1344</v>
      </c>
      <c r="B1613" s="12" t="s">
        <v>582</v>
      </c>
      <c r="C1613" s="12" t="s">
        <v>472</v>
      </c>
      <c r="D1613" s="12"/>
      <c r="E1613" s="12" t="s">
        <v>583</v>
      </c>
      <c r="F1613" s="30" t="s">
        <v>263</v>
      </c>
      <c r="G1613" s="13">
        <v>10191.8</v>
      </c>
      <c r="H1613" s="13"/>
      <c r="I1613" s="32"/>
      <c r="J1613" s="57">
        <f t="shared" si="152"/>
        <v>0</v>
      </c>
      <c r="O1613" s="13">
        <v>34.9</v>
      </c>
    </row>
    <row r="1614" ht="105" customHeight="1" spans="1:15">
      <c r="A1614" s="10">
        <v>1345</v>
      </c>
      <c r="B1614" s="12" t="s">
        <v>584</v>
      </c>
      <c r="C1614" s="12" t="s">
        <v>482</v>
      </c>
      <c r="D1614" s="12"/>
      <c r="E1614" s="12" t="s">
        <v>585</v>
      </c>
      <c r="F1614" s="30" t="s">
        <v>263</v>
      </c>
      <c r="G1614" s="13">
        <v>10191.8</v>
      </c>
      <c r="H1614" s="13"/>
      <c r="I1614" s="32"/>
      <c r="J1614" s="57">
        <f t="shared" si="152"/>
        <v>0</v>
      </c>
      <c r="O1614" s="13">
        <v>83.5</v>
      </c>
    </row>
    <row r="1615" ht="15.75" customHeight="1" spans="1:15">
      <c r="A1615" s="10"/>
      <c r="B1615" s="12"/>
      <c r="C1615" s="53" t="s">
        <v>586</v>
      </c>
      <c r="D1615" s="53"/>
      <c r="E1615" s="53"/>
      <c r="F1615" s="50"/>
      <c r="G1615" s="53"/>
      <c r="H1615" s="53"/>
      <c r="I1615" s="54"/>
      <c r="J1615" s="55">
        <f>ROUND(SUM(J1616:J1619),0)</f>
        <v>0</v>
      </c>
      <c r="O1615" s="53"/>
    </row>
    <row r="1616" ht="181.5" customHeight="1" spans="1:15">
      <c r="A1616" s="10">
        <v>1346</v>
      </c>
      <c r="B1616" s="12" t="s">
        <v>587</v>
      </c>
      <c r="C1616" s="12" t="s">
        <v>588</v>
      </c>
      <c r="D1616" s="12"/>
      <c r="E1616" s="12" t="s">
        <v>589</v>
      </c>
      <c r="F1616" s="30" t="s">
        <v>297</v>
      </c>
      <c r="G1616" s="13">
        <v>3490.66</v>
      </c>
      <c r="H1616" s="13"/>
      <c r="I1616" s="32"/>
      <c r="J1616" s="57">
        <f t="shared" ref="J1616:J1619" si="153">ROUND(G1616*ROUND(I1616,2),0)</f>
        <v>0</v>
      </c>
      <c r="O1616" s="13">
        <v>233.99</v>
      </c>
    </row>
    <row r="1617" ht="181.5" customHeight="1" spans="1:15">
      <c r="A1617" s="10">
        <v>1347</v>
      </c>
      <c r="B1617" s="12" t="s">
        <v>590</v>
      </c>
      <c r="C1617" s="12" t="s">
        <v>588</v>
      </c>
      <c r="D1617" s="12"/>
      <c r="E1617" s="12" t="s">
        <v>591</v>
      </c>
      <c r="F1617" s="30" t="s">
        <v>297</v>
      </c>
      <c r="G1617" s="13">
        <v>17600.24</v>
      </c>
      <c r="H1617" s="13"/>
      <c r="I1617" s="32"/>
      <c r="J1617" s="57">
        <f t="shared" si="153"/>
        <v>0</v>
      </c>
      <c r="O1617" s="13">
        <v>139.99</v>
      </c>
    </row>
    <row r="1618" ht="181.5" customHeight="1" spans="1:15">
      <c r="A1618" s="10">
        <v>1348</v>
      </c>
      <c r="B1618" s="12" t="s">
        <v>592</v>
      </c>
      <c r="C1618" s="12" t="s">
        <v>588</v>
      </c>
      <c r="D1618" s="12"/>
      <c r="E1618" s="12" t="s">
        <v>593</v>
      </c>
      <c r="F1618" s="30" t="s">
        <v>297</v>
      </c>
      <c r="G1618" s="13">
        <v>7968.88</v>
      </c>
      <c r="H1618" s="13"/>
      <c r="I1618" s="32"/>
      <c r="J1618" s="57">
        <f t="shared" si="153"/>
        <v>0</v>
      </c>
      <c r="O1618" s="13">
        <v>85.29</v>
      </c>
    </row>
    <row r="1619" ht="181.5" customHeight="1" spans="1:15">
      <c r="A1619" s="10">
        <v>1349</v>
      </c>
      <c r="B1619" s="12" t="s">
        <v>594</v>
      </c>
      <c r="C1619" s="12" t="s">
        <v>588</v>
      </c>
      <c r="D1619" s="12"/>
      <c r="E1619" s="12" t="s">
        <v>595</v>
      </c>
      <c r="F1619" s="30" t="s">
        <v>297</v>
      </c>
      <c r="G1619" s="13">
        <v>3773.03</v>
      </c>
      <c r="H1619" s="13"/>
      <c r="I1619" s="32"/>
      <c r="J1619" s="57">
        <f t="shared" si="153"/>
        <v>0</v>
      </c>
      <c r="O1619" s="13">
        <v>52.01</v>
      </c>
    </row>
    <row r="1620" ht="15.75" customHeight="1" spans="1:15">
      <c r="A1620" s="10"/>
      <c r="B1620" s="12"/>
      <c r="C1620" s="53" t="s">
        <v>596</v>
      </c>
      <c r="D1620" s="53"/>
      <c r="E1620" s="53"/>
      <c r="F1620" s="50"/>
      <c r="G1620" s="53"/>
      <c r="H1620" s="53"/>
      <c r="I1620" s="54"/>
      <c r="J1620" s="55">
        <f>ROUND(SUM(J1621:J1621),0)</f>
        <v>0</v>
      </c>
      <c r="O1620" s="53"/>
    </row>
    <row r="1621" ht="66.75" customHeight="1" spans="1:15">
      <c r="A1621" s="10">
        <v>1350</v>
      </c>
      <c r="B1621" s="12" t="s">
        <v>597</v>
      </c>
      <c r="C1621" s="12" t="s">
        <v>598</v>
      </c>
      <c r="D1621" s="12"/>
      <c r="E1621" s="12" t="s">
        <v>599</v>
      </c>
      <c r="F1621" s="30" t="s">
        <v>263</v>
      </c>
      <c r="G1621" s="13">
        <v>17712.6</v>
      </c>
      <c r="H1621" s="13"/>
      <c r="I1621" s="32"/>
      <c r="J1621" s="57">
        <f t="shared" ref="J1621:J1633" si="154">ROUND(G1621*ROUND(I1621,2),0)</f>
        <v>0</v>
      </c>
      <c r="O1621" s="13">
        <v>5.46</v>
      </c>
    </row>
    <row r="1622" ht="28.5" customHeight="1" spans="1:15">
      <c r="A1622" s="10"/>
      <c r="B1622" s="12"/>
      <c r="C1622" s="53" t="s">
        <v>600</v>
      </c>
      <c r="D1622" s="53"/>
      <c r="E1622" s="53"/>
      <c r="F1622" s="50"/>
      <c r="G1622" s="53"/>
      <c r="H1622" s="53"/>
      <c r="I1622" s="54"/>
      <c r="J1622" s="55">
        <f>ROUND(SUM(J1623:J1623),0)</f>
        <v>0</v>
      </c>
      <c r="O1622" s="53"/>
    </row>
    <row r="1623" ht="66.75" customHeight="1" spans="1:15">
      <c r="A1623" s="10">
        <v>1351</v>
      </c>
      <c r="B1623" s="12" t="s">
        <v>601</v>
      </c>
      <c r="C1623" s="12" t="s">
        <v>598</v>
      </c>
      <c r="D1623" s="12"/>
      <c r="E1623" s="12" t="s">
        <v>599</v>
      </c>
      <c r="F1623" s="30" t="s">
        <v>263</v>
      </c>
      <c r="G1623" s="13">
        <v>2450</v>
      </c>
      <c r="H1623" s="13"/>
      <c r="I1623" s="32"/>
      <c r="J1623" s="57">
        <f t="shared" si="154"/>
        <v>0</v>
      </c>
      <c r="O1623" s="13">
        <v>5.46</v>
      </c>
    </row>
    <row r="1624" ht="15.75" customHeight="1" spans="1:15">
      <c r="A1624" s="10"/>
      <c r="B1624" s="12"/>
      <c r="C1624" s="53" t="s">
        <v>602</v>
      </c>
      <c r="D1624" s="53"/>
      <c r="E1624" s="53"/>
      <c r="F1624" s="50"/>
      <c r="G1624" s="53"/>
      <c r="H1624" s="53"/>
      <c r="I1624" s="54"/>
      <c r="J1624" s="55">
        <f>ROUND(SUM(J1625:J1633),0)</f>
        <v>0</v>
      </c>
      <c r="O1624" s="53"/>
    </row>
    <row r="1625" ht="54" customHeight="1" spans="1:15">
      <c r="A1625" s="10">
        <v>1352</v>
      </c>
      <c r="B1625" s="12" t="s">
        <v>1275</v>
      </c>
      <c r="C1625" s="12" t="s">
        <v>1418</v>
      </c>
      <c r="D1625" s="12"/>
      <c r="E1625" s="12" t="s">
        <v>1875</v>
      </c>
      <c r="F1625" s="30" t="s">
        <v>263</v>
      </c>
      <c r="G1625" s="13">
        <v>9488.7</v>
      </c>
      <c r="H1625" s="13"/>
      <c r="I1625" s="32"/>
      <c r="J1625" s="57">
        <f t="shared" si="154"/>
        <v>0</v>
      </c>
      <c r="O1625" s="13">
        <v>5.17</v>
      </c>
    </row>
    <row r="1626" ht="66.75" customHeight="1" spans="1:15">
      <c r="A1626" s="10">
        <v>1353</v>
      </c>
      <c r="B1626" s="12" t="s">
        <v>423</v>
      </c>
      <c r="C1626" s="12" t="s">
        <v>291</v>
      </c>
      <c r="D1626" s="12"/>
      <c r="E1626" s="12" t="s">
        <v>1876</v>
      </c>
      <c r="F1626" s="30" t="s">
        <v>263</v>
      </c>
      <c r="G1626" s="13">
        <v>2750.6</v>
      </c>
      <c r="H1626" s="13"/>
      <c r="I1626" s="32"/>
      <c r="J1626" s="57">
        <f t="shared" si="154"/>
        <v>0</v>
      </c>
      <c r="O1626" s="13">
        <v>19.67</v>
      </c>
    </row>
    <row r="1627" ht="117.75" customHeight="1" spans="1:15">
      <c r="A1627" s="10">
        <v>1354</v>
      </c>
      <c r="B1627" s="12" t="s">
        <v>609</v>
      </c>
      <c r="C1627" s="12" t="s">
        <v>610</v>
      </c>
      <c r="D1627" s="12"/>
      <c r="E1627" s="12" t="s">
        <v>611</v>
      </c>
      <c r="F1627" s="30" t="s">
        <v>612</v>
      </c>
      <c r="G1627" s="13">
        <v>396</v>
      </c>
      <c r="H1627" s="13"/>
      <c r="I1627" s="32"/>
      <c r="J1627" s="57">
        <f t="shared" si="154"/>
        <v>0</v>
      </c>
      <c r="O1627" s="13">
        <v>26.12</v>
      </c>
    </row>
    <row r="1628" ht="117.75" customHeight="1" spans="1:15">
      <c r="A1628" s="10">
        <v>1355</v>
      </c>
      <c r="B1628" s="12" t="s">
        <v>468</v>
      </c>
      <c r="C1628" s="12" t="s">
        <v>469</v>
      </c>
      <c r="D1628" s="12"/>
      <c r="E1628" s="12" t="s">
        <v>603</v>
      </c>
      <c r="F1628" s="30" t="s">
        <v>263</v>
      </c>
      <c r="G1628" s="13">
        <v>6802.8</v>
      </c>
      <c r="H1628" s="13"/>
      <c r="I1628" s="32"/>
      <c r="J1628" s="57">
        <f t="shared" si="154"/>
        <v>0</v>
      </c>
      <c r="O1628" s="13">
        <v>220.33</v>
      </c>
    </row>
    <row r="1629" ht="92.25" customHeight="1" spans="1:15">
      <c r="A1629" s="10">
        <v>1356</v>
      </c>
      <c r="B1629" s="12" t="s">
        <v>333</v>
      </c>
      <c r="C1629" s="12" t="s">
        <v>352</v>
      </c>
      <c r="D1629" s="12"/>
      <c r="E1629" s="12" t="s">
        <v>604</v>
      </c>
      <c r="F1629" s="30" t="s">
        <v>336</v>
      </c>
      <c r="G1629" s="13">
        <v>359.95</v>
      </c>
      <c r="H1629" s="13"/>
      <c r="I1629" s="32"/>
      <c r="J1629" s="57">
        <f t="shared" si="154"/>
        <v>0</v>
      </c>
      <c r="O1629" s="13">
        <v>4699.88</v>
      </c>
    </row>
    <row r="1630" ht="92.25" customHeight="1" spans="1:15">
      <c r="A1630" s="10">
        <v>1357</v>
      </c>
      <c r="B1630" s="12" t="s">
        <v>351</v>
      </c>
      <c r="C1630" s="12" t="s">
        <v>352</v>
      </c>
      <c r="D1630" s="12"/>
      <c r="E1630" s="12" t="s">
        <v>605</v>
      </c>
      <c r="F1630" s="30" t="s">
        <v>336</v>
      </c>
      <c r="G1630" s="13">
        <v>24.034</v>
      </c>
      <c r="H1630" s="13"/>
      <c r="I1630" s="32"/>
      <c r="J1630" s="57">
        <f t="shared" si="154"/>
        <v>0</v>
      </c>
      <c r="O1630" s="13">
        <v>4821.1</v>
      </c>
    </row>
    <row r="1631" ht="117.75" customHeight="1" spans="1:15">
      <c r="A1631" s="10">
        <v>1358</v>
      </c>
      <c r="B1631" s="12" t="s">
        <v>606</v>
      </c>
      <c r="C1631" s="12" t="s">
        <v>469</v>
      </c>
      <c r="D1631" s="12"/>
      <c r="E1631" s="12" t="s">
        <v>607</v>
      </c>
      <c r="F1631" s="30" t="s">
        <v>263</v>
      </c>
      <c r="G1631" s="13">
        <v>400</v>
      </c>
      <c r="H1631" s="13"/>
      <c r="I1631" s="32"/>
      <c r="J1631" s="57">
        <f t="shared" si="154"/>
        <v>0</v>
      </c>
      <c r="O1631" s="13">
        <v>187.48</v>
      </c>
    </row>
    <row r="1632" ht="117.75" customHeight="1" spans="1:15">
      <c r="A1632" s="10">
        <v>1359</v>
      </c>
      <c r="B1632" s="12" t="s">
        <v>377</v>
      </c>
      <c r="C1632" s="12" t="s">
        <v>378</v>
      </c>
      <c r="D1632" s="12"/>
      <c r="E1632" s="12" t="s">
        <v>613</v>
      </c>
      <c r="F1632" s="30" t="s">
        <v>249</v>
      </c>
      <c r="G1632" s="13">
        <v>2841.5</v>
      </c>
      <c r="H1632" s="13"/>
      <c r="I1632" s="32"/>
      <c r="J1632" s="57">
        <f t="shared" si="154"/>
        <v>0</v>
      </c>
      <c r="O1632" s="13">
        <v>599.95</v>
      </c>
    </row>
    <row r="1633" ht="79.5" customHeight="1" spans="1:15">
      <c r="A1633" s="10">
        <v>1360</v>
      </c>
      <c r="B1633" s="12" t="s">
        <v>608</v>
      </c>
      <c r="C1633" s="12" t="s">
        <v>472</v>
      </c>
      <c r="D1633" s="12"/>
      <c r="E1633" s="12" t="s">
        <v>473</v>
      </c>
      <c r="F1633" s="30" t="s">
        <v>263</v>
      </c>
      <c r="G1633" s="13">
        <v>528</v>
      </c>
      <c r="H1633" s="13"/>
      <c r="I1633" s="32"/>
      <c r="J1633" s="57">
        <f t="shared" si="154"/>
        <v>0</v>
      </c>
      <c r="O1633" s="13">
        <v>34.9</v>
      </c>
    </row>
    <row r="1634" ht="15.75" customHeight="1" spans="1:15">
      <c r="A1634" s="10"/>
      <c r="B1634" s="12"/>
      <c r="C1634" s="53" t="s">
        <v>615</v>
      </c>
      <c r="D1634" s="53"/>
      <c r="E1634" s="53"/>
      <c r="F1634" s="50"/>
      <c r="G1634" s="53"/>
      <c r="H1634" s="53"/>
      <c r="I1634" s="54"/>
      <c r="J1634" s="55">
        <f>ROUND(SUM(J1635:J1654),0)</f>
        <v>0</v>
      </c>
      <c r="O1634" s="53"/>
    </row>
    <row r="1635" ht="409.5" customHeight="1" spans="1:15">
      <c r="A1635" s="10">
        <v>1361</v>
      </c>
      <c r="B1635" s="12" t="s">
        <v>616</v>
      </c>
      <c r="C1635" s="12" t="s">
        <v>617</v>
      </c>
      <c r="D1635" s="12"/>
      <c r="E1635" s="12" t="s">
        <v>618</v>
      </c>
      <c r="F1635" s="30" t="s">
        <v>619</v>
      </c>
      <c r="G1635" s="13">
        <v>3</v>
      </c>
      <c r="H1635" s="13"/>
      <c r="I1635" s="32"/>
      <c r="J1635" s="57">
        <f t="shared" ref="J1635:J1654" si="155">ROUND(G1635*ROUND(I1635,2),0)</f>
        <v>0</v>
      </c>
      <c r="O1635" s="13">
        <v>200000</v>
      </c>
    </row>
    <row r="1636" ht="409.5" customHeight="1" spans="1:15">
      <c r="A1636" s="10"/>
      <c r="B1636" s="12"/>
      <c r="C1636" s="12"/>
      <c r="D1636" s="12"/>
      <c r="E1636" s="12" t="s">
        <v>620</v>
      </c>
      <c r="F1636" s="30"/>
      <c r="G1636" s="13"/>
      <c r="H1636" s="13"/>
      <c r="I1636" s="58"/>
      <c r="J1636" s="57"/>
      <c r="O1636" s="13"/>
    </row>
    <row r="1637" ht="66.75" customHeight="1" spans="1:15">
      <c r="A1637" s="10">
        <v>1362</v>
      </c>
      <c r="B1637" s="12" t="s">
        <v>621</v>
      </c>
      <c r="C1637" s="12" t="s">
        <v>622</v>
      </c>
      <c r="D1637" s="12"/>
      <c r="E1637" s="12" t="s">
        <v>623</v>
      </c>
      <c r="F1637" s="30" t="s">
        <v>619</v>
      </c>
      <c r="G1637" s="13">
        <v>3</v>
      </c>
      <c r="H1637" s="13"/>
      <c r="I1637" s="32"/>
      <c r="J1637" s="57">
        <f t="shared" si="155"/>
        <v>0</v>
      </c>
      <c r="O1637" s="13">
        <v>2579.05</v>
      </c>
    </row>
    <row r="1638" ht="54" customHeight="1" spans="1:15">
      <c r="A1638" s="10">
        <v>1363</v>
      </c>
      <c r="B1638" s="12" t="s">
        <v>624</v>
      </c>
      <c r="C1638" s="12" t="s">
        <v>625</v>
      </c>
      <c r="D1638" s="12"/>
      <c r="E1638" s="12" t="s">
        <v>626</v>
      </c>
      <c r="F1638" s="30" t="s">
        <v>627</v>
      </c>
      <c r="G1638" s="13">
        <v>3</v>
      </c>
      <c r="H1638" s="13"/>
      <c r="I1638" s="32"/>
      <c r="J1638" s="57">
        <f t="shared" si="155"/>
        <v>0</v>
      </c>
      <c r="O1638" s="13">
        <v>2801.06</v>
      </c>
    </row>
    <row r="1639" ht="54" customHeight="1" spans="1:15">
      <c r="A1639" s="10">
        <v>1364</v>
      </c>
      <c r="B1639" s="12" t="s">
        <v>628</v>
      </c>
      <c r="C1639" s="12" t="s">
        <v>629</v>
      </c>
      <c r="D1639" s="12"/>
      <c r="E1639" s="12" t="s">
        <v>630</v>
      </c>
      <c r="F1639" s="30" t="s">
        <v>631</v>
      </c>
      <c r="G1639" s="13">
        <v>3</v>
      </c>
      <c r="H1639" s="13"/>
      <c r="I1639" s="32"/>
      <c r="J1639" s="57">
        <f t="shared" si="155"/>
        <v>0</v>
      </c>
      <c r="O1639" s="13">
        <v>965.1</v>
      </c>
    </row>
    <row r="1640" ht="54" customHeight="1" spans="1:15">
      <c r="A1640" s="10">
        <v>1365</v>
      </c>
      <c r="B1640" s="12" t="s">
        <v>632</v>
      </c>
      <c r="C1640" s="12" t="s">
        <v>633</v>
      </c>
      <c r="D1640" s="12"/>
      <c r="E1640" s="12" t="s">
        <v>634</v>
      </c>
      <c r="F1640" s="30" t="s">
        <v>627</v>
      </c>
      <c r="G1640" s="13">
        <v>3</v>
      </c>
      <c r="H1640" s="13"/>
      <c r="I1640" s="32"/>
      <c r="J1640" s="57">
        <f t="shared" si="155"/>
        <v>0</v>
      </c>
      <c r="O1640" s="13">
        <v>56</v>
      </c>
    </row>
    <row r="1641" ht="143.25" customHeight="1" spans="1:15">
      <c r="A1641" s="10">
        <v>1366</v>
      </c>
      <c r="B1641" s="12" t="s">
        <v>635</v>
      </c>
      <c r="C1641" s="12" t="s">
        <v>636</v>
      </c>
      <c r="D1641" s="12"/>
      <c r="E1641" s="12" t="s">
        <v>637</v>
      </c>
      <c r="F1641" s="30" t="s">
        <v>631</v>
      </c>
      <c r="G1641" s="13">
        <v>6</v>
      </c>
      <c r="H1641" s="13"/>
      <c r="I1641" s="32"/>
      <c r="J1641" s="57">
        <f t="shared" si="155"/>
        <v>0</v>
      </c>
      <c r="O1641" s="13">
        <v>688.51</v>
      </c>
    </row>
    <row r="1642" ht="207" customHeight="1" spans="1:15">
      <c r="A1642" s="10">
        <v>1367</v>
      </c>
      <c r="B1642" s="12" t="s">
        <v>638</v>
      </c>
      <c r="C1642" s="12" t="s">
        <v>639</v>
      </c>
      <c r="D1642" s="12"/>
      <c r="E1642" s="12" t="s">
        <v>640</v>
      </c>
      <c r="F1642" s="30" t="s">
        <v>631</v>
      </c>
      <c r="G1642" s="13">
        <v>3</v>
      </c>
      <c r="H1642" s="13"/>
      <c r="I1642" s="32"/>
      <c r="J1642" s="57">
        <f t="shared" si="155"/>
        <v>0</v>
      </c>
      <c r="O1642" s="13">
        <v>503.22</v>
      </c>
    </row>
    <row r="1643" ht="79.5" customHeight="1" spans="1:15">
      <c r="A1643" s="10">
        <v>1368</v>
      </c>
      <c r="B1643" s="12" t="s">
        <v>641</v>
      </c>
      <c r="C1643" s="12" t="s">
        <v>642</v>
      </c>
      <c r="D1643" s="12"/>
      <c r="E1643" s="12" t="s">
        <v>643</v>
      </c>
      <c r="F1643" s="30" t="s">
        <v>631</v>
      </c>
      <c r="G1643" s="13">
        <v>3</v>
      </c>
      <c r="H1643" s="13"/>
      <c r="I1643" s="32"/>
      <c r="J1643" s="57">
        <f t="shared" si="155"/>
        <v>0</v>
      </c>
      <c r="O1643" s="13">
        <v>916</v>
      </c>
    </row>
    <row r="1644" ht="181.5" customHeight="1" spans="1:15">
      <c r="A1644" s="10">
        <v>1369</v>
      </c>
      <c r="B1644" s="12" t="s">
        <v>644</v>
      </c>
      <c r="C1644" s="12" t="s">
        <v>645</v>
      </c>
      <c r="D1644" s="12"/>
      <c r="E1644" s="12" t="s">
        <v>646</v>
      </c>
      <c r="F1644" s="30" t="s">
        <v>631</v>
      </c>
      <c r="G1644" s="13">
        <v>3</v>
      </c>
      <c r="H1644" s="13"/>
      <c r="I1644" s="32"/>
      <c r="J1644" s="57">
        <f t="shared" si="155"/>
        <v>0</v>
      </c>
      <c r="O1644" s="13">
        <v>816.46</v>
      </c>
    </row>
    <row r="1645" ht="66.75" customHeight="1" spans="1:15">
      <c r="A1645" s="10">
        <v>1370</v>
      </c>
      <c r="B1645" s="12" t="s">
        <v>647</v>
      </c>
      <c r="C1645" s="12" t="s">
        <v>648</v>
      </c>
      <c r="D1645" s="12"/>
      <c r="E1645" s="12" t="s">
        <v>649</v>
      </c>
      <c r="F1645" s="30" t="s">
        <v>631</v>
      </c>
      <c r="G1645" s="13">
        <v>3</v>
      </c>
      <c r="H1645" s="13"/>
      <c r="I1645" s="32"/>
      <c r="J1645" s="57">
        <f t="shared" si="155"/>
        <v>0</v>
      </c>
      <c r="O1645" s="13">
        <v>943.92</v>
      </c>
    </row>
    <row r="1646" ht="66.75" customHeight="1" spans="1:15">
      <c r="A1646" s="10">
        <v>1371</v>
      </c>
      <c r="B1646" s="12" t="s">
        <v>650</v>
      </c>
      <c r="C1646" s="12" t="s">
        <v>651</v>
      </c>
      <c r="D1646" s="12"/>
      <c r="E1646" s="12" t="s">
        <v>652</v>
      </c>
      <c r="F1646" s="30" t="s">
        <v>631</v>
      </c>
      <c r="G1646" s="13">
        <v>3</v>
      </c>
      <c r="H1646" s="13"/>
      <c r="I1646" s="32"/>
      <c r="J1646" s="57">
        <f t="shared" si="155"/>
        <v>0</v>
      </c>
      <c r="O1646" s="13">
        <v>1836.08</v>
      </c>
    </row>
    <row r="1647" ht="398.25" customHeight="1" spans="1:15">
      <c r="A1647" s="10">
        <v>1372</v>
      </c>
      <c r="B1647" s="12" t="s">
        <v>653</v>
      </c>
      <c r="C1647" s="12" t="s">
        <v>654</v>
      </c>
      <c r="D1647" s="12"/>
      <c r="E1647" s="12" t="s">
        <v>655</v>
      </c>
      <c r="F1647" s="30" t="s">
        <v>631</v>
      </c>
      <c r="G1647" s="13">
        <v>3</v>
      </c>
      <c r="H1647" s="13"/>
      <c r="I1647" s="32"/>
      <c r="J1647" s="57">
        <f t="shared" si="155"/>
        <v>0</v>
      </c>
      <c r="O1647" s="13">
        <v>3416.73</v>
      </c>
    </row>
    <row r="1648" ht="207" customHeight="1" spans="1:15">
      <c r="A1648" s="10">
        <v>1373</v>
      </c>
      <c r="B1648" s="12" t="s">
        <v>656</v>
      </c>
      <c r="C1648" s="12" t="s">
        <v>657</v>
      </c>
      <c r="D1648" s="12"/>
      <c r="E1648" s="12" t="s">
        <v>658</v>
      </c>
      <c r="F1648" s="30" t="s">
        <v>631</v>
      </c>
      <c r="G1648" s="13">
        <v>3</v>
      </c>
      <c r="H1648" s="13"/>
      <c r="I1648" s="32"/>
      <c r="J1648" s="57">
        <f t="shared" si="155"/>
        <v>0</v>
      </c>
      <c r="O1648" s="13">
        <v>1484.52</v>
      </c>
    </row>
    <row r="1649" ht="309" customHeight="1" spans="1:15">
      <c r="A1649" s="10">
        <v>1374</v>
      </c>
      <c r="B1649" s="12" t="s">
        <v>659</v>
      </c>
      <c r="C1649" s="12" t="s">
        <v>660</v>
      </c>
      <c r="D1649" s="12"/>
      <c r="E1649" s="12" t="s">
        <v>661</v>
      </c>
      <c r="F1649" s="30" t="s">
        <v>662</v>
      </c>
      <c r="G1649" s="13">
        <v>3</v>
      </c>
      <c r="H1649" s="13"/>
      <c r="I1649" s="32"/>
      <c r="J1649" s="57">
        <f t="shared" si="155"/>
        <v>0</v>
      </c>
      <c r="O1649" s="13">
        <v>1282.07</v>
      </c>
    </row>
    <row r="1650" ht="207" customHeight="1" spans="1:15">
      <c r="A1650" s="10">
        <v>1375</v>
      </c>
      <c r="B1650" s="12" t="s">
        <v>663</v>
      </c>
      <c r="C1650" s="12" t="s">
        <v>664</v>
      </c>
      <c r="D1650" s="12"/>
      <c r="E1650" s="12" t="s">
        <v>665</v>
      </c>
      <c r="F1650" s="30" t="s">
        <v>619</v>
      </c>
      <c r="G1650" s="13">
        <v>3</v>
      </c>
      <c r="H1650" s="13"/>
      <c r="I1650" s="32"/>
      <c r="J1650" s="57">
        <f t="shared" si="155"/>
        <v>0</v>
      </c>
      <c r="O1650" s="13">
        <v>19581.63</v>
      </c>
    </row>
    <row r="1651" ht="117.75" customHeight="1" spans="1:15">
      <c r="A1651" s="10">
        <v>1376</v>
      </c>
      <c r="B1651" s="12" t="s">
        <v>666</v>
      </c>
      <c r="C1651" s="12" t="s">
        <v>667</v>
      </c>
      <c r="D1651" s="12"/>
      <c r="E1651" s="12" t="s">
        <v>668</v>
      </c>
      <c r="F1651" s="30" t="s">
        <v>297</v>
      </c>
      <c r="G1651" s="13">
        <v>3000</v>
      </c>
      <c r="H1651" s="13"/>
      <c r="I1651" s="32"/>
      <c r="J1651" s="57">
        <f t="shared" si="155"/>
        <v>0</v>
      </c>
      <c r="O1651" s="13">
        <v>23.12</v>
      </c>
    </row>
    <row r="1652" ht="117.75" customHeight="1" spans="1:15">
      <c r="A1652" s="10">
        <v>1377</v>
      </c>
      <c r="B1652" s="12" t="s">
        <v>669</v>
      </c>
      <c r="C1652" s="12" t="s">
        <v>670</v>
      </c>
      <c r="D1652" s="12"/>
      <c r="E1652" s="12" t="s">
        <v>671</v>
      </c>
      <c r="F1652" s="30" t="s">
        <v>297</v>
      </c>
      <c r="G1652" s="13">
        <v>1500</v>
      </c>
      <c r="H1652" s="13"/>
      <c r="I1652" s="32"/>
      <c r="J1652" s="57">
        <f t="shared" si="155"/>
        <v>0</v>
      </c>
      <c r="O1652" s="13">
        <v>47.32</v>
      </c>
    </row>
    <row r="1653" ht="92.25" customHeight="1" spans="1:15">
      <c r="A1653" s="10">
        <v>1378</v>
      </c>
      <c r="B1653" s="12" t="s">
        <v>672</v>
      </c>
      <c r="C1653" s="12" t="s">
        <v>673</v>
      </c>
      <c r="D1653" s="12"/>
      <c r="E1653" s="12" t="s">
        <v>674</v>
      </c>
      <c r="F1653" s="30" t="s">
        <v>297</v>
      </c>
      <c r="G1653" s="13">
        <v>1500</v>
      </c>
      <c r="H1653" s="13"/>
      <c r="I1653" s="32"/>
      <c r="J1653" s="57">
        <f t="shared" si="155"/>
        <v>0</v>
      </c>
      <c r="O1653" s="13">
        <v>9.37</v>
      </c>
    </row>
    <row r="1654" ht="92.25" customHeight="1" spans="1:15">
      <c r="A1654" s="10">
        <v>1379</v>
      </c>
      <c r="B1654" s="12" t="s">
        <v>675</v>
      </c>
      <c r="C1654" s="12" t="s">
        <v>676</v>
      </c>
      <c r="D1654" s="12"/>
      <c r="E1654" s="12" t="s">
        <v>677</v>
      </c>
      <c r="F1654" s="30" t="s">
        <v>619</v>
      </c>
      <c r="G1654" s="13">
        <v>3</v>
      </c>
      <c r="H1654" s="13"/>
      <c r="I1654" s="32"/>
      <c r="J1654" s="57">
        <f t="shared" si="155"/>
        <v>0</v>
      </c>
      <c r="O1654" s="13">
        <v>384.62</v>
      </c>
    </row>
    <row r="1655" ht="28.5" customHeight="1" spans="1:15">
      <c r="A1655" s="10"/>
      <c r="B1655" s="12"/>
      <c r="C1655" s="53" t="s">
        <v>1877</v>
      </c>
      <c r="D1655" s="53"/>
      <c r="E1655" s="53"/>
      <c r="F1655" s="50"/>
      <c r="G1655" s="53"/>
      <c r="H1655" s="53"/>
      <c r="I1655" s="54"/>
      <c r="J1655" s="55">
        <f>ROUND(J1656,0)</f>
        <v>0</v>
      </c>
      <c r="O1655" s="53"/>
    </row>
    <row r="1656" ht="15.75" customHeight="1" spans="1:15">
      <c r="A1656" s="10"/>
      <c r="B1656" s="12"/>
      <c r="C1656" s="53" t="s">
        <v>241</v>
      </c>
      <c r="D1656" s="53"/>
      <c r="E1656" s="53"/>
      <c r="F1656" s="50"/>
      <c r="G1656" s="53"/>
      <c r="H1656" s="53"/>
      <c r="I1656" s="54"/>
      <c r="J1656" s="55">
        <f>ROUND(J1657,0)</f>
        <v>0</v>
      </c>
      <c r="O1656" s="53"/>
    </row>
    <row r="1657" ht="15.75" customHeight="1" spans="1:15">
      <c r="A1657" s="10"/>
      <c r="B1657" s="12"/>
      <c r="C1657" s="53" t="s">
        <v>679</v>
      </c>
      <c r="D1657" s="53"/>
      <c r="E1657" s="53"/>
      <c r="F1657" s="50"/>
      <c r="G1657" s="53"/>
      <c r="H1657" s="53"/>
      <c r="I1657" s="54"/>
      <c r="J1657" s="55">
        <f>ROUND(SUM(J1658:J1668),0)</f>
        <v>0</v>
      </c>
      <c r="O1657" s="53"/>
    </row>
    <row r="1658" ht="79.5" customHeight="1" spans="1:15">
      <c r="A1658" s="10">
        <v>1380</v>
      </c>
      <c r="B1658" s="12" t="s">
        <v>413</v>
      </c>
      <c r="C1658" s="12" t="s">
        <v>414</v>
      </c>
      <c r="D1658" s="12"/>
      <c r="E1658" s="12" t="s">
        <v>680</v>
      </c>
      <c r="F1658" s="30" t="s">
        <v>249</v>
      </c>
      <c r="G1658" s="13">
        <v>5</v>
      </c>
      <c r="H1658" s="13"/>
      <c r="I1658" s="32"/>
      <c r="J1658" s="57">
        <f t="shared" ref="J1658:J1668" si="156">ROUND(G1658*ROUND(I1658,2),0)</f>
        <v>0</v>
      </c>
      <c r="O1658" s="13">
        <v>207.91</v>
      </c>
    </row>
    <row r="1659" ht="105" customHeight="1" spans="1:15">
      <c r="A1659" s="10">
        <v>1381</v>
      </c>
      <c r="B1659" s="12" t="s">
        <v>290</v>
      </c>
      <c r="C1659" s="12" t="s">
        <v>291</v>
      </c>
      <c r="D1659" s="12"/>
      <c r="E1659" s="12" t="s">
        <v>681</v>
      </c>
      <c r="F1659" s="30" t="s">
        <v>263</v>
      </c>
      <c r="G1659" s="13">
        <v>108</v>
      </c>
      <c r="H1659" s="13"/>
      <c r="I1659" s="32"/>
      <c r="J1659" s="57">
        <f t="shared" si="156"/>
        <v>0</v>
      </c>
      <c r="O1659" s="13">
        <v>8.61</v>
      </c>
    </row>
    <row r="1660" ht="66.75" customHeight="1" spans="1:15">
      <c r="A1660" s="10">
        <v>1382</v>
      </c>
      <c r="B1660" s="12" t="s">
        <v>682</v>
      </c>
      <c r="C1660" s="12" t="s">
        <v>683</v>
      </c>
      <c r="D1660" s="12"/>
      <c r="E1660" s="12" t="s">
        <v>684</v>
      </c>
      <c r="F1660" s="30" t="s">
        <v>249</v>
      </c>
      <c r="G1660" s="13">
        <v>32</v>
      </c>
      <c r="H1660" s="13"/>
      <c r="I1660" s="32"/>
      <c r="J1660" s="57">
        <f t="shared" si="156"/>
        <v>0</v>
      </c>
      <c r="O1660" s="13">
        <v>219.74</v>
      </c>
    </row>
    <row r="1661" ht="79.5" customHeight="1" spans="1:15">
      <c r="A1661" s="10">
        <v>1383</v>
      </c>
      <c r="B1661" s="12" t="s">
        <v>294</v>
      </c>
      <c r="C1661" s="12" t="s">
        <v>295</v>
      </c>
      <c r="D1661" s="12"/>
      <c r="E1661" s="12" t="s">
        <v>685</v>
      </c>
      <c r="F1661" s="30" t="s">
        <v>297</v>
      </c>
      <c r="G1661" s="13">
        <v>23</v>
      </c>
      <c r="H1661" s="13"/>
      <c r="I1661" s="32"/>
      <c r="J1661" s="57">
        <f t="shared" si="156"/>
        <v>0</v>
      </c>
      <c r="O1661" s="13">
        <v>44.38</v>
      </c>
    </row>
    <row r="1662" ht="66.75" customHeight="1" spans="1:15">
      <c r="A1662" s="10">
        <v>1384</v>
      </c>
      <c r="B1662" s="12" t="s">
        <v>308</v>
      </c>
      <c r="C1662" s="12" t="s">
        <v>291</v>
      </c>
      <c r="D1662" s="12"/>
      <c r="E1662" s="12" t="s">
        <v>686</v>
      </c>
      <c r="F1662" s="30" t="s">
        <v>263</v>
      </c>
      <c r="G1662" s="13">
        <v>129</v>
      </c>
      <c r="H1662" s="13"/>
      <c r="I1662" s="32"/>
      <c r="J1662" s="57">
        <f t="shared" si="156"/>
        <v>0</v>
      </c>
      <c r="O1662" s="13">
        <v>8.61</v>
      </c>
    </row>
    <row r="1663" ht="143.25" customHeight="1" spans="1:15">
      <c r="A1663" s="10">
        <v>1385</v>
      </c>
      <c r="B1663" s="12" t="s">
        <v>687</v>
      </c>
      <c r="C1663" s="12" t="s">
        <v>688</v>
      </c>
      <c r="D1663" s="12"/>
      <c r="E1663" s="12" t="s">
        <v>689</v>
      </c>
      <c r="F1663" s="30" t="s">
        <v>297</v>
      </c>
      <c r="G1663" s="13">
        <v>16</v>
      </c>
      <c r="H1663" s="13"/>
      <c r="I1663" s="32"/>
      <c r="J1663" s="57">
        <f t="shared" si="156"/>
        <v>0</v>
      </c>
      <c r="O1663" s="13">
        <v>162.5</v>
      </c>
    </row>
    <row r="1664" ht="296.25" customHeight="1" spans="1:15">
      <c r="A1664" s="10">
        <v>1386</v>
      </c>
      <c r="B1664" s="12" t="s">
        <v>690</v>
      </c>
      <c r="C1664" s="12" t="s">
        <v>691</v>
      </c>
      <c r="D1664" s="12"/>
      <c r="E1664" s="12" t="s">
        <v>692</v>
      </c>
      <c r="F1664" s="30" t="s">
        <v>662</v>
      </c>
      <c r="G1664" s="13">
        <v>1</v>
      </c>
      <c r="H1664" s="13"/>
      <c r="I1664" s="32"/>
      <c r="J1664" s="57">
        <f t="shared" si="156"/>
        <v>0</v>
      </c>
      <c r="O1664" s="13">
        <v>1520.16</v>
      </c>
    </row>
    <row r="1665" ht="105" customHeight="1" spans="1:15">
      <c r="A1665" s="10">
        <v>1387</v>
      </c>
      <c r="B1665" s="12" t="s">
        <v>385</v>
      </c>
      <c r="C1665" s="12" t="s">
        <v>386</v>
      </c>
      <c r="D1665" s="12"/>
      <c r="E1665" s="12" t="s">
        <v>387</v>
      </c>
      <c r="F1665" s="30" t="s">
        <v>249</v>
      </c>
      <c r="G1665" s="13">
        <v>9.18</v>
      </c>
      <c r="H1665" s="13"/>
      <c r="I1665" s="32"/>
      <c r="J1665" s="57">
        <f t="shared" si="156"/>
        <v>0</v>
      </c>
      <c r="O1665" s="13">
        <v>8.53</v>
      </c>
    </row>
    <row r="1666" ht="92.25" customHeight="1" spans="1:15">
      <c r="A1666" s="10">
        <v>1388</v>
      </c>
      <c r="B1666" s="12" t="s">
        <v>253</v>
      </c>
      <c r="C1666" s="12" t="s">
        <v>254</v>
      </c>
      <c r="D1666" s="12"/>
      <c r="E1666" s="12" t="s">
        <v>255</v>
      </c>
      <c r="F1666" s="30" t="s">
        <v>249</v>
      </c>
      <c r="G1666" s="13">
        <v>9.18</v>
      </c>
      <c r="H1666" s="13"/>
      <c r="I1666" s="32"/>
      <c r="J1666" s="57">
        <f t="shared" si="156"/>
        <v>0</v>
      </c>
      <c r="O1666" s="13">
        <v>60.13</v>
      </c>
    </row>
    <row r="1667" ht="130.5" customHeight="1" spans="1:15">
      <c r="A1667" s="10">
        <v>1389</v>
      </c>
      <c r="B1667" s="12" t="s">
        <v>429</v>
      </c>
      <c r="C1667" s="12" t="s">
        <v>414</v>
      </c>
      <c r="D1667" s="12"/>
      <c r="E1667" s="12" t="s">
        <v>693</v>
      </c>
      <c r="F1667" s="30" t="s">
        <v>249</v>
      </c>
      <c r="G1667" s="13">
        <v>6.39</v>
      </c>
      <c r="H1667" s="13"/>
      <c r="I1667" s="32"/>
      <c r="J1667" s="57">
        <f t="shared" si="156"/>
        <v>0</v>
      </c>
      <c r="O1667" s="13">
        <v>110.59</v>
      </c>
    </row>
    <row r="1668" ht="117.75" customHeight="1" spans="1:15">
      <c r="A1668" s="10">
        <v>1390</v>
      </c>
      <c r="B1668" s="12" t="s">
        <v>1878</v>
      </c>
      <c r="C1668" s="12" t="s">
        <v>796</v>
      </c>
      <c r="D1668" s="12"/>
      <c r="E1668" s="12" t="s">
        <v>1879</v>
      </c>
      <c r="F1668" s="30" t="s">
        <v>297</v>
      </c>
      <c r="G1668" s="13">
        <v>16</v>
      </c>
      <c r="H1668" s="13"/>
      <c r="I1668" s="32"/>
      <c r="J1668" s="57">
        <f t="shared" si="156"/>
        <v>0</v>
      </c>
      <c r="O1668" s="13">
        <v>721.44</v>
      </c>
    </row>
    <row r="1669" ht="28.5" customHeight="1" spans="1:15">
      <c r="A1669" s="10"/>
      <c r="B1669" s="12"/>
      <c r="C1669" s="53" t="s">
        <v>1880</v>
      </c>
      <c r="D1669" s="53"/>
      <c r="E1669" s="53"/>
      <c r="F1669" s="50"/>
      <c r="G1669" s="53"/>
      <c r="H1669" s="53"/>
      <c r="I1669" s="54"/>
      <c r="J1669" s="55">
        <f>ROUND(J1670,0)</f>
        <v>0</v>
      </c>
      <c r="O1669" s="53"/>
    </row>
    <row r="1670" ht="15.75" customHeight="1" spans="1:15">
      <c r="A1670" s="10"/>
      <c r="B1670" s="12"/>
      <c r="C1670" s="53" t="s">
        <v>241</v>
      </c>
      <c r="D1670" s="53"/>
      <c r="E1670" s="53"/>
      <c r="F1670" s="50"/>
      <c r="G1670" s="53"/>
      <c r="H1670" s="53"/>
      <c r="I1670" s="54"/>
      <c r="J1670" s="55">
        <f>ROUND(J1671,0)</f>
        <v>0</v>
      </c>
      <c r="O1670" s="53"/>
    </row>
    <row r="1671" ht="15.75" customHeight="1" spans="1:15">
      <c r="A1671" s="10"/>
      <c r="B1671" s="12"/>
      <c r="C1671" s="53" t="s">
        <v>695</v>
      </c>
      <c r="D1671" s="53"/>
      <c r="E1671" s="53"/>
      <c r="F1671" s="50"/>
      <c r="G1671" s="53"/>
      <c r="H1671" s="53"/>
      <c r="I1671" s="54"/>
      <c r="J1671" s="55">
        <f>ROUND(SUM(J1672:J1678),0)</f>
        <v>0</v>
      </c>
      <c r="O1671" s="53"/>
    </row>
    <row r="1672" ht="168.75" customHeight="1" spans="1:15">
      <c r="A1672" s="10">
        <v>1391</v>
      </c>
      <c r="B1672" s="12" t="s">
        <v>696</v>
      </c>
      <c r="C1672" s="12" t="s">
        <v>697</v>
      </c>
      <c r="D1672" s="12"/>
      <c r="E1672" s="12" t="s">
        <v>698</v>
      </c>
      <c r="F1672" s="30" t="s">
        <v>699</v>
      </c>
      <c r="G1672" s="13">
        <v>2638</v>
      </c>
      <c r="H1672" s="13"/>
      <c r="I1672" s="32"/>
      <c r="J1672" s="57">
        <f t="shared" ref="J1672:J1678" si="157">ROUND(G1672*ROUND(I1672,2),0)</f>
        <v>0</v>
      </c>
      <c r="O1672" s="13">
        <v>1046.39</v>
      </c>
    </row>
    <row r="1673" ht="117.75" customHeight="1" spans="1:15">
      <c r="A1673" s="10">
        <v>1392</v>
      </c>
      <c r="B1673" s="12" t="s">
        <v>700</v>
      </c>
      <c r="C1673" s="12" t="s">
        <v>701</v>
      </c>
      <c r="D1673" s="12"/>
      <c r="E1673" s="12" t="s">
        <v>702</v>
      </c>
      <c r="F1673" s="30" t="s">
        <v>699</v>
      </c>
      <c r="G1673" s="13">
        <v>2178</v>
      </c>
      <c r="H1673" s="13"/>
      <c r="I1673" s="32"/>
      <c r="J1673" s="57">
        <f t="shared" si="157"/>
        <v>0</v>
      </c>
      <c r="O1673" s="13">
        <v>23.79</v>
      </c>
    </row>
    <row r="1674" ht="92.25" customHeight="1" spans="1:15">
      <c r="A1674" s="10">
        <v>1393</v>
      </c>
      <c r="B1674" s="12" t="s">
        <v>1881</v>
      </c>
      <c r="C1674" s="12" t="s">
        <v>1882</v>
      </c>
      <c r="D1674" s="12"/>
      <c r="E1674" s="12" t="s">
        <v>1883</v>
      </c>
      <c r="F1674" s="30" t="s">
        <v>699</v>
      </c>
      <c r="G1674" s="13">
        <v>45</v>
      </c>
      <c r="H1674" s="13"/>
      <c r="I1674" s="32"/>
      <c r="J1674" s="57">
        <f t="shared" si="157"/>
        <v>0</v>
      </c>
      <c r="O1674" s="13">
        <v>693.83</v>
      </c>
    </row>
    <row r="1675" ht="92.25" customHeight="1" spans="1:15">
      <c r="A1675" s="10">
        <v>1394</v>
      </c>
      <c r="B1675" s="12" t="s">
        <v>1884</v>
      </c>
      <c r="C1675" s="12" t="s">
        <v>1882</v>
      </c>
      <c r="D1675" s="12"/>
      <c r="E1675" s="12" t="s">
        <v>1885</v>
      </c>
      <c r="F1675" s="30" t="s">
        <v>699</v>
      </c>
      <c r="G1675" s="13">
        <v>96</v>
      </c>
      <c r="H1675" s="13"/>
      <c r="I1675" s="32"/>
      <c r="J1675" s="57">
        <f t="shared" si="157"/>
        <v>0</v>
      </c>
      <c r="O1675" s="13">
        <v>693.83</v>
      </c>
    </row>
    <row r="1676" ht="92.25" customHeight="1" spans="1:15">
      <c r="A1676" s="10">
        <v>1395</v>
      </c>
      <c r="B1676" s="12" t="s">
        <v>1886</v>
      </c>
      <c r="C1676" s="12" t="s">
        <v>1882</v>
      </c>
      <c r="D1676" s="12"/>
      <c r="E1676" s="12" t="s">
        <v>1887</v>
      </c>
      <c r="F1676" s="30" t="s">
        <v>699</v>
      </c>
      <c r="G1676" s="13">
        <v>14</v>
      </c>
      <c r="H1676" s="13"/>
      <c r="I1676" s="32"/>
      <c r="J1676" s="57">
        <f t="shared" si="157"/>
        <v>0</v>
      </c>
      <c r="O1676" s="13">
        <v>693.83</v>
      </c>
    </row>
    <row r="1677" ht="168.75" customHeight="1" spans="1:15">
      <c r="A1677" s="10">
        <v>1396</v>
      </c>
      <c r="B1677" s="12" t="s">
        <v>1888</v>
      </c>
      <c r="C1677" s="12" t="s">
        <v>1882</v>
      </c>
      <c r="D1677" s="12"/>
      <c r="E1677" s="12" t="s">
        <v>698</v>
      </c>
      <c r="F1677" s="30" t="s">
        <v>699</v>
      </c>
      <c r="G1677" s="13">
        <v>5</v>
      </c>
      <c r="H1677" s="13"/>
      <c r="I1677" s="32"/>
      <c r="J1677" s="57">
        <f t="shared" si="157"/>
        <v>0</v>
      </c>
      <c r="O1677" s="13">
        <v>484.98</v>
      </c>
    </row>
    <row r="1678" ht="117.75" customHeight="1" spans="1:15">
      <c r="A1678" s="10">
        <v>1397</v>
      </c>
      <c r="B1678" s="12" t="s">
        <v>703</v>
      </c>
      <c r="C1678" s="12" t="s">
        <v>704</v>
      </c>
      <c r="D1678" s="12"/>
      <c r="E1678" s="12" t="s">
        <v>705</v>
      </c>
      <c r="F1678" s="30" t="s">
        <v>619</v>
      </c>
      <c r="G1678" s="13">
        <v>2798</v>
      </c>
      <c r="H1678" s="13"/>
      <c r="I1678" s="32"/>
      <c r="J1678" s="57">
        <f t="shared" si="157"/>
        <v>0</v>
      </c>
      <c r="O1678" s="13">
        <v>139.17</v>
      </c>
    </row>
    <row r="1679" ht="15.75" customHeight="1" spans="1:15">
      <c r="A1679" s="10"/>
      <c r="B1679" s="12"/>
      <c r="C1679" s="53" t="s">
        <v>1889</v>
      </c>
      <c r="D1679" s="53"/>
      <c r="E1679" s="53"/>
      <c r="F1679" s="50"/>
      <c r="G1679" s="53"/>
      <c r="H1679" s="53"/>
      <c r="I1679" s="54"/>
      <c r="J1679" s="55">
        <f>ROUND(J1680+J1721+J1812+J1830,0)</f>
        <v>0</v>
      </c>
      <c r="O1679" s="53"/>
    </row>
    <row r="1680" ht="28.5" customHeight="1" spans="1:15">
      <c r="A1680" s="10"/>
      <c r="B1680" s="12"/>
      <c r="C1680" s="53" t="s">
        <v>1890</v>
      </c>
      <c r="D1680" s="53"/>
      <c r="E1680" s="53"/>
      <c r="F1680" s="50"/>
      <c r="G1680" s="53"/>
      <c r="H1680" s="53"/>
      <c r="I1680" s="54"/>
      <c r="J1680" s="55">
        <f>ROUND(J1681,0)</f>
        <v>0</v>
      </c>
      <c r="O1680" s="53"/>
    </row>
    <row r="1681" ht="15.75" customHeight="1" spans="1:15">
      <c r="A1681" s="10"/>
      <c r="B1681" s="12"/>
      <c r="C1681" s="53" t="s">
        <v>241</v>
      </c>
      <c r="D1681" s="53"/>
      <c r="E1681" s="53"/>
      <c r="F1681" s="50"/>
      <c r="G1681" s="53"/>
      <c r="H1681" s="53"/>
      <c r="I1681" s="54"/>
      <c r="J1681" s="55">
        <f>ROUND(J1682+J1686+J1706+J1714,0)</f>
        <v>0</v>
      </c>
      <c r="O1681" s="53"/>
    </row>
    <row r="1682" ht="15.75" customHeight="1" spans="1:15">
      <c r="A1682" s="10"/>
      <c r="B1682" s="12"/>
      <c r="C1682" s="53" t="s">
        <v>708</v>
      </c>
      <c r="D1682" s="53"/>
      <c r="E1682" s="53"/>
      <c r="F1682" s="50"/>
      <c r="G1682" s="53"/>
      <c r="H1682" s="53"/>
      <c r="I1682" s="54"/>
      <c r="J1682" s="55">
        <f>ROUND(SUM(J1683:J1685),0)</f>
        <v>0</v>
      </c>
      <c r="O1682" s="53"/>
    </row>
    <row r="1683" ht="105" customHeight="1" spans="1:15">
      <c r="A1683" s="10">
        <v>1398</v>
      </c>
      <c r="B1683" s="12" t="s">
        <v>385</v>
      </c>
      <c r="C1683" s="12" t="s">
        <v>386</v>
      </c>
      <c r="D1683" s="12"/>
      <c r="E1683" s="12" t="s">
        <v>387</v>
      </c>
      <c r="F1683" s="30" t="s">
        <v>249</v>
      </c>
      <c r="G1683" s="13">
        <v>10253</v>
      </c>
      <c r="H1683" s="13"/>
      <c r="I1683" s="32"/>
      <c r="J1683" s="57">
        <f t="shared" ref="J1683:J1685" si="158">ROUND(G1683*ROUND(I1683,2),0)</f>
        <v>0</v>
      </c>
      <c r="O1683" s="13">
        <v>8.53</v>
      </c>
    </row>
    <row r="1684" ht="168.75" customHeight="1" spans="1:15">
      <c r="A1684" s="10">
        <v>1399</v>
      </c>
      <c r="B1684" s="12" t="s">
        <v>413</v>
      </c>
      <c r="C1684" s="12" t="s">
        <v>414</v>
      </c>
      <c r="D1684" s="12"/>
      <c r="E1684" s="12" t="s">
        <v>709</v>
      </c>
      <c r="F1684" s="30" t="s">
        <v>249</v>
      </c>
      <c r="G1684" s="13">
        <v>9819</v>
      </c>
      <c r="H1684" s="13"/>
      <c r="I1684" s="32"/>
      <c r="J1684" s="57">
        <f t="shared" si="158"/>
        <v>0</v>
      </c>
      <c r="O1684" s="13">
        <v>19.72</v>
      </c>
    </row>
    <row r="1685" ht="143.25" customHeight="1" spans="1:15">
      <c r="A1685" s="10">
        <v>1400</v>
      </c>
      <c r="B1685" s="12" t="s">
        <v>429</v>
      </c>
      <c r="C1685" s="12" t="s">
        <v>414</v>
      </c>
      <c r="D1685" s="12"/>
      <c r="E1685" s="12" t="s">
        <v>710</v>
      </c>
      <c r="F1685" s="30" t="s">
        <v>249</v>
      </c>
      <c r="G1685" s="13">
        <v>434</v>
      </c>
      <c r="H1685" s="13"/>
      <c r="I1685" s="32"/>
      <c r="J1685" s="57">
        <f t="shared" si="158"/>
        <v>0</v>
      </c>
      <c r="O1685" s="13">
        <v>207.91</v>
      </c>
    </row>
    <row r="1686" ht="15.75" customHeight="1" spans="1:15">
      <c r="A1686" s="10"/>
      <c r="B1686" s="12"/>
      <c r="C1686" s="53" t="s">
        <v>711</v>
      </c>
      <c r="D1686" s="53"/>
      <c r="E1686" s="53"/>
      <c r="F1686" s="50"/>
      <c r="G1686" s="53"/>
      <c r="H1686" s="53"/>
      <c r="I1686" s="54"/>
      <c r="J1686" s="55">
        <f>ROUND(J1687+J1704,0)</f>
        <v>0</v>
      </c>
      <c r="O1686" s="53"/>
    </row>
    <row r="1687" ht="15.75" customHeight="1" spans="1:15">
      <c r="A1687" s="10"/>
      <c r="B1687" s="12"/>
      <c r="C1687" s="53" t="s">
        <v>712</v>
      </c>
      <c r="D1687" s="53"/>
      <c r="E1687" s="53"/>
      <c r="F1687" s="50"/>
      <c r="G1687" s="53"/>
      <c r="H1687" s="53"/>
      <c r="I1687" s="54"/>
      <c r="J1687" s="55">
        <f>ROUND(SUM(J1688:J1703),0)</f>
        <v>0</v>
      </c>
      <c r="O1687" s="53"/>
    </row>
    <row r="1688" ht="117.75" customHeight="1" spans="1:15">
      <c r="A1688" s="10">
        <v>1401</v>
      </c>
      <c r="B1688" s="12" t="s">
        <v>713</v>
      </c>
      <c r="C1688" s="12" t="s">
        <v>714</v>
      </c>
      <c r="D1688" s="12"/>
      <c r="E1688" s="12" t="s">
        <v>715</v>
      </c>
      <c r="F1688" s="30" t="s">
        <v>297</v>
      </c>
      <c r="G1688" s="13">
        <v>1055</v>
      </c>
      <c r="H1688" s="13"/>
      <c r="I1688" s="32"/>
      <c r="J1688" s="57">
        <f t="shared" ref="J1688:J1703" si="159">ROUND(G1688*ROUND(I1688,2),0)</f>
        <v>0</v>
      </c>
      <c r="O1688" s="13">
        <v>15.73</v>
      </c>
    </row>
    <row r="1689" ht="117.75" customHeight="1" spans="1:15">
      <c r="A1689" s="10">
        <v>1402</v>
      </c>
      <c r="B1689" s="12" t="s">
        <v>716</v>
      </c>
      <c r="C1689" s="12" t="s">
        <v>714</v>
      </c>
      <c r="D1689" s="12"/>
      <c r="E1689" s="12" t="s">
        <v>717</v>
      </c>
      <c r="F1689" s="30" t="s">
        <v>297</v>
      </c>
      <c r="G1689" s="13">
        <v>1875</v>
      </c>
      <c r="H1689" s="13"/>
      <c r="I1689" s="32"/>
      <c r="J1689" s="57">
        <f t="shared" si="159"/>
        <v>0</v>
      </c>
      <c r="O1689" s="13">
        <v>30.44</v>
      </c>
    </row>
    <row r="1690" ht="117.75" customHeight="1" spans="1:15">
      <c r="A1690" s="10">
        <v>1403</v>
      </c>
      <c r="B1690" s="12" t="s">
        <v>718</v>
      </c>
      <c r="C1690" s="12" t="s">
        <v>714</v>
      </c>
      <c r="D1690" s="12"/>
      <c r="E1690" s="12" t="s">
        <v>1891</v>
      </c>
      <c r="F1690" s="30" t="s">
        <v>297</v>
      </c>
      <c r="G1690" s="13">
        <v>220</v>
      </c>
      <c r="H1690" s="13"/>
      <c r="I1690" s="32"/>
      <c r="J1690" s="57">
        <f t="shared" si="159"/>
        <v>0</v>
      </c>
      <c r="O1690" s="13">
        <v>63.73</v>
      </c>
    </row>
    <row r="1691" ht="117.75" customHeight="1" spans="1:15">
      <c r="A1691" s="10">
        <v>1404</v>
      </c>
      <c r="B1691" s="12" t="s">
        <v>720</v>
      </c>
      <c r="C1691" s="12" t="s">
        <v>714</v>
      </c>
      <c r="D1691" s="12"/>
      <c r="E1691" s="12" t="s">
        <v>721</v>
      </c>
      <c r="F1691" s="30" t="s">
        <v>297</v>
      </c>
      <c r="G1691" s="13">
        <v>110</v>
      </c>
      <c r="H1691" s="13"/>
      <c r="I1691" s="32"/>
      <c r="J1691" s="57">
        <f t="shared" si="159"/>
        <v>0</v>
      </c>
      <c r="O1691" s="13">
        <v>80.65</v>
      </c>
    </row>
    <row r="1692" ht="117.75" customHeight="1" spans="1:15">
      <c r="A1692" s="10">
        <v>1405</v>
      </c>
      <c r="B1692" s="12" t="s">
        <v>722</v>
      </c>
      <c r="C1692" s="12" t="s">
        <v>714</v>
      </c>
      <c r="D1692" s="12"/>
      <c r="E1692" s="12" t="s">
        <v>725</v>
      </c>
      <c r="F1692" s="30" t="s">
        <v>297</v>
      </c>
      <c r="G1692" s="13">
        <v>80</v>
      </c>
      <c r="H1692" s="13"/>
      <c r="I1692" s="32"/>
      <c r="J1692" s="57">
        <f t="shared" si="159"/>
        <v>0</v>
      </c>
      <c r="O1692" s="13">
        <v>108.56</v>
      </c>
    </row>
    <row r="1693" ht="117.75" customHeight="1" spans="1:15">
      <c r="A1693" s="10">
        <v>1406</v>
      </c>
      <c r="B1693" s="12" t="s">
        <v>724</v>
      </c>
      <c r="C1693" s="12" t="s">
        <v>714</v>
      </c>
      <c r="D1693" s="12"/>
      <c r="E1693" s="12" t="s">
        <v>727</v>
      </c>
      <c r="F1693" s="30" t="s">
        <v>297</v>
      </c>
      <c r="G1693" s="13">
        <v>465</v>
      </c>
      <c r="H1693" s="13"/>
      <c r="I1693" s="32"/>
      <c r="J1693" s="57">
        <f t="shared" si="159"/>
        <v>0</v>
      </c>
      <c r="O1693" s="13">
        <v>122.36</v>
      </c>
    </row>
    <row r="1694" ht="117.75" customHeight="1" spans="1:15">
      <c r="A1694" s="10">
        <v>1407</v>
      </c>
      <c r="B1694" s="12" t="s">
        <v>726</v>
      </c>
      <c r="C1694" s="12" t="s">
        <v>714</v>
      </c>
      <c r="D1694" s="12"/>
      <c r="E1694" s="12" t="s">
        <v>729</v>
      </c>
      <c r="F1694" s="30" t="s">
        <v>297</v>
      </c>
      <c r="G1694" s="13">
        <v>105</v>
      </c>
      <c r="H1694" s="13"/>
      <c r="I1694" s="32"/>
      <c r="J1694" s="57">
        <f t="shared" si="159"/>
        <v>0</v>
      </c>
      <c r="O1694" s="13">
        <v>136.15</v>
      </c>
    </row>
    <row r="1695" ht="117.75" customHeight="1" spans="1:15">
      <c r="A1695" s="10">
        <v>1408</v>
      </c>
      <c r="B1695" s="12" t="s">
        <v>728</v>
      </c>
      <c r="C1695" s="12" t="s">
        <v>714</v>
      </c>
      <c r="D1695" s="12"/>
      <c r="E1695" s="12" t="s">
        <v>731</v>
      </c>
      <c r="F1695" s="30" t="s">
        <v>297</v>
      </c>
      <c r="G1695" s="13">
        <v>210</v>
      </c>
      <c r="H1695" s="13"/>
      <c r="I1695" s="32"/>
      <c r="J1695" s="57">
        <f t="shared" si="159"/>
        <v>0</v>
      </c>
      <c r="O1695" s="13">
        <v>155.93</v>
      </c>
    </row>
    <row r="1696" ht="117.75" customHeight="1" spans="1:15">
      <c r="A1696" s="10">
        <v>1409</v>
      </c>
      <c r="B1696" s="12" t="s">
        <v>730</v>
      </c>
      <c r="C1696" s="12" t="s">
        <v>714</v>
      </c>
      <c r="D1696" s="12"/>
      <c r="E1696" s="12" t="s">
        <v>735</v>
      </c>
      <c r="F1696" s="30" t="s">
        <v>297</v>
      </c>
      <c r="G1696" s="13">
        <v>435</v>
      </c>
      <c r="H1696" s="13"/>
      <c r="I1696" s="32"/>
      <c r="J1696" s="57">
        <f t="shared" si="159"/>
        <v>0</v>
      </c>
      <c r="O1696" s="13">
        <v>242.5</v>
      </c>
    </row>
    <row r="1697" ht="117.75" customHeight="1" spans="1:15">
      <c r="A1697" s="10">
        <v>1410</v>
      </c>
      <c r="B1697" s="12" t="s">
        <v>732</v>
      </c>
      <c r="C1697" s="12" t="s">
        <v>714</v>
      </c>
      <c r="D1697" s="12"/>
      <c r="E1697" s="12" t="s">
        <v>1892</v>
      </c>
      <c r="F1697" s="30" t="s">
        <v>297</v>
      </c>
      <c r="G1697" s="13">
        <v>170</v>
      </c>
      <c r="H1697" s="13"/>
      <c r="I1697" s="32"/>
      <c r="J1697" s="57">
        <f t="shared" si="159"/>
        <v>0</v>
      </c>
      <c r="O1697" s="13">
        <v>332.86</v>
      </c>
    </row>
    <row r="1698" ht="117.75" customHeight="1" spans="1:15">
      <c r="A1698" s="10">
        <v>1411</v>
      </c>
      <c r="B1698" s="12" t="s">
        <v>734</v>
      </c>
      <c r="C1698" s="12" t="s">
        <v>714</v>
      </c>
      <c r="D1698" s="12"/>
      <c r="E1698" s="12" t="s">
        <v>1893</v>
      </c>
      <c r="F1698" s="30" t="s">
        <v>297</v>
      </c>
      <c r="G1698" s="13">
        <v>295</v>
      </c>
      <c r="H1698" s="13"/>
      <c r="I1698" s="32"/>
      <c r="J1698" s="57">
        <f t="shared" si="159"/>
        <v>0</v>
      </c>
      <c r="O1698" s="13">
        <v>454.9</v>
      </c>
    </row>
    <row r="1699" ht="117.75" customHeight="1" spans="1:15">
      <c r="A1699" s="10">
        <v>1412</v>
      </c>
      <c r="B1699" s="12" t="s">
        <v>736</v>
      </c>
      <c r="C1699" s="12" t="s">
        <v>714</v>
      </c>
      <c r="D1699" s="12"/>
      <c r="E1699" s="12" t="s">
        <v>1894</v>
      </c>
      <c r="F1699" s="30" t="s">
        <v>297</v>
      </c>
      <c r="G1699" s="13">
        <v>425</v>
      </c>
      <c r="H1699" s="13"/>
      <c r="I1699" s="32"/>
      <c r="J1699" s="57">
        <f t="shared" si="159"/>
        <v>0</v>
      </c>
      <c r="O1699" s="13">
        <v>470.63</v>
      </c>
    </row>
    <row r="1700" ht="117.75" customHeight="1" spans="1:15">
      <c r="A1700" s="10">
        <v>1413</v>
      </c>
      <c r="B1700" s="12" t="s">
        <v>738</v>
      </c>
      <c r="C1700" s="12" t="s">
        <v>714</v>
      </c>
      <c r="D1700" s="12"/>
      <c r="E1700" s="12" t="s">
        <v>751</v>
      </c>
      <c r="F1700" s="30" t="s">
        <v>297</v>
      </c>
      <c r="G1700" s="13">
        <v>895</v>
      </c>
      <c r="H1700" s="13"/>
      <c r="I1700" s="32"/>
      <c r="J1700" s="57">
        <f t="shared" si="159"/>
        <v>0</v>
      </c>
      <c r="O1700" s="13">
        <v>485.34</v>
      </c>
    </row>
    <row r="1701" ht="117.75" customHeight="1" spans="1:15">
      <c r="A1701" s="10">
        <v>1414</v>
      </c>
      <c r="B1701" s="12" t="s">
        <v>740</v>
      </c>
      <c r="C1701" s="12" t="s">
        <v>714</v>
      </c>
      <c r="D1701" s="12"/>
      <c r="E1701" s="12" t="s">
        <v>1895</v>
      </c>
      <c r="F1701" s="30" t="s">
        <v>297</v>
      </c>
      <c r="G1701" s="13">
        <v>370</v>
      </c>
      <c r="H1701" s="13"/>
      <c r="I1701" s="32"/>
      <c r="J1701" s="57">
        <f t="shared" si="159"/>
        <v>0</v>
      </c>
      <c r="O1701" s="13">
        <v>500.51</v>
      </c>
    </row>
    <row r="1702" ht="117.75" customHeight="1" spans="1:15">
      <c r="A1702" s="10">
        <v>1415</v>
      </c>
      <c r="B1702" s="12" t="s">
        <v>742</v>
      </c>
      <c r="C1702" s="12" t="s">
        <v>714</v>
      </c>
      <c r="D1702" s="12"/>
      <c r="E1702" s="12" t="s">
        <v>1896</v>
      </c>
      <c r="F1702" s="30" t="s">
        <v>297</v>
      </c>
      <c r="G1702" s="13">
        <v>290</v>
      </c>
      <c r="H1702" s="13"/>
      <c r="I1702" s="32"/>
      <c r="J1702" s="57">
        <f t="shared" si="159"/>
        <v>0</v>
      </c>
      <c r="O1702" s="13">
        <v>574.42</v>
      </c>
    </row>
    <row r="1703" ht="117.75" customHeight="1" spans="1:15">
      <c r="A1703" s="10">
        <v>1416</v>
      </c>
      <c r="B1703" s="12" t="s">
        <v>744</v>
      </c>
      <c r="C1703" s="12" t="s">
        <v>714</v>
      </c>
      <c r="D1703" s="12"/>
      <c r="E1703" s="12" t="s">
        <v>1897</v>
      </c>
      <c r="F1703" s="30" t="s">
        <v>297</v>
      </c>
      <c r="G1703" s="13">
        <v>50</v>
      </c>
      <c r="H1703" s="13"/>
      <c r="I1703" s="32"/>
      <c r="J1703" s="57">
        <f t="shared" si="159"/>
        <v>0</v>
      </c>
      <c r="O1703" s="13">
        <v>751.34</v>
      </c>
    </row>
    <row r="1704" ht="15.75" customHeight="1" spans="1:15">
      <c r="A1704" s="10"/>
      <c r="B1704" s="12"/>
      <c r="C1704" s="53" t="s">
        <v>756</v>
      </c>
      <c r="D1704" s="53"/>
      <c r="E1704" s="53"/>
      <c r="F1704" s="50"/>
      <c r="G1704" s="53"/>
      <c r="H1704" s="53"/>
      <c r="I1704" s="54"/>
      <c r="J1704" s="55">
        <f>ROUND(SUM(J1705:J1705),0)</f>
        <v>0</v>
      </c>
      <c r="O1704" s="53"/>
    </row>
    <row r="1705" ht="143.25" customHeight="1" spans="1:15">
      <c r="A1705" s="10">
        <v>1417</v>
      </c>
      <c r="B1705" s="12" t="s">
        <v>757</v>
      </c>
      <c r="C1705" s="12" t="s">
        <v>756</v>
      </c>
      <c r="D1705" s="12"/>
      <c r="E1705" s="12" t="s">
        <v>1898</v>
      </c>
      <c r="F1705" s="30" t="s">
        <v>297</v>
      </c>
      <c r="G1705" s="13">
        <v>385</v>
      </c>
      <c r="H1705" s="13"/>
      <c r="I1705" s="32"/>
      <c r="J1705" s="57">
        <f t="shared" ref="J1705:J1713" si="160">ROUND(G1705*ROUND(I1705,2),0)</f>
        <v>0</v>
      </c>
      <c r="O1705" s="13">
        <v>809.36</v>
      </c>
    </row>
    <row r="1706" ht="15.75" customHeight="1" spans="1:15">
      <c r="A1706" s="10"/>
      <c r="B1706" s="12"/>
      <c r="C1706" s="53" t="s">
        <v>769</v>
      </c>
      <c r="D1706" s="53"/>
      <c r="E1706" s="53"/>
      <c r="F1706" s="50"/>
      <c r="G1706" s="53"/>
      <c r="H1706" s="53"/>
      <c r="I1706" s="54"/>
      <c r="J1706" s="55">
        <f>ROUND(SUM(J1707:J1713),0)</f>
        <v>0</v>
      </c>
      <c r="O1706" s="53"/>
    </row>
    <row r="1707" ht="296.25" customHeight="1" spans="1:15">
      <c r="A1707" s="10">
        <v>1418</v>
      </c>
      <c r="B1707" s="12" t="s">
        <v>770</v>
      </c>
      <c r="C1707" s="12" t="s">
        <v>771</v>
      </c>
      <c r="D1707" s="12"/>
      <c r="E1707" s="12" t="s">
        <v>772</v>
      </c>
      <c r="F1707" s="30" t="s">
        <v>662</v>
      </c>
      <c r="G1707" s="13">
        <v>66</v>
      </c>
      <c r="H1707" s="13"/>
      <c r="I1707" s="32"/>
      <c r="J1707" s="57">
        <f t="shared" si="160"/>
        <v>0</v>
      </c>
      <c r="O1707" s="13">
        <v>5522.39</v>
      </c>
    </row>
    <row r="1708" ht="258" customHeight="1" spans="1:15">
      <c r="A1708" s="10">
        <v>1419</v>
      </c>
      <c r="B1708" s="12" t="s">
        <v>773</v>
      </c>
      <c r="C1708" s="12" t="s">
        <v>774</v>
      </c>
      <c r="D1708" s="12"/>
      <c r="E1708" s="12" t="s">
        <v>775</v>
      </c>
      <c r="F1708" s="30" t="s">
        <v>662</v>
      </c>
      <c r="G1708" s="13">
        <v>10</v>
      </c>
      <c r="H1708" s="13"/>
      <c r="I1708" s="32"/>
      <c r="J1708" s="57">
        <f t="shared" si="160"/>
        <v>0</v>
      </c>
      <c r="O1708" s="13">
        <v>14109.86</v>
      </c>
    </row>
    <row r="1709" ht="258" customHeight="1" spans="1:15">
      <c r="A1709" s="10">
        <v>1420</v>
      </c>
      <c r="B1709" s="12" t="s">
        <v>776</v>
      </c>
      <c r="C1709" s="12" t="s">
        <v>777</v>
      </c>
      <c r="D1709" s="12"/>
      <c r="E1709" s="12" t="s">
        <v>778</v>
      </c>
      <c r="F1709" s="30" t="s">
        <v>662</v>
      </c>
      <c r="G1709" s="13">
        <v>1</v>
      </c>
      <c r="H1709" s="13"/>
      <c r="I1709" s="32"/>
      <c r="J1709" s="57">
        <f t="shared" si="160"/>
        <v>0</v>
      </c>
      <c r="O1709" s="13">
        <v>14324.91</v>
      </c>
    </row>
    <row r="1710" ht="258" customHeight="1" spans="1:15">
      <c r="A1710" s="10">
        <v>1421</v>
      </c>
      <c r="B1710" s="12" t="s">
        <v>779</v>
      </c>
      <c r="C1710" s="12" t="s">
        <v>780</v>
      </c>
      <c r="D1710" s="12"/>
      <c r="E1710" s="12" t="s">
        <v>781</v>
      </c>
      <c r="F1710" s="30" t="s">
        <v>662</v>
      </c>
      <c r="G1710" s="13">
        <v>26</v>
      </c>
      <c r="H1710" s="13"/>
      <c r="I1710" s="32"/>
      <c r="J1710" s="57">
        <f t="shared" si="160"/>
        <v>0</v>
      </c>
      <c r="O1710" s="13">
        <v>11000.14</v>
      </c>
    </row>
    <row r="1711" ht="258" customHeight="1" spans="1:15">
      <c r="A1711" s="10">
        <v>1422</v>
      </c>
      <c r="B1711" s="12" t="s">
        <v>782</v>
      </c>
      <c r="C1711" s="12" t="s">
        <v>783</v>
      </c>
      <c r="D1711" s="12"/>
      <c r="E1711" s="12" t="s">
        <v>784</v>
      </c>
      <c r="F1711" s="30" t="s">
        <v>662</v>
      </c>
      <c r="G1711" s="13">
        <v>7</v>
      </c>
      <c r="H1711" s="13"/>
      <c r="I1711" s="32"/>
      <c r="J1711" s="57">
        <f t="shared" si="160"/>
        <v>0</v>
      </c>
      <c r="O1711" s="13">
        <v>15756.39</v>
      </c>
    </row>
    <row r="1712" ht="258" customHeight="1" spans="1:15">
      <c r="A1712" s="10">
        <v>1423</v>
      </c>
      <c r="B1712" s="12" t="s">
        <v>785</v>
      </c>
      <c r="C1712" s="12" t="s">
        <v>786</v>
      </c>
      <c r="D1712" s="12"/>
      <c r="E1712" s="12" t="s">
        <v>787</v>
      </c>
      <c r="F1712" s="30" t="s">
        <v>662</v>
      </c>
      <c r="G1712" s="13">
        <v>2</v>
      </c>
      <c r="H1712" s="13"/>
      <c r="I1712" s="32"/>
      <c r="J1712" s="57">
        <f t="shared" si="160"/>
        <v>0</v>
      </c>
      <c r="O1712" s="13">
        <v>12267.31</v>
      </c>
    </row>
    <row r="1713" ht="309" customHeight="1" spans="1:15">
      <c r="A1713" s="10">
        <v>1424</v>
      </c>
      <c r="B1713" s="12" t="s">
        <v>788</v>
      </c>
      <c r="C1713" s="12" t="s">
        <v>789</v>
      </c>
      <c r="D1713" s="12"/>
      <c r="E1713" s="12" t="s">
        <v>790</v>
      </c>
      <c r="F1713" s="30" t="s">
        <v>662</v>
      </c>
      <c r="G1713" s="13">
        <v>1</v>
      </c>
      <c r="H1713" s="13"/>
      <c r="I1713" s="32"/>
      <c r="J1713" s="57">
        <f t="shared" si="160"/>
        <v>0</v>
      </c>
      <c r="O1713" s="13">
        <v>8349.01</v>
      </c>
    </row>
    <row r="1714" ht="15.75" customHeight="1" spans="1:15">
      <c r="A1714" s="10"/>
      <c r="B1714" s="12"/>
      <c r="C1714" s="53" t="s">
        <v>791</v>
      </c>
      <c r="D1714" s="53"/>
      <c r="E1714" s="53"/>
      <c r="F1714" s="50"/>
      <c r="G1714" s="53"/>
      <c r="H1714" s="53"/>
      <c r="I1714" s="54"/>
      <c r="J1714" s="55">
        <f>ROUND(SUM(J1715:J1720),0)</f>
        <v>0</v>
      </c>
      <c r="O1714" s="53"/>
    </row>
    <row r="1715" ht="92.25" customHeight="1" spans="1:15">
      <c r="A1715" s="10">
        <v>1425</v>
      </c>
      <c r="B1715" s="12" t="s">
        <v>746</v>
      </c>
      <c r="C1715" s="12" t="s">
        <v>793</v>
      </c>
      <c r="D1715" s="12"/>
      <c r="E1715" s="12" t="s">
        <v>794</v>
      </c>
      <c r="F1715" s="30" t="s">
        <v>297</v>
      </c>
      <c r="G1715" s="13">
        <v>7435</v>
      </c>
      <c r="H1715" s="13"/>
      <c r="I1715" s="32"/>
      <c r="J1715" s="57">
        <f t="shared" ref="J1715:J1720" si="161">ROUND(G1715*ROUND(I1715,2),0)</f>
        <v>0</v>
      </c>
      <c r="O1715" s="13">
        <v>2.41</v>
      </c>
    </row>
    <row r="1716" ht="130.5" customHeight="1" spans="1:15">
      <c r="A1716" s="10">
        <v>1426</v>
      </c>
      <c r="B1716" s="12" t="s">
        <v>327</v>
      </c>
      <c r="C1716" s="12" t="s">
        <v>378</v>
      </c>
      <c r="D1716" s="12"/>
      <c r="E1716" s="12" t="s">
        <v>1899</v>
      </c>
      <c r="F1716" s="30" t="s">
        <v>249</v>
      </c>
      <c r="G1716" s="13">
        <v>341.94</v>
      </c>
      <c r="H1716" s="13"/>
      <c r="I1716" s="32"/>
      <c r="J1716" s="57">
        <f t="shared" si="161"/>
        <v>0</v>
      </c>
      <c r="O1716" s="13">
        <v>645.16</v>
      </c>
    </row>
    <row r="1717" ht="143.25" customHeight="1" spans="1:15">
      <c r="A1717" s="10">
        <v>1427</v>
      </c>
      <c r="B1717" s="12" t="s">
        <v>337</v>
      </c>
      <c r="C1717" s="12" t="s">
        <v>796</v>
      </c>
      <c r="D1717" s="12"/>
      <c r="E1717" s="12" t="s">
        <v>797</v>
      </c>
      <c r="F1717" s="30" t="s">
        <v>249</v>
      </c>
      <c r="G1717" s="13">
        <v>790.69</v>
      </c>
      <c r="H1717" s="13"/>
      <c r="I1717" s="32"/>
      <c r="J1717" s="57">
        <f t="shared" si="161"/>
        <v>0</v>
      </c>
      <c r="O1717" s="13">
        <v>884.82</v>
      </c>
    </row>
    <row r="1718" ht="92.25" customHeight="1" spans="1:15">
      <c r="A1718" s="10">
        <v>1428</v>
      </c>
      <c r="B1718" s="12" t="s">
        <v>405</v>
      </c>
      <c r="C1718" s="12" t="s">
        <v>798</v>
      </c>
      <c r="D1718" s="12"/>
      <c r="E1718" s="12" t="s">
        <v>799</v>
      </c>
      <c r="F1718" s="30" t="s">
        <v>249</v>
      </c>
      <c r="G1718" s="13">
        <v>1300.41</v>
      </c>
      <c r="H1718" s="13"/>
      <c r="I1718" s="32"/>
      <c r="J1718" s="57">
        <f t="shared" si="161"/>
        <v>0</v>
      </c>
      <c r="O1718" s="13">
        <v>462.13</v>
      </c>
    </row>
    <row r="1719" ht="66.75" customHeight="1" spans="1:15">
      <c r="A1719" s="10">
        <v>1429</v>
      </c>
      <c r="B1719" s="12" t="s">
        <v>800</v>
      </c>
      <c r="C1719" s="12" t="s">
        <v>801</v>
      </c>
      <c r="D1719" s="12"/>
      <c r="E1719" s="12" t="s">
        <v>802</v>
      </c>
      <c r="F1719" s="30" t="s">
        <v>803</v>
      </c>
      <c r="G1719" s="13">
        <v>113</v>
      </c>
      <c r="H1719" s="13"/>
      <c r="I1719" s="32"/>
      <c r="J1719" s="57">
        <f t="shared" si="161"/>
        <v>0</v>
      </c>
      <c r="O1719" s="13">
        <v>20.75</v>
      </c>
    </row>
    <row r="1720" ht="28.5" customHeight="1" spans="1:15">
      <c r="A1720" s="10">
        <v>1430</v>
      </c>
      <c r="B1720" s="12" t="s">
        <v>804</v>
      </c>
      <c r="C1720" s="12" t="s">
        <v>805</v>
      </c>
      <c r="D1720" s="12"/>
      <c r="E1720" s="12" t="s">
        <v>806</v>
      </c>
      <c r="F1720" s="30" t="s">
        <v>627</v>
      </c>
      <c r="G1720" s="13">
        <v>113</v>
      </c>
      <c r="H1720" s="13"/>
      <c r="I1720" s="32"/>
      <c r="J1720" s="57">
        <f t="shared" si="161"/>
        <v>0</v>
      </c>
      <c r="O1720" s="13">
        <v>11.35</v>
      </c>
    </row>
    <row r="1721" ht="28.5" customHeight="1" spans="1:15">
      <c r="A1721" s="10"/>
      <c r="B1721" s="12"/>
      <c r="C1721" s="53" t="s">
        <v>1900</v>
      </c>
      <c r="D1721" s="53"/>
      <c r="E1721" s="53"/>
      <c r="F1721" s="50"/>
      <c r="G1721" s="53"/>
      <c r="H1721" s="53"/>
      <c r="I1721" s="54"/>
      <c r="J1721" s="55">
        <f>ROUND(J1722,0)</f>
        <v>0</v>
      </c>
      <c r="O1721" s="53"/>
    </row>
    <row r="1722" ht="15.75" customHeight="1" spans="1:15">
      <c r="A1722" s="10"/>
      <c r="B1722" s="12"/>
      <c r="C1722" s="53" t="s">
        <v>241</v>
      </c>
      <c r="D1722" s="53"/>
      <c r="E1722" s="53"/>
      <c r="F1722" s="50"/>
      <c r="G1722" s="53"/>
      <c r="H1722" s="53"/>
      <c r="I1722" s="54"/>
      <c r="J1722" s="55">
        <f>ROUND(J1723+J1728+J1733+J1746+J1777,0)</f>
        <v>0</v>
      </c>
      <c r="O1722" s="53"/>
    </row>
    <row r="1723" ht="15.75" customHeight="1" spans="1:15">
      <c r="A1723" s="10"/>
      <c r="B1723" s="12"/>
      <c r="C1723" s="53" t="s">
        <v>708</v>
      </c>
      <c r="D1723" s="53"/>
      <c r="E1723" s="53"/>
      <c r="F1723" s="50"/>
      <c r="G1723" s="53"/>
      <c r="H1723" s="53"/>
      <c r="I1723" s="54"/>
      <c r="J1723" s="55">
        <f>ROUND(SUM(J1724:J1727),0)</f>
        <v>0</v>
      </c>
      <c r="O1723" s="53"/>
    </row>
    <row r="1724" ht="105" customHeight="1" spans="1:15">
      <c r="A1724" s="10">
        <v>1431</v>
      </c>
      <c r="B1724" s="12" t="s">
        <v>385</v>
      </c>
      <c r="C1724" s="12" t="s">
        <v>386</v>
      </c>
      <c r="D1724" s="12"/>
      <c r="E1724" s="12" t="s">
        <v>387</v>
      </c>
      <c r="F1724" s="30" t="s">
        <v>249</v>
      </c>
      <c r="G1724" s="13">
        <v>20528.16</v>
      </c>
      <c r="H1724" s="13"/>
      <c r="I1724" s="32"/>
      <c r="J1724" s="57">
        <f t="shared" ref="J1724:J1727" si="162">ROUND(G1724*ROUND(I1724,2),0)</f>
        <v>0</v>
      </c>
      <c r="O1724" s="13">
        <v>8.53</v>
      </c>
    </row>
    <row r="1725" ht="168.75" customHeight="1" spans="1:15">
      <c r="A1725" s="10">
        <v>1432</v>
      </c>
      <c r="B1725" s="12" t="s">
        <v>413</v>
      </c>
      <c r="C1725" s="12" t="s">
        <v>414</v>
      </c>
      <c r="D1725" s="12"/>
      <c r="E1725" s="12" t="s">
        <v>709</v>
      </c>
      <c r="F1725" s="30" t="s">
        <v>249</v>
      </c>
      <c r="G1725" s="13">
        <v>6066.27</v>
      </c>
      <c r="H1725" s="13"/>
      <c r="I1725" s="32"/>
      <c r="J1725" s="57">
        <f t="shared" si="162"/>
        <v>0</v>
      </c>
      <c r="O1725" s="13">
        <v>19.72</v>
      </c>
    </row>
    <row r="1726" ht="92.25" customHeight="1" spans="1:15">
      <c r="A1726" s="10">
        <v>1433</v>
      </c>
      <c r="B1726" s="12" t="s">
        <v>253</v>
      </c>
      <c r="C1726" s="12" t="s">
        <v>254</v>
      </c>
      <c r="D1726" s="12"/>
      <c r="E1726" s="12" t="s">
        <v>255</v>
      </c>
      <c r="F1726" s="30" t="s">
        <v>249</v>
      </c>
      <c r="G1726" s="13">
        <v>13551.95</v>
      </c>
      <c r="H1726" s="13"/>
      <c r="I1726" s="32"/>
      <c r="J1726" s="57">
        <f t="shared" si="162"/>
        <v>0</v>
      </c>
      <c r="O1726" s="13">
        <v>60.13</v>
      </c>
    </row>
    <row r="1727" ht="130.5" customHeight="1" spans="1:15">
      <c r="A1727" s="10">
        <v>1434</v>
      </c>
      <c r="B1727" s="12" t="s">
        <v>429</v>
      </c>
      <c r="C1727" s="12" t="s">
        <v>414</v>
      </c>
      <c r="D1727" s="12"/>
      <c r="E1727" s="12" t="s">
        <v>693</v>
      </c>
      <c r="F1727" s="30" t="s">
        <v>249</v>
      </c>
      <c r="G1727" s="13">
        <v>8468.86</v>
      </c>
      <c r="H1727" s="13"/>
      <c r="I1727" s="32"/>
      <c r="J1727" s="57">
        <f t="shared" si="162"/>
        <v>0</v>
      </c>
      <c r="O1727" s="13">
        <v>110.59</v>
      </c>
    </row>
    <row r="1728" ht="15.75" customHeight="1" spans="1:15">
      <c r="A1728" s="10"/>
      <c r="B1728" s="12"/>
      <c r="C1728" s="53" t="s">
        <v>808</v>
      </c>
      <c r="D1728" s="53"/>
      <c r="E1728" s="53"/>
      <c r="F1728" s="50"/>
      <c r="G1728" s="53"/>
      <c r="H1728" s="53"/>
      <c r="I1728" s="54"/>
      <c r="J1728" s="55">
        <f>ROUND(SUM(J1729:J1732),0)</f>
        <v>0</v>
      </c>
      <c r="O1728" s="53"/>
    </row>
    <row r="1729" ht="117.75" customHeight="1" spans="1:15">
      <c r="A1729" s="10">
        <v>1435</v>
      </c>
      <c r="B1729" s="12" t="s">
        <v>812</v>
      </c>
      <c r="C1729" s="12" t="s">
        <v>813</v>
      </c>
      <c r="D1729" s="12"/>
      <c r="E1729" s="12" t="s">
        <v>814</v>
      </c>
      <c r="F1729" s="30" t="s">
        <v>263</v>
      </c>
      <c r="G1729" s="13">
        <v>17426.44</v>
      </c>
      <c r="H1729" s="13"/>
      <c r="I1729" s="32"/>
      <c r="J1729" s="57">
        <f t="shared" ref="J1729:J1732" si="163">ROUND(G1729*ROUND(I1729,2),0)</f>
        <v>0</v>
      </c>
      <c r="O1729" s="13">
        <v>26.21</v>
      </c>
    </row>
    <row r="1730" ht="143.25" customHeight="1" spans="1:15">
      <c r="A1730" s="10">
        <v>1436</v>
      </c>
      <c r="B1730" s="12" t="s">
        <v>380</v>
      </c>
      <c r="C1730" s="12" t="s">
        <v>381</v>
      </c>
      <c r="D1730" s="12"/>
      <c r="E1730" s="12" t="s">
        <v>809</v>
      </c>
      <c r="F1730" s="30" t="s">
        <v>336</v>
      </c>
      <c r="G1730" s="13">
        <v>410.04</v>
      </c>
      <c r="H1730" s="13"/>
      <c r="I1730" s="32"/>
      <c r="J1730" s="57">
        <f t="shared" si="163"/>
        <v>0</v>
      </c>
      <c r="O1730" s="13">
        <v>1191.03</v>
      </c>
    </row>
    <row r="1731" ht="143.25" customHeight="1" spans="1:15">
      <c r="A1731" s="10">
        <v>1437</v>
      </c>
      <c r="B1731" s="12" t="s">
        <v>454</v>
      </c>
      <c r="C1731" s="12" t="s">
        <v>381</v>
      </c>
      <c r="D1731" s="12"/>
      <c r="E1731" s="12" t="s">
        <v>810</v>
      </c>
      <c r="F1731" s="30" t="s">
        <v>336</v>
      </c>
      <c r="G1731" s="13">
        <v>1022.49</v>
      </c>
      <c r="H1731" s="13"/>
      <c r="I1731" s="32"/>
      <c r="J1731" s="57">
        <f t="shared" si="163"/>
        <v>0</v>
      </c>
      <c r="O1731" s="13">
        <v>1032.11</v>
      </c>
    </row>
    <row r="1732" ht="143.25" customHeight="1" spans="1:15">
      <c r="A1732" s="10">
        <v>1438</v>
      </c>
      <c r="B1732" s="12" t="s">
        <v>456</v>
      </c>
      <c r="C1732" s="12" t="s">
        <v>381</v>
      </c>
      <c r="D1732" s="12"/>
      <c r="E1732" s="12" t="s">
        <v>811</v>
      </c>
      <c r="F1732" s="30" t="s">
        <v>336</v>
      </c>
      <c r="G1732" s="13">
        <v>648.83</v>
      </c>
      <c r="H1732" s="13"/>
      <c r="I1732" s="32"/>
      <c r="J1732" s="57">
        <f t="shared" si="163"/>
        <v>0</v>
      </c>
      <c r="O1732" s="13">
        <v>973.47</v>
      </c>
    </row>
    <row r="1733" ht="15.75" customHeight="1" spans="1:15">
      <c r="A1733" s="10"/>
      <c r="B1733" s="12"/>
      <c r="C1733" s="53" t="s">
        <v>815</v>
      </c>
      <c r="D1733" s="53"/>
      <c r="E1733" s="53"/>
      <c r="F1733" s="50"/>
      <c r="G1733" s="53"/>
      <c r="H1733" s="53"/>
      <c r="I1733" s="54"/>
      <c r="J1733" s="55">
        <f>ROUND(SUM(J1734:J1745),0)</f>
        <v>0</v>
      </c>
      <c r="O1733" s="53"/>
    </row>
    <row r="1734" ht="181.5" customHeight="1" spans="1:15">
      <c r="A1734" s="10">
        <v>1439</v>
      </c>
      <c r="B1734" s="12" t="s">
        <v>818</v>
      </c>
      <c r="C1734" s="12" t="s">
        <v>816</v>
      </c>
      <c r="D1734" s="12"/>
      <c r="E1734" s="12" t="s">
        <v>817</v>
      </c>
      <c r="F1734" s="30" t="s">
        <v>297</v>
      </c>
      <c r="G1734" s="13">
        <v>2236</v>
      </c>
      <c r="H1734" s="13"/>
      <c r="I1734" s="32"/>
      <c r="J1734" s="57">
        <f t="shared" ref="J1734:J1745" si="164">ROUND(G1734*ROUND(I1734,2),0)</f>
        <v>0</v>
      </c>
      <c r="O1734" s="13">
        <v>145.49</v>
      </c>
    </row>
    <row r="1735" ht="181.5" customHeight="1" spans="1:15">
      <c r="A1735" s="10">
        <v>1440</v>
      </c>
      <c r="B1735" s="12" t="s">
        <v>825</v>
      </c>
      <c r="C1735" s="12" t="s">
        <v>821</v>
      </c>
      <c r="D1735" s="12"/>
      <c r="E1735" s="12" t="s">
        <v>822</v>
      </c>
      <c r="F1735" s="30" t="s">
        <v>297</v>
      </c>
      <c r="G1735" s="13">
        <v>348</v>
      </c>
      <c r="H1735" s="13"/>
      <c r="I1735" s="32"/>
      <c r="J1735" s="57">
        <f t="shared" si="164"/>
        <v>0</v>
      </c>
      <c r="O1735" s="13">
        <v>183.33</v>
      </c>
    </row>
    <row r="1736" ht="194.25" customHeight="1" spans="1:15">
      <c r="A1736" s="10">
        <v>1441</v>
      </c>
      <c r="B1736" s="12" t="s">
        <v>828</v>
      </c>
      <c r="C1736" s="12" t="s">
        <v>826</v>
      </c>
      <c r="D1736" s="12"/>
      <c r="E1736" s="12" t="s">
        <v>827</v>
      </c>
      <c r="F1736" s="30" t="s">
        <v>297</v>
      </c>
      <c r="G1736" s="13">
        <v>2953</v>
      </c>
      <c r="H1736" s="13"/>
      <c r="I1736" s="32"/>
      <c r="J1736" s="57">
        <f t="shared" si="164"/>
        <v>0</v>
      </c>
      <c r="O1736" s="13">
        <v>360.86</v>
      </c>
    </row>
    <row r="1737" ht="194.25" customHeight="1" spans="1:15">
      <c r="A1737" s="10">
        <v>1442</v>
      </c>
      <c r="B1737" s="12" t="s">
        <v>830</v>
      </c>
      <c r="C1737" s="12" t="s">
        <v>831</v>
      </c>
      <c r="D1737" s="12"/>
      <c r="E1737" s="12" t="s">
        <v>832</v>
      </c>
      <c r="F1737" s="30" t="s">
        <v>297</v>
      </c>
      <c r="G1737" s="13">
        <v>915.8</v>
      </c>
      <c r="H1737" s="13"/>
      <c r="I1737" s="32"/>
      <c r="J1737" s="57">
        <f t="shared" si="164"/>
        <v>0</v>
      </c>
      <c r="O1737" s="13">
        <v>566.64</v>
      </c>
    </row>
    <row r="1738" ht="194.25" customHeight="1" spans="1:15">
      <c r="A1738" s="10">
        <v>1443</v>
      </c>
      <c r="B1738" s="12" t="s">
        <v>833</v>
      </c>
      <c r="C1738" s="12" t="s">
        <v>834</v>
      </c>
      <c r="D1738" s="12"/>
      <c r="E1738" s="12" t="s">
        <v>835</v>
      </c>
      <c r="F1738" s="30" t="s">
        <v>297</v>
      </c>
      <c r="G1738" s="13">
        <v>34.9</v>
      </c>
      <c r="H1738" s="13"/>
      <c r="I1738" s="32"/>
      <c r="J1738" s="57">
        <f t="shared" si="164"/>
        <v>0</v>
      </c>
      <c r="O1738" s="13">
        <v>761.49</v>
      </c>
    </row>
    <row r="1739" ht="194.25" customHeight="1" spans="1:15">
      <c r="A1739" s="10">
        <v>1444</v>
      </c>
      <c r="B1739" s="12" t="s">
        <v>836</v>
      </c>
      <c r="C1739" s="12" t="s">
        <v>837</v>
      </c>
      <c r="D1739" s="12"/>
      <c r="E1739" s="12" t="s">
        <v>971</v>
      </c>
      <c r="F1739" s="30" t="s">
        <v>297</v>
      </c>
      <c r="G1739" s="13">
        <v>59.2</v>
      </c>
      <c r="H1739" s="13"/>
      <c r="I1739" s="32"/>
      <c r="J1739" s="57">
        <f t="shared" si="164"/>
        <v>0</v>
      </c>
      <c r="O1739" s="13">
        <v>1118.29</v>
      </c>
    </row>
    <row r="1740" ht="194.25" customHeight="1" spans="1:15">
      <c r="A1740" s="10">
        <v>1445</v>
      </c>
      <c r="B1740" s="12" t="s">
        <v>839</v>
      </c>
      <c r="C1740" s="12" t="s">
        <v>840</v>
      </c>
      <c r="D1740" s="12"/>
      <c r="E1740" s="12" t="s">
        <v>841</v>
      </c>
      <c r="F1740" s="30" t="s">
        <v>297</v>
      </c>
      <c r="G1740" s="13">
        <v>193.4</v>
      </c>
      <c r="H1740" s="13"/>
      <c r="I1740" s="32"/>
      <c r="J1740" s="57">
        <f t="shared" si="164"/>
        <v>0</v>
      </c>
      <c r="O1740" s="13">
        <v>1511.11</v>
      </c>
    </row>
    <row r="1741" ht="194.25" customHeight="1" spans="1:15">
      <c r="A1741" s="10">
        <v>1446</v>
      </c>
      <c r="B1741" s="12" t="s">
        <v>842</v>
      </c>
      <c r="C1741" s="12" t="s">
        <v>845</v>
      </c>
      <c r="D1741" s="12"/>
      <c r="E1741" s="12" t="s">
        <v>846</v>
      </c>
      <c r="F1741" s="30" t="s">
        <v>297</v>
      </c>
      <c r="G1741" s="13">
        <v>137</v>
      </c>
      <c r="H1741" s="13"/>
      <c r="I1741" s="32"/>
      <c r="J1741" s="57">
        <f t="shared" si="164"/>
        <v>0</v>
      </c>
      <c r="O1741" s="13">
        <v>1835.94</v>
      </c>
    </row>
    <row r="1742" ht="194.25" customHeight="1" spans="1:15">
      <c r="A1742" s="10">
        <v>1447</v>
      </c>
      <c r="B1742" s="12" t="s">
        <v>844</v>
      </c>
      <c r="C1742" s="12" t="s">
        <v>1901</v>
      </c>
      <c r="D1742" s="12"/>
      <c r="E1742" s="12" t="s">
        <v>1902</v>
      </c>
      <c r="F1742" s="30" t="s">
        <v>297</v>
      </c>
      <c r="G1742" s="13">
        <v>60</v>
      </c>
      <c r="H1742" s="13"/>
      <c r="I1742" s="32"/>
      <c r="J1742" s="57">
        <f t="shared" si="164"/>
        <v>0</v>
      </c>
      <c r="O1742" s="13">
        <v>435.71</v>
      </c>
    </row>
    <row r="1743" ht="156" customHeight="1" spans="1:15">
      <c r="A1743" s="10">
        <v>1448</v>
      </c>
      <c r="B1743" s="12" t="s">
        <v>757</v>
      </c>
      <c r="C1743" s="12" t="s">
        <v>756</v>
      </c>
      <c r="D1743" s="12"/>
      <c r="E1743" s="12" t="s">
        <v>1903</v>
      </c>
      <c r="F1743" s="30" t="s">
        <v>297</v>
      </c>
      <c r="G1743" s="13">
        <v>278.2</v>
      </c>
      <c r="H1743" s="13"/>
      <c r="I1743" s="32"/>
      <c r="J1743" s="57">
        <f t="shared" si="164"/>
        <v>0</v>
      </c>
      <c r="O1743" s="13">
        <v>6785.51</v>
      </c>
    </row>
    <row r="1744" ht="168.75" customHeight="1" spans="1:15">
      <c r="A1744" s="10">
        <v>1449</v>
      </c>
      <c r="B1744" s="12" t="s">
        <v>1013</v>
      </c>
      <c r="C1744" s="12" t="s">
        <v>1904</v>
      </c>
      <c r="D1744" s="12"/>
      <c r="E1744" s="12" t="s">
        <v>1905</v>
      </c>
      <c r="F1744" s="30" t="s">
        <v>297</v>
      </c>
      <c r="G1744" s="13">
        <v>76.7</v>
      </c>
      <c r="H1744" s="13"/>
      <c r="I1744" s="32"/>
      <c r="J1744" s="57">
        <f t="shared" si="164"/>
        <v>0</v>
      </c>
      <c r="O1744" s="13">
        <v>968.8</v>
      </c>
    </row>
    <row r="1745" ht="168.75" customHeight="1" spans="1:15">
      <c r="A1745" s="10">
        <v>1450</v>
      </c>
      <c r="B1745" s="12" t="s">
        <v>1016</v>
      </c>
      <c r="C1745" s="12" t="s">
        <v>1906</v>
      </c>
      <c r="D1745" s="12"/>
      <c r="E1745" s="12" t="s">
        <v>1907</v>
      </c>
      <c r="F1745" s="30" t="s">
        <v>297</v>
      </c>
      <c r="G1745" s="13">
        <v>19.1</v>
      </c>
      <c r="H1745" s="13"/>
      <c r="I1745" s="32"/>
      <c r="J1745" s="57">
        <f t="shared" si="164"/>
        <v>0</v>
      </c>
      <c r="O1745" s="13">
        <v>1464.13</v>
      </c>
    </row>
    <row r="1746" ht="15.75" customHeight="1" spans="1:15">
      <c r="A1746" s="10"/>
      <c r="B1746" s="12"/>
      <c r="C1746" s="53" t="s">
        <v>850</v>
      </c>
      <c r="D1746" s="53"/>
      <c r="E1746" s="53"/>
      <c r="F1746" s="50"/>
      <c r="G1746" s="53"/>
      <c r="H1746" s="53"/>
      <c r="I1746" s="54"/>
      <c r="J1746" s="55">
        <f>ROUND(SUM(J1747:J1776),0)</f>
        <v>0</v>
      </c>
      <c r="O1746" s="53"/>
    </row>
    <row r="1747" ht="334.5" customHeight="1" spans="1:15">
      <c r="A1747" s="10">
        <v>1451</v>
      </c>
      <c r="B1747" s="12" t="s">
        <v>915</v>
      </c>
      <c r="C1747" s="12" t="s">
        <v>852</v>
      </c>
      <c r="D1747" s="12"/>
      <c r="E1747" s="12" t="s">
        <v>1908</v>
      </c>
      <c r="F1747" s="30" t="s">
        <v>662</v>
      </c>
      <c r="G1747" s="13">
        <v>4</v>
      </c>
      <c r="H1747" s="13"/>
      <c r="I1747" s="32"/>
      <c r="J1747" s="57">
        <f t="shared" ref="J1747:J1776" si="165">ROUND(G1747*ROUND(I1747,2),0)</f>
        <v>0</v>
      </c>
      <c r="O1747" s="13">
        <v>3971.26</v>
      </c>
    </row>
    <row r="1748" ht="347.25" customHeight="1" spans="1:15">
      <c r="A1748" s="10">
        <v>1452</v>
      </c>
      <c r="B1748" s="12" t="s">
        <v>918</v>
      </c>
      <c r="C1748" s="12" t="s">
        <v>852</v>
      </c>
      <c r="D1748" s="12"/>
      <c r="E1748" s="12" t="s">
        <v>1909</v>
      </c>
      <c r="F1748" s="30" t="s">
        <v>662</v>
      </c>
      <c r="G1748" s="13">
        <v>7</v>
      </c>
      <c r="H1748" s="13"/>
      <c r="I1748" s="32"/>
      <c r="J1748" s="57">
        <f t="shared" si="165"/>
        <v>0</v>
      </c>
      <c r="O1748" s="13">
        <v>7735.84</v>
      </c>
    </row>
    <row r="1749" ht="347.25" customHeight="1" spans="1:15">
      <c r="A1749" s="10">
        <v>1453</v>
      </c>
      <c r="B1749" s="12" t="s">
        <v>851</v>
      </c>
      <c r="C1749" s="12" t="s">
        <v>855</v>
      </c>
      <c r="D1749" s="12"/>
      <c r="E1749" s="12" t="s">
        <v>1910</v>
      </c>
      <c r="F1749" s="30" t="s">
        <v>662</v>
      </c>
      <c r="G1749" s="13">
        <v>58</v>
      </c>
      <c r="H1749" s="13"/>
      <c r="I1749" s="32"/>
      <c r="J1749" s="57">
        <f t="shared" si="165"/>
        <v>0</v>
      </c>
      <c r="O1749" s="13">
        <v>5518.79</v>
      </c>
    </row>
    <row r="1750" ht="347.25" customHeight="1" spans="1:15">
      <c r="A1750" s="10">
        <v>1454</v>
      </c>
      <c r="B1750" s="12" t="s">
        <v>854</v>
      </c>
      <c r="C1750" s="12" t="s">
        <v>855</v>
      </c>
      <c r="D1750" s="12"/>
      <c r="E1750" s="12" t="s">
        <v>1911</v>
      </c>
      <c r="F1750" s="30" t="s">
        <v>662</v>
      </c>
      <c r="G1750" s="13">
        <v>33</v>
      </c>
      <c r="H1750" s="13"/>
      <c r="I1750" s="32"/>
      <c r="J1750" s="57">
        <f t="shared" si="165"/>
        <v>0</v>
      </c>
      <c r="O1750" s="13">
        <v>9176.93</v>
      </c>
    </row>
    <row r="1751" ht="347.25" customHeight="1" spans="1:15">
      <c r="A1751" s="10">
        <v>1455</v>
      </c>
      <c r="B1751" s="12" t="s">
        <v>857</v>
      </c>
      <c r="C1751" s="12" t="s">
        <v>860</v>
      </c>
      <c r="D1751" s="12"/>
      <c r="E1751" s="12" t="s">
        <v>1912</v>
      </c>
      <c r="F1751" s="30" t="s">
        <v>662</v>
      </c>
      <c r="G1751" s="13">
        <v>7</v>
      </c>
      <c r="H1751" s="13"/>
      <c r="I1751" s="32"/>
      <c r="J1751" s="57">
        <f t="shared" si="165"/>
        <v>0</v>
      </c>
      <c r="O1751" s="13">
        <v>6648.7</v>
      </c>
    </row>
    <row r="1752" ht="347.25" customHeight="1" spans="1:15">
      <c r="A1752" s="10">
        <v>1456</v>
      </c>
      <c r="B1752" s="12" t="s">
        <v>859</v>
      </c>
      <c r="C1752" s="12" t="s">
        <v>860</v>
      </c>
      <c r="D1752" s="12"/>
      <c r="E1752" s="12" t="s">
        <v>1913</v>
      </c>
      <c r="F1752" s="30" t="s">
        <v>662</v>
      </c>
      <c r="G1752" s="13">
        <v>28</v>
      </c>
      <c r="H1752" s="13"/>
      <c r="I1752" s="32"/>
      <c r="J1752" s="57">
        <f t="shared" si="165"/>
        <v>0</v>
      </c>
      <c r="O1752" s="13">
        <v>10306.87</v>
      </c>
    </row>
    <row r="1753" ht="347.25" customHeight="1" spans="1:15">
      <c r="A1753" s="10">
        <v>1457</v>
      </c>
      <c r="B1753" s="12" t="s">
        <v>862</v>
      </c>
      <c r="C1753" s="12" t="s">
        <v>865</v>
      </c>
      <c r="D1753" s="12"/>
      <c r="E1753" s="12" t="s">
        <v>1914</v>
      </c>
      <c r="F1753" s="30" t="s">
        <v>662</v>
      </c>
      <c r="G1753" s="13">
        <v>5</v>
      </c>
      <c r="H1753" s="13"/>
      <c r="I1753" s="32"/>
      <c r="J1753" s="57">
        <f t="shared" si="165"/>
        <v>0</v>
      </c>
      <c r="O1753" s="13">
        <v>13843.24</v>
      </c>
    </row>
    <row r="1754" ht="347.25" customHeight="1" spans="1:15">
      <c r="A1754" s="10">
        <v>1458</v>
      </c>
      <c r="B1754" s="12" t="s">
        <v>864</v>
      </c>
      <c r="C1754" s="12" t="s">
        <v>873</v>
      </c>
      <c r="D1754" s="12"/>
      <c r="E1754" s="12" t="s">
        <v>1915</v>
      </c>
      <c r="F1754" s="30" t="s">
        <v>662</v>
      </c>
      <c r="G1754" s="13">
        <v>4</v>
      </c>
      <c r="H1754" s="13"/>
      <c r="I1754" s="32"/>
      <c r="J1754" s="57">
        <f t="shared" si="165"/>
        <v>0</v>
      </c>
      <c r="O1754" s="13">
        <v>17866.82</v>
      </c>
    </row>
    <row r="1755" ht="347.25" customHeight="1" spans="1:15">
      <c r="A1755" s="10">
        <v>1459</v>
      </c>
      <c r="B1755" s="12" t="s">
        <v>867</v>
      </c>
      <c r="C1755" s="12" t="s">
        <v>878</v>
      </c>
      <c r="D1755" s="12"/>
      <c r="E1755" s="12" t="s">
        <v>1916</v>
      </c>
      <c r="F1755" s="30" t="s">
        <v>662</v>
      </c>
      <c r="G1755" s="13">
        <v>2</v>
      </c>
      <c r="H1755" s="13"/>
      <c r="I1755" s="32"/>
      <c r="J1755" s="57">
        <f t="shared" si="165"/>
        <v>0</v>
      </c>
      <c r="O1755" s="13">
        <v>21692.73</v>
      </c>
    </row>
    <row r="1756" ht="309" customHeight="1" spans="1:15">
      <c r="A1756" s="10">
        <v>1460</v>
      </c>
      <c r="B1756" s="12" t="s">
        <v>869</v>
      </c>
      <c r="C1756" s="12" t="s">
        <v>1917</v>
      </c>
      <c r="D1756" s="12"/>
      <c r="E1756" s="12" t="s">
        <v>1918</v>
      </c>
      <c r="F1756" s="30" t="s">
        <v>662</v>
      </c>
      <c r="G1756" s="13">
        <v>4</v>
      </c>
      <c r="H1756" s="13"/>
      <c r="I1756" s="32"/>
      <c r="J1756" s="57">
        <f t="shared" si="165"/>
        <v>0</v>
      </c>
      <c r="O1756" s="13">
        <v>60119.49</v>
      </c>
    </row>
    <row r="1757" ht="347.25" customHeight="1" spans="1:15">
      <c r="A1757" s="10">
        <v>1461</v>
      </c>
      <c r="B1757" s="12" t="s">
        <v>872</v>
      </c>
      <c r="C1757" s="12" t="s">
        <v>1919</v>
      </c>
      <c r="D1757" s="12"/>
      <c r="E1757" s="12" t="s">
        <v>1920</v>
      </c>
      <c r="F1757" s="30" t="s">
        <v>662</v>
      </c>
      <c r="G1757" s="13">
        <v>2</v>
      </c>
      <c r="H1757" s="13"/>
      <c r="I1757" s="32"/>
      <c r="J1757" s="57">
        <f t="shared" si="165"/>
        <v>0</v>
      </c>
      <c r="O1757" s="13">
        <v>4787.33</v>
      </c>
    </row>
    <row r="1758" ht="347.25" customHeight="1" spans="1:15">
      <c r="A1758" s="10">
        <v>1462</v>
      </c>
      <c r="B1758" s="12" t="s">
        <v>875</v>
      </c>
      <c r="C1758" s="12" t="s">
        <v>1919</v>
      </c>
      <c r="D1758" s="12"/>
      <c r="E1758" s="12" t="s">
        <v>1921</v>
      </c>
      <c r="F1758" s="30" t="s">
        <v>662</v>
      </c>
      <c r="G1758" s="13">
        <v>1</v>
      </c>
      <c r="H1758" s="13"/>
      <c r="I1758" s="32"/>
      <c r="J1758" s="57">
        <f t="shared" si="165"/>
        <v>0</v>
      </c>
      <c r="O1758" s="13">
        <v>8445.03</v>
      </c>
    </row>
    <row r="1759" ht="347.25" customHeight="1" spans="1:15">
      <c r="A1759" s="10">
        <v>1463</v>
      </c>
      <c r="B1759" s="12" t="s">
        <v>877</v>
      </c>
      <c r="C1759" s="12" t="s">
        <v>881</v>
      </c>
      <c r="D1759" s="12"/>
      <c r="E1759" s="12" t="s">
        <v>1922</v>
      </c>
      <c r="F1759" s="30" t="s">
        <v>662</v>
      </c>
      <c r="G1759" s="13">
        <v>9</v>
      </c>
      <c r="H1759" s="13"/>
      <c r="I1759" s="32"/>
      <c r="J1759" s="57">
        <f t="shared" si="165"/>
        <v>0</v>
      </c>
      <c r="O1759" s="13">
        <v>5917.54</v>
      </c>
    </row>
    <row r="1760" ht="347.25" customHeight="1" spans="1:15">
      <c r="A1760" s="10">
        <v>1464</v>
      </c>
      <c r="B1760" s="12" t="s">
        <v>880</v>
      </c>
      <c r="C1760" s="12" t="s">
        <v>881</v>
      </c>
      <c r="D1760" s="12"/>
      <c r="E1760" s="12" t="s">
        <v>1923</v>
      </c>
      <c r="F1760" s="30" t="s">
        <v>662</v>
      </c>
      <c r="G1760" s="13">
        <v>10</v>
      </c>
      <c r="H1760" s="13"/>
      <c r="I1760" s="32"/>
      <c r="J1760" s="57">
        <f t="shared" si="165"/>
        <v>0</v>
      </c>
      <c r="O1760" s="13">
        <v>9575.63</v>
      </c>
    </row>
    <row r="1761" ht="347.25" customHeight="1" spans="1:15">
      <c r="A1761" s="10">
        <v>1465</v>
      </c>
      <c r="B1761" s="12" t="s">
        <v>883</v>
      </c>
      <c r="C1761" s="12" t="s">
        <v>886</v>
      </c>
      <c r="D1761" s="12"/>
      <c r="E1761" s="12" t="s">
        <v>1924</v>
      </c>
      <c r="F1761" s="30" t="s">
        <v>662</v>
      </c>
      <c r="G1761" s="13">
        <v>6</v>
      </c>
      <c r="H1761" s="13"/>
      <c r="I1761" s="32"/>
      <c r="J1761" s="57">
        <f t="shared" si="165"/>
        <v>0</v>
      </c>
      <c r="O1761" s="13">
        <v>7008.93</v>
      </c>
    </row>
    <row r="1762" ht="347.25" customHeight="1" spans="1:15">
      <c r="A1762" s="10">
        <v>1466</v>
      </c>
      <c r="B1762" s="12" t="s">
        <v>885</v>
      </c>
      <c r="C1762" s="12" t="s">
        <v>886</v>
      </c>
      <c r="D1762" s="12"/>
      <c r="E1762" s="12" t="s">
        <v>1925</v>
      </c>
      <c r="F1762" s="30" t="s">
        <v>662</v>
      </c>
      <c r="G1762" s="13">
        <v>9</v>
      </c>
      <c r="H1762" s="13"/>
      <c r="I1762" s="32"/>
      <c r="J1762" s="57">
        <f t="shared" si="165"/>
        <v>0</v>
      </c>
      <c r="O1762" s="13">
        <v>10667.12</v>
      </c>
    </row>
    <row r="1763" ht="347.25" customHeight="1" spans="1:15">
      <c r="A1763" s="10">
        <v>1467</v>
      </c>
      <c r="B1763" s="12" t="s">
        <v>888</v>
      </c>
      <c r="C1763" s="12" t="s">
        <v>891</v>
      </c>
      <c r="D1763" s="12"/>
      <c r="E1763" s="12" t="s">
        <v>1926</v>
      </c>
      <c r="F1763" s="30" t="s">
        <v>662</v>
      </c>
      <c r="G1763" s="13">
        <v>1</v>
      </c>
      <c r="H1763" s="13"/>
      <c r="I1763" s="32"/>
      <c r="J1763" s="57">
        <f t="shared" si="165"/>
        <v>0</v>
      </c>
      <c r="O1763" s="13">
        <v>14035.84</v>
      </c>
    </row>
    <row r="1764" ht="347.25" customHeight="1" spans="1:15">
      <c r="A1764" s="10">
        <v>1468</v>
      </c>
      <c r="B1764" s="12" t="s">
        <v>890</v>
      </c>
      <c r="C1764" s="12" t="s">
        <v>896</v>
      </c>
      <c r="D1764" s="12"/>
      <c r="E1764" s="12" t="s">
        <v>1927</v>
      </c>
      <c r="F1764" s="30" t="s">
        <v>662</v>
      </c>
      <c r="G1764" s="13">
        <v>2</v>
      </c>
      <c r="H1764" s="13"/>
      <c r="I1764" s="32"/>
      <c r="J1764" s="57">
        <f t="shared" si="165"/>
        <v>0</v>
      </c>
      <c r="O1764" s="13">
        <v>17143.75</v>
      </c>
    </row>
    <row r="1765" ht="347.25" customHeight="1" spans="1:15">
      <c r="A1765" s="10">
        <v>1469</v>
      </c>
      <c r="B1765" s="12" t="s">
        <v>893</v>
      </c>
      <c r="C1765" s="12" t="s">
        <v>899</v>
      </c>
      <c r="D1765" s="12"/>
      <c r="E1765" s="12" t="s">
        <v>900</v>
      </c>
      <c r="F1765" s="30" t="s">
        <v>662</v>
      </c>
      <c r="G1765" s="13">
        <v>2</v>
      </c>
      <c r="H1765" s="13"/>
      <c r="I1765" s="32"/>
      <c r="J1765" s="57">
        <f t="shared" si="165"/>
        <v>0</v>
      </c>
      <c r="O1765" s="13">
        <v>19406.03</v>
      </c>
    </row>
    <row r="1766" ht="309" customHeight="1" spans="1:15">
      <c r="A1766" s="10">
        <v>1470</v>
      </c>
      <c r="B1766" s="12" t="s">
        <v>895</v>
      </c>
      <c r="C1766" s="12" t="s">
        <v>1928</v>
      </c>
      <c r="D1766" s="12"/>
      <c r="E1766" s="12" t="s">
        <v>1929</v>
      </c>
      <c r="F1766" s="30" t="s">
        <v>662</v>
      </c>
      <c r="G1766" s="13">
        <v>1</v>
      </c>
      <c r="H1766" s="13"/>
      <c r="I1766" s="32"/>
      <c r="J1766" s="57">
        <f t="shared" si="165"/>
        <v>0</v>
      </c>
      <c r="O1766" s="13">
        <v>38801.29</v>
      </c>
    </row>
    <row r="1767" ht="347.25" customHeight="1" spans="1:15">
      <c r="A1767" s="10">
        <v>1471</v>
      </c>
      <c r="B1767" s="12" t="s">
        <v>898</v>
      </c>
      <c r="C1767" s="12" t="s">
        <v>902</v>
      </c>
      <c r="D1767" s="12"/>
      <c r="E1767" s="12" t="s">
        <v>903</v>
      </c>
      <c r="F1767" s="30" t="s">
        <v>662</v>
      </c>
      <c r="G1767" s="13">
        <v>1</v>
      </c>
      <c r="H1767" s="13"/>
      <c r="I1767" s="32"/>
      <c r="J1767" s="57">
        <f t="shared" si="165"/>
        <v>0</v>
      </c>
      <c r="O1767" s="13">
        <v>8162.17</v>
      </c>
    </row>
    <row r="1768" ht="207" customHeight="1" spans="1:15">
      <c r="A1768" s="10">
        <v>1472</v>
      </c>
      <c r="B1768" s="12" t="s">
        <v>1930</v>
      </c>
      <c r="C1768" s="12" t="s">
        <v>1931</v>
      </c>
      <c r="D1768" s="12"/>
      <c r="E1768" s="12" t="s">
        <v>1932</v>
      </c>
      <c r="F1768" s="30" t="s">
        <v>662</v>
      </c>
      <c r="G1768" s="13">
        <v>2</v>
      </c>
      <c r="H1768" s="13"/>
      <c r="I1768" s="32"/>
      <c r="J1768" s="57">
        <f t="shared" si="165"/>
        <v>0</v>
      </c>
      <c r="O1768" s="13">
        <v>362431.51</v>
      </c>
    </row>
    <row r="1769" ht="207" customHeight="1" spans="1:15">
      <c r="A1769" s="10">
        <v>1473</v>
      </c>
      <c r="B1769" s="12" t="s">
        <v>1933</v>
      </c>
      <c r="C1769" s="12" t="s">
        <v>1931</v>
      </c>
      <c r="D1769" s="12"/>
      <c r="E1769" s="12" t="s">
        <v>1934</v>
      </c>
      <c r="F1769" s="30" t="s">
        <v>662</v>
      </c>
      <c r="G1769" s="13">
        <v>2</v>
      </c>
      <c r="H1769" s="13"/>
      <c r="I1769" s="32"/>
      <c r="J1769" s="57">
        <f t="shared" si="165"/>
        <v>0</v>
      </c>
      <c r="O1769" s="13">
        <v>196736.52</v>
      </c>
    </row>
    <row r="1770" ht="143.25" customHeight="1" spans="1:15">
      <c r="A1770" s="10">
        <v>1474</v>
      </c>
      <c r="B1770" s="12" t="s">
        <v>1935</v>
      </c>
      <c r="C1770" s="12" t="s">
        <v>1936</v>
      </c>
      <c r="D1770" s="12"/>
      <c r="E1770" s="12" t="s">
        <v>1937</v>
      </c>
      <c r="F1770" s="30" t="s">
        <v>249</v>
      </c>
      <c r="G1770" s="13">
        <v>5966.94</v>
      </c>
      <c r="H1770" s="13"/>
      <c r="I1770" s="32"/>
      <c r="J1770" s="57">
        <f t="shared" si="165"/>
        <v>0</v>
      </c>
      <c r="O1770" s="13">
        <v>136.29</v>
      </c>
    </row>
    <row r="1771" ht="105" customHeight="1" spans="1:15">
      <c r="A1771" s="10">
        <v>1475</v>
      </c>
      <c r="B1771" s="12" t="s">
        <v>1938</v>
      </c>
      <c r="C1771" s="12" t="s">
        <v>1939</v>
      </c>
      <c r="D1771" s="12"/>
      <c r="E1771" s="12" t="s">
        <v>1940</v>
      </c>
      <c r="F1771" s="30" t="s">
        <v>249</v>
      </c>
      <c r="G1771" s="13">
        <v>1205.88</v>
      </c>
      <c r="H1771" s="13"/>
      <c r="I1771" s="32"/>
      <c r="J1771" s="57">
        <f t="shared" si="165"/>
        <v>0</v>
      </c>
      <c r="O1771" s="13">
        <v>58.02</v>
      </c>
    </row>
    <row r="1772" ht="207" customHeight="1" spans="1:15">
      <c r="A1772" s="10">
        <v>1476</v>
      </c>
      <c r="B1772" s="12" t="s">
        <v>1941</v>
      </c>
      <c r="C1772" s="12" t="s">
        <v>1942</v>
      </c>
      <c r="D1772" s="12"/>
      <c r="E1772" s="12" t="s">
        <v>1943</v>
      </c>
      <c r="F1772" s="30" t="s">
        <v>662</v>
      </c>
      <c r="G1772" s="13">
        <v>3</v>
      </c>
      <c r="H1772" s="13"/>
      <c r="I1772" s="32"/>
      <c r="J1772" s="57">
        <f t="shared" si="165"/>
        <v>0</v>
      </c>
      <c r="O1772" s="13">
        <v>3844.78</v>
      </c>
    </row>
    <row r="1773" ht="207" customHeight="1" spans="1:15">
      <c r="A1773" s="10">
        <v>1477</v>
      </c>
      <c r="B1773" s="12" t="s">
        <v>1944</v>
      </c>
      <c r="C1773" s="12" t="s">
        <v>1942</v>
      </c>
      <c r="D1773" s="12"/>
      <c r="E1773" s="12" t="s">
        <v>1945</v>
      </c>
      <c r="F1773" s="30" t="s">
        <v>662</v>
      </c>
      <c r="G1773" s="13">
        <v>3</v>
      </c>
      <c r="H1773" s="13"/>
      <c r="I1773" s="32"/>
      <c r="J1773" s="57">
        <f t="shared" si="165"/>
        <v>0</v>
      </c>
      <c r="O1773" s="13">
        <v>6083.01</v>
      </c>
    </row>
    <row r="1774" ht="207" customHeight="1" spans="1:15">
      <c r="A1774" s="10">
        <v>1478</v>
      </c>
      <c r="B1774" s="12" t="s">
        <v>1946</v>
      </c>
      <c r="C1774" s="12" t="s">
        <v>1942</v>
      </c>
      <c r="D1774" s="12"/>
      <c r="E1774" s="12" t="s">
        <v>1947</v>
      </c>
      <c r="F1774" s="30" t="s">
        <v>662</v>
      </c>
      <c r="G1774" s="13">
        <v>2</v>
      </c>
      <c r="H1774" s="13"/>
      <c r="I1774" s="32"/>
      <c r="J1774" s="57">
        <f t="shared" si="165"/>
        <v>0</v>
      </c>
      <c r="O1774" s="13">
        <v>8095.83</v>
      </c>
    </row>
    <row r="1775" ht="207" customHeight="1" spans="1:15">
      <c r="A1775" s="10">
        <v>1479</v>
      </c>
      <c r="B1775" s="12" t="s">
        <v>690</v>
      </c>
      <c r="C1775" s="12" t="s">
        <v>907</v>
      </c>
      <c r="D1775" s="12"/>
      <c r="E1775" s="12" t="s">
        <v>908</v>
      </c>
      <c r="F1775" s="30" t="s">
        <v>662</v>
      </c>
      <c r="G1775" s="13">
        <v>306</v>
      </c>
      <c r="H1775" s="13"/>
      <c r="I1775" s="32"/>
      <c r="J1775" s="57">
        <f t="shared" si="165"/>
        <v>0</v>
      </c>
      <c r="O1775" s="13">
        <v>1490.92</v>
      </c>
    </row>
    <row r="1776" ht="219.75" customHeight="1" spans="1:15">
      <c r="A1776" s="10">
        <v>1480</v>
      </c>
      <c r="B1776" s="12" t="s">
        <v>901</v>
      </c>
      <c r="C1776" s="12" t="s">
        <v>905</v>
      </c>
      <c r="D1776" s="12"/>
      <c r="E1776" s="12" t="s">
        <v>906</v>
      </c>
      <c r="F1776" s="30" t="s">
        <v>662</v>
      </c>
      <c r="G1776" s="13">
        <v>13</v>
      </c>
      <c r="H1776" s="13"/>
      <c r="I1776" s="32"/>
      <c r="J1776" s="57">
        <f t="shared" si="165"/>
        <v>0</v>
      </c>
      <c r="O1776" s="13">
        <v>2716.01</v>
      </c>
    </row>
    <row r="1777" ht="15.75" customHeight="1" spans="1:15">
      <c r="A1777" s="10"/>
      <c r="B1777" s="12"/>
      <c r="C1777" s="53" t="s">
        <v>791</v>
      </c>
      <c r="D1777" s="53"/>
      <c r="E1777" s="53"/>
      <c r="F1777" s="50"/>
      <c r="G1777" s="53"/>
      <c r="H1777" s="53"/>
      <c r="I1777" s="54"/>
      <c r="J1777" s="55">
        <f>ROUND(SUM(J1778:J1811),0)</f>
        <v>0</v>
      </c>
      <c r="O1777" s="53"/>
    </row>
    <row r="1778" ht="270.75" customHeight="1" spans="1:15">
      <c r="A1778" s="10">
        <v>1481</v>
      </c>
      <c r="B1778" s="12" t="s">
        <v>904</v>
      </c>
      <c r="C1778" s="12" t="s">
        <v>916</v>
      </c>
      <c r="D1778" s="12"/>
      <c r="E1778" s="12" t="s">
        <v>995</v>
      </c>
      <c r="F1778" s="30" t="s">
        <v>662</v>
      </c>
      <c r="G1778" s="13">
        <v>47</v>
      </c>
      <c r="H1778" s="13"/>
      <c r="I1778" s="32"/>
      <c r="J1778" s="57">
        <f t="shared" ref="J1778:J1811" si="166">ROUND(G1778*ROUND(I1778,2),0)</f>
        <v>0</v>
      </c>
      <c r="O1778" s="13">
        <v>1246.44</v>
      </c>
    </row>
    <row r="1779" ht="105" customHeight="1" spans="1:15">
      <c r="A1779" s="10">
        <v>1482</v>
      </c>
      <c r="B1779" s="12" t="s">
        <v>1948</v>
      </c>
      <c r="C1779" s="12" t="s">
        <v>919</v>
      </c>
      <c r="D1779" s="12"/>
      <c r="E1779" s="12" t="s">
        <v>920</v>
      </c>
      <c r="F1779" s="30" t="s">
        <v>662</v>
      </c>
      <c r="G1779" s="13">
        <v>4</v>
      </c>
      <c r="H1779" s="13"/>
      <c r="I1779" s="32"/>
      <c r="J1779" s="57">
        <f t="shared" si="166"/>
        <v>0</v>
      </c>
      <c r="O1779" s="13">
        <v>840.1</v>
      </c>
    </row>
    <row r="1780" ht="79.5" customHeight="1" spans="1:15">
      <c r="A1780" s="10">
        <v>1483</v>
      </c>
      <c r="B1780" s="12" t="s">
        <v>921</v>
      </c>
      <c r="C1780" s="12" t="s">
        <v>922</v>
      </c>
      <c r="D1780" s="12"/>
      <c r="E1780" s="12" t="s">
        <v>923</v>
      </c>
      <c r="F1780" s="30" t="s">
        <v>662</v>
      </c>
      <c r="G1780" s="13">
        <v>224</v>
      </c>
      <c r="H1780" s="13"/>
      <c r="I1780" s="32"/>
      <c r="J1780" s="57">
        <f t="shared" si="166"/>
        <v>0</v>
      </c>
      <c r="O1780" s="13">
        <v>117.75</v>
      </c>
    </row>
    <row r="1781" ht="79.5" customHeight="1" spans="1:15">
      <c r="A1781" s="10">
        <v>1484</v>
      </c>
      <c r="B1781" s="12" t="s">
        <v>924</v>
      </c>
      <c r="C1781" s="12" t="s">
        <v>925</v>
      </c>
      <c r="D1781" s="12"/>
      <c r="E1781" s="12" t="s">
        <v>926</v>
      </c>
      <c r="F1781" s="30" t="s">
        <v>662</v>
      </c>
      <c r="G1781" s="13">
        <v>66</v>
      </c>
      <c r="H1781" s="13"/>
      <c r="I1781" s="32"/>
      <c r="J1781" s="57">
        <f t="shared" si="166"/>
        <v>0</v>
      </c>
      <c r="O1781" s="13">
        <v>365.55</v>
      </c>
    </row>
    <row r="1782" ht="105" customHeight="1" spans="1:15">
      <c r="A1782" s="10">
        <v>1485</v>
      </c>
      <c r="B1782" s="12" t="s">
        <v>436</v>
      </c>
      <c r="C1782" s="12" t="s">
        <v>414</v>
      </c>
      <c r="D1782" s="12"/>
      <c r="E1782" s="12" t="s">
        <v>1949</v>
      </c>
      <c r="F1782" s="30" t="s">
        <v>249</v>
      </c>
      <c r="G1782" s="13">
        <v>320.63</v>
      </c>
      <c r="H1782" s="13"/>
      <c r="I1782" s="32"/>
      <c r="J1782" s="57">
        <f t="shared" si="166"/>
        <v>0</v>
      </c>
      <c r="O1782" s="13">
        <v>110.59</v>
      </c>
    </row>
    <row r="1783" ht="92.25" customHeight="1" spans="1:15">
      <c r="A1783" s="10">
        <v>1486</v>
      </c>
      <c r="B1783" s="12" t="s">
        <v>928</v>
      </c>
      <c r="C1783" s="12" t="s">
        <v>929</v>
      </c>
      <c r="D1783" s="12"/>
      <c r="E1783" s="12" t="s">
        <v>1950</v>
      </c>
      <c r="F1783" s="30" t="s">
        <v>297</v>
      </c>
      <c r="G1783" s="13">
        <v>209</v>
      </c>
      <c r="H1783" s="13"/>
      <c r="I1783" s="32"/>
      <c r="J1783" s="57">
        <f t="shared" si="166"/>
        <v>0</v>
      </c>
      <c r="O1783" s="13">
        <v>11.02</v>
      </c>
    </row>
    <row r="1784" ht="92.25" customHeight="1" spans="1:15">
      <c r="A1784" s="10">
        <v>1487</v>
      </c>
      <c r="B1784" s="12" t="s">
        <v>931</v>
      </c>
      <c r="C1784" s="12" t="s">
        <v>929</v>
      </c>
      <c r="D1784" s="12"/>
      <c r="E1784" s="12" t="s">
        <v>1951</v>
      </c>
      <c r="F1784" s="30" t="s">
        <v>297</v>
      </c>
      <c r="G1784" s="13">
        <v>1956</v>
      </c>
      <c r="H1784" s="13"/>
      <c r="I1784" s="32"/>
      <c r="J1784" s="57">
        <f t="shared" si="166"/>
        <v>0</v>
      </c>
      <c r="O1784" s="13">
        <v>18.52</v>
      </c>
    </row>
    <row r="1785" ht="92.25" customHeight="1" spans="1:15">
      <c r="A1785" s="10">
        <v>1488</v>
      </c>
      <c r="B1785" s="12" t="s">
        <v>933</v>
      </c>
      <c r="C1785" s="12" t="s">
        <v>929</v>
      </c>
      <c r="D1785" s="12"/>
      <c r="E1785" s="12" t="s">
        <v>1952</v>
      </c>
      <c r="F1785" s="30" t="s">
        <v>297</v>
      </c>
      <c r="G1785" s="13">
        <v>1671</v>
      </c>
      <c r="H1785" s="13"/>
      <c r="I1785" s="32"/>
      <c r="J1785" s="57">
        <f t="shared" si="166"/>
        <v>0</v>
      </c>
      <c r="O1785" s="13">
        <v>21.17</v>
      </c>
    </row>
    <row r="1786" ht="92.25" customHeight="1" spans="1:15">
      <c r="A1786" s="10">
        <v>1489</v>
      </c>
      <c r="B1786" s="12" t="s">
        <v>936</v>
      </c>
      <c r="C1786" s="12" t="s">
        <v>929</v>
      </c>
      <c r="D1786" s="12"/>
      <c r="E1786" s="12" t="s">
        <v>1953</v>
      </c>
      <c r="F1786" s="30" t="s">
        <v>297</v>
      </c>
      <c r="G1786" s="13">
        <v>448</v>
      </c>
      <c r="H1786" s="13"/>
      <c r="I1786" s="32"/>
      <c r="J1786" s="57">
        <f t="shared" si="166"/>
        <v>0</v>
      </c>
      <c r="O1786" s="13">
        <v>74.09</v>
      </c>
    </row>
    <row r="1787" ht="92.25" customHeight="1" spans="1:15">
      <c r="A1787" s="10">
        <v>1490</v>
      </c>
      <c r="B1787" s="12" t="s">
        <v>938</v>
      </c>
      <c r="C1787" s="12" t="s">
        <v>929</v>
      </c>
      <c r="D1787" s="12"/>
      <c r="E1787" s="12" t="s">
        <v>1954</v>
      </c>
      <c r="F1787" s="30" t="s">
        <v>297</v>
      </c>
      <c r="G1787" s="13">
        <v>254</v>
      </c>
      <c r="H1787" s="13"/>
      <c r="I1787" s="32"/>
      <c r="J1787" s="57">
        <f t="shared" si="166"/>
        <v>0</v>
      </c>
      <c r="O1787" s="13">
        <v>92.61</v>
      </c>
    </row>
    <row r="1788" ht="130.5" customHeight="1" spans="1:15">
      <c r="A1788" s="10">
        <v>1491</v>
      </c>
      <c r="B1788" s="12" t="s">
        <v>940</v>
      </c>
      <c r="C1788" s="12" t="s">
        <v>934</v>
      </c>
      <c r="D1788" s="12"/>
      <c r="E1788" s="12" t="s">
        <v>935</v>
      </c>
      <c r="F1788" s="30" t="s">
        <v>297</v>
      </c>
      <c r="G1788" s="13">
        <v>2492</v>
      </c>
      <c r="H1788" s="13"/>
      <c r="I1788" s="32"/>
      <c r="J1788" s="57">
        <f t="shared" si="166"/>
        <v>0</v>
      </c>
      <c r="O1788" s="13">
        <v>40.3</v>
      </c>
    </row>
    <row r="1789" ht="130.5" customHeight="1" spans="1:15">
      <c r="A1789" s="10">
        <v>1492</v>
      </c>
      <c r="B1789" s="12" t="s">
        <v>942</v>
      </c>
      <c r="C1789" s="12" t="s">
        <v>934</v>
      </c>
      <c r="D1789" s="12"/>
      <c r="E1789" s="12" t="s">
        <v>937</v>
      </c>
      <c r="F1789" s="30" t="s">
        <v>297</v>
      </c>
      <c r="G1789" s="13">
        <v>887</v>
      </c>
      <c r="H1789" s="13"/>
      <c r="I1789" s="32"/>
      <c r="J1789" s="57">
        <f t="shared" si="166"/>
        <v>0</v>
      </c>
      <c r="O1789" s="13">
        <v>55.96</v>
      </c>
    </row>
    <row r="1790" ht="130.5" customHeight="1" spans="1:15">
      <c r="A1790" s="10">
        <v>1493</v>
      </c>
      <c r="B1790" s="12" t="s">
        <v>944</v>
      </c>
      <c r="C1790" s="12" t="s">
        <v>934</v>
      </c>
      <c r="D1790" s="12"/>
      <c r="E1790" s="12" t="s">
        <v>939</v>
      </c>
      <c r="F1790" s="30" t="s">
        <v>297</v>
      </c>
      <c r="G1790" s="13">
        <v>40</v>
      </c>
      <c r="H1790" s="13"/>
      <c r="I1790" s="32"/>
      <c r="J1790" s="57">
        <f t="shared" si="166"/>
        <v>0</v>
      </c>
      <c r="O1790" s="13">
        <v>57.11</v>
      </c>
    </row>
    <row r="1791" ht="130.5" customHeight="1" spans="1:15">
      <c r="A1791" s="10">
        <v>1494</v>
      </c>
      <c r="B1791" s="12" t="s">
        <v>1955</v>
      </c>
      <c r="C1791" s="12" t="s">
        <v>934</v>
      </c>
      <c r="D1791" s="12"/>
      <c r="E1791" s="12" t="s">
        <v>941</v>
      </c>
      <c r="F1791" s="30" t="s">
        <v>297</v>
      </c>
      <c r="G1791" s="13">
        <v>956</v>
      </c>
      <c r="H1791" s="13"/>
      <c r="I1791" s="32"/>
      <c r="J1791" s="57">
        <f t="shared" si="166"/>
        <v>0</v>
      </c>
      <c r="O1791" s="13">
        <v>50.97</v>
      </c>
    </row>
    <row r="1792" ht="130.5" customHeight="1" spans="1:15">
      <c r="A1792" s="10">
        <v>1495</v>
      </c>
      <c r="B1792" s="12" t="s">
        <v>1956</v>
      </c>
      <c r="C1792" s="12" t="s">
        <v>934</v>
      </c>
      <c r="D1792" s="12"/>
      <c r="E1792" s="12" t="s">
        <v>943</v>
      </c>
      <c r="F1792" s="30" t="s">
        <v>297</v>
      </c>
      <c r="G1792" s="13">
        <v>579</v>
      </c>
      <c r="H1792" s="13"/>
      <c r="I1792" s="32"/>
      <c r="J1792" s="57">
        <f t="shared" si="166"/>
        <v>0</v>
      </c>
      <c r="O1792" s="13">
        <v>92.88</v>
      </c>
    </row>
    <row r="1793" ht="130.5" customHeight="1" spans="1:15">
      <c r="A1793" s="10">
        <v>1496</v>
      </c>
      <c r="B1793" s="12" t="s">
        <v>1957</v>
      </c>
      <c r="C1793" s="12" t="s">
        <v>934</v>
      </c>
      <c r="D1793" s="12"/>
      <c r="E1793" s="12" t="s">
        <v>1958</v>
      </c>
      <c r="F1793" s="30" t="s">
        <v>297</v>
      </c>
      <c r="G1793" s="13">
        <v>171</v>
      </c>
      <c r="H1793" s="13"/>
      <c r="I1793" s="32"/>
      <c r="J1793" s="57">
        <f t="shared" si="166"/>
        <v>0</v>
      </c>
      <c r="O1793" s="13">
        <v>97.89</v>
      </c>
    </row>
    <row r="1794" ht="130.5" customHeight="1" spans="1:15">
      <c r="A1794" s="10">
        <v>1497</v>
      </c>
      <c r="B1794" s="12" t="s">
        <v>1959</v>
      </c>
      <c r="C1794" s="12" t="s">
        <v>934</v>
      </c>
      <c r="D1794" s="12"/>
      <c r="E1794" s="12" t="s">
        <v>945</v>
      </c>
      <c r="F1794" s="30" t="s">
        <v>297</v>
      </c>
      <c r="G1794" s="13">
        <v>14</v>
      </c>
      <c r="H1794" s="13"/>
      <c r="I1794" s="32"/>
      <c r="J1794" s="57">
        <f t="shared" si="166"/>
        <v>0</v>
      </c>
      <c r="O1794" s="13">
        <v>139.12</v>
      </c>
    </row>
    <row r="1795" ht="130.5" customHeight="1" spans="1:15">
      <c r="A1795" s="10">
        <v>1498</v>
      </c>
      <c r="B1795" s="12" t="s">
        <v>1960</v>
      </c>
      <c r="C1795" s="12" t="s">
        <v>934</v>
      </c>
      <c r="D1795" s="12"/>
      <c r="E1795" s="12" t="s">
        <v>1961</v>
      </c>
      <c r="F1795" s="30" t="s">
        <v>297</v>
      </c>
      <c r="G1795" s="13">
        <v>146</v>
      </c>
      <c r="H1795" s="13"/>
      <c r="I1795" s="32"/>
      <c r="J1795" s="57">
        <f t="shared" si="166"/>
        <v>0</v>
      </c>
      <c r="O1795" s="13">
        <v>149.93</v>
      </c>
    </row>
    <row r="1796" ht="105" customHeight="1" spans="1:15">
      <c r="A1796" s="10">
        <v>1499</v>
      </c>
      <c r="B1796" s="12" t="s">
        <v>946</v>
      </c>
      <c r="C1796" s="12" t="s">
        <v>947</v>
      </c>
      <c r="D1796" s="12"/>
      <c r="E1796" s="12" t="s">
        <v>1962</v>
      </c>
      <c r="F1796" s="30" t="s">
        <v>627</v>
      </c>
      <c r="G1796" s="13">
        <v>12</v>
      </c>
      <c r="H1796" s="13"/>
      <c r="I1796" s="32"/>
      <c r="J1796" s="57">
        <f t="shared" si="166"/>
        <v>0</v>
      </c>
      <c r="O1796" s="13">
        <v>5033.99</v>
      </c>
    </row>
    <row r="1797" ht="117.75" customHeight="1" spans="1:15">
      <c r="A1797" s="10">
        <v>1500</v>
      </c>
      <c r="B1797" s="12" t="s">
        <v>1000</v>
      </c>
      <c r="C1797" s="12" t="s">
        <v>947</v>
      </c>
      <c r="D1797" s="12"/>
      <c r="E1797" s="12" t="s">
        <v>1963</v>
      </c>
      <c r="F1797" s="30" t="s">
        <v>627</v>
      </c>
      <c r="G1797" s="13">
        <v>2</v>
      </c>
      <c r="H1797" s="13"/>
      <c r="I1797" s="32"/>
      <c r="J1797" s="57">
        <f t="shared" si="166"/>
        <v>0</v>
      </c>
      <c r="O1797" s="13">
        <v>6008.87</v>
      </c>
    </row>
    <row r="1798" ht="143.25" customHeight="1" spans="1:15">
      <c r="A1798" s="10">
        <v>1501</v>
      </c>
      <c r="B1798" s="12" t="s">
        <v>250</v>
      </c>
      <c r="C1798" s="12" t="s">
        <v>251</v>
      </c>
      <c r="D1798" s="12"/>
      <c r="E1798" s="12" t="s">
        <v>1964</v>
      </c>
      <c r="F1798" s="30" t="s">
        <v>249</v>
      </c>
      <c r="G1798" s="13">
        <v>1115</v>
      </c>
      <c r="H1798" s="13"/>
      <c r="I1798" s="32"/>
      <c r="J1798" s="57">
        <f t="shared" si="166"/>
        <v>0</v>
      </c>
      <c r="O1798" s="13">
        <v>25.35</v>
      </c>
    </row>
    <row r="1799" ht="105" customHeight="1" spans="1:15">
      <c r="A1799" s="10">
        <v>1502</v>
      </c>
      <c r="B1799" s="12" t="s">
        <v>499</v>
      </c>
      <c r="C1799" s="12" t="s">
        <v>497</v>
      </c>
      <c r="D1799" s="12"/>
      <c r="E1799" s="12" t="s">
        <v>949</v>
      </c>
      <c r="F1799" s="30" t="s">
        <v>263</v>
      </c>
      <c r="G1799" s="13">
        <v>1908.6</v>
      </c>
      <c r="H1799" s="13"/>
      <c r="I1799" s="32"/>
      <c r="J1799" s="57">
        <f t="shared" si="166"/>
        <v>0</v>
      </c>
      <c r="O1799" s="13">
        <v>19.47</v>
      </c>
    </row>
    <row r="1800" ht="105" customHeight="1" spans="1:15">
      <c r="A1800" s="10">
        <v>1503</v>
      </c>
      <c r="B1800" s="12" t="s">
        <v>504</v>
      </c>
      <c r="C1800" s="12" t="s">
        <v>502</v>
      </c>
      <c r="D1800" s="12"/>
      <c r="E1800" s="12" t="s">
        <v>950</v>
      </c>
      <c r="F1800" s="30" t="s">
        <v>263</v>
      </c>
      <c r="G1800" s="13">
        <v>1908.6</v>
      </c>
      <c r="H1800" s="13"/>
      <c r="I1800" s="32"/>
      <c r="J1800" s="57">
        <f t="shared" si="166"/>
        <v>0</v>
      </c>
      <c r="O1800" s="13">
        <v>57.82</v>
      </c>
    </row>
    <row r="1801" ht="79.5" customHeight="1" spans="1:15">
      <c r="A1801" s="10">
        <v>1504</v>
      </c>
      <c r="B1801" s="12" t="s">
        <v>471</v>
      </c>
      <c r="C1801" s="12" t="s">
        <v>472</v>
      </c>
      <c r="D1801" s="12"/>
      <c r="E1801" s="12" t="s">
        <v>473</v>
      </c>
      <c r="F1801" s="30" t="s">
        <v>263</v>
      </c>
      <c r="G1801" s="13">
        <v>864.8</v>
      </c>
      <c r="H1801" s="13"/>
      <c r="I1801" s="32"/>
      <c r="J1801" s="57">
        <f t="shared" si="166"/>
        <v>0</v>
      </c>
      <c r="O1801" s="13">
        <v>35.9</v>
      </c>
    </row>
    <row r="1802" ht="92.25" customHeight="1" spans="1:15">
      <c r="A1802" s="10">
        <v>1505</v>
      </c>
      <c r="B1802" s="12" t="s">
        <v>481</v>
      </c>
      <c r="C1802" s="12" t="s">
        <v>482</v>
      </c>
      <c r="D1802" s="12"/>
      <c r="E1802" s="12" t="s">
        <v>951</v>
      </c>
      <c r="F1802" s="30" t="s">
        <v>263</v>
      </c>
      <c r="G1802" s="13">
        <v>864.8</v>
      </c>
      <c r="H1802" s="13"/>
      <c r="I1802" s="32"/>
      <c r="J1802" s="57">
        <f t="shared" si="166"/>
        <v>0</v>
      </c>
      <c r="O1802" s="13">
        <v>108.48</v>
      </c>
    </row>
    <row r="1803" ht="105" customHeight="1" spans="1:15">
      <c r="A1803" s="10">
        <v>1506</v>
      </c>
      <c r="B1803" s="12" t="s">
        <v>484</v>
      </c>
      <c r="C1803" s="12" t="s">
        <v>482</v>
      </c>
      <c r="D1803" s="12"/>
      <c r="E1803" s="12" t="s">
        <v>485</v>
      </c>
      <c r="F1803" s="30" t="s">
        <v>263</v>
      </c>
      <c r="G1803" s="13">
        <v>864.8</v>
      </c>
      <c r="H1803" s="13"/>
      <c r="I1803" s="32"/>
      <c r="J1803" s="57">
        <f t="shared" si="166"/>
        <v>0</v>
      </c>
      <c r="O1803" s="13">
        <v>88.44</v>
      </c>
    </row>
    <row r="1804" ht="105" customHeight="1" spans="1:15">
      <c r="A1804" s="10">
        <v>1507</v>
      </c>
      <c r="B1804" s="12" t="s">
        <v>486</v>
      </c>
      <c r="C1804" s="12" t="s">
        <v>482</v>
      </c>
      <c r="D1804" s="12"/>
      <c r="E1804" s="12" t="s">
        <v>487</v>
      </c>
      <c r="F1804" s="30" t="s">
        <v>263</v>
      </c>
      <c r="G1804" s="13">
        <v>864.8</v>
      </c>
      <c r="H1804" s="13"/>
      <c r="I1804" s="32"/>
      <c r="J1804" s="57">
        <f t="shared" si="166"/>
        <v>0</v>
      </c>
      <c r="O1804" s="13">
        <v>88.44</v>
      </c>
    </row>
    <row r="1805" ht="54" customHeight="1" spans="1:15">
      <c r="A1805" s="10">
        <v>1508</v>
      </c>
      <c r="B1805" s="12" t="s">
        <v>952</v>
      </c>
      <c r="C1805" s="12" t="s">
        <v>953</v>
      </c>
      <c r="D1805" s="12"/>
      <c r="E1805" s="12" t="s">
        <v>954</v>
      </c>
      <c r="F1805" s="30" t="s">
        <v>249</v>
      </c>
      <c r="G1805" s="13">
        <v>25.94</v>
      </c>
      <c r="H1805" s="13"/>
      <c r="I1805" s="32"/>
      <c r="J1805" s="57">
        <f t="shared" si="166"/>
        <v>0</v>
      </c>
      <c r="O1805" s="13">
        <v>169.89</v>
      </c>
    </row>
    <row r="1806" ht="105" customHeight="1" spans="1:15">
      <c r="A1806" s="10">
        <v>1509</v>
      </c>
      <c r="B1806" s="12" t="s">
        <v>506</v>
      </c>
      <c r="C1806" s="12" t="s">
        <v>497</v>
      </c>
      <c r="D1806" s="12"/>
      <c r="E1806" s="12" t="s">
        <v>955</v>
      </c>
      <c r="F1806" s="30" t="s">
        <v>263</v>
      </c>
      <c r="G1806" s="13">
        <v>4771.5</v>
      </c>
      <c r="H1806" s="13"/>
      <c r="I1806" s="32"/>
      <c r="J1806" s="57">
        <f t="shared" si="166"/>
        <v>0</v>
      </c>
      <c r="O1806" s="13">
        <v>18.38</v>
      </c>
    </row>
    <row r="1807" ht="105" customHeight="1" spans="1:15">
      <c r="A1807" s="10">
        <v>1510</v>
      </c>
      <c r="B1807" s="12" t="s">
        <v>509</v>
      </c>
      <c r="C1807" s="12" t="s">
        <v>502</v>
      </c>
      <c r="D1807" s="12"/>
      <c r="E1807" s="12" t="s">
        <v>956</v>
      </c>
      <c r="F1807" s="30" t="s">
        <v>263</v>
      </c>
      <c r="G1807" s="13">
        <v>4771.5</v>
      </c>
      <c r="H1807" s="13"/>
      <c r="I1807" s="32"/>
      <c r="J1807" s="57">
        <f t="shared" si="166"/>
        <v>0</v>
      </c>
      <c r="O1807" s="13">
        <v>45.92</v>
      </c>
    </row>
    <row r="1808" ht="79.5" customHeight="1" spans="1:15">
      <c r="A1808" s="10">
        <v>1511</v>
      </c>
      <c r="B1808" s="12" t="s">
        <v>490</v>
      </c>
      <c r="C1808" s="12" t="s">
        <v>472</v>
      </c>
      <c r="D1808" s="12"/>
      <c r="E1808" s="12" t="s">
        <v>473</v>
      </c>
      <c r="F1808" s="30" t="s">
        <v>263</v>
      </c>
      <c r="G1808" s="13">
        <v>3459.2</v>
      </c>
      <c r="H1808" s="13"/>
      <c r="I1808" s="32"/>
      <c r="J1808" s="57">
        <f t="shared" si="166"/>
        <v>0</v>
      </c>
      <c r="O1808" s="13">
        <v>35.9</v>
      </c>
    </row>
    <row r="1809" ht="92.25" customHeight="1" spans="1:15">
      <c r="A1809" s="10">
        <v>1512</v>
      </c>
      <c r="B1809" s="12" t="s">
        <v>491</v>
      </c>
      <c r="C1809" s="12" t="s">
        <v>482</v>
      </c>
      <c r="D1809" s="12"/>
      <c r="E1809" s="12" t="s">
        <v>951</v>
      </c>
      <c r="F1809" s="30" t="s">
        <v>263</v>
      </c>
      <c r="G1809" s="13">
        <v>3459.2</v>
      </c>
      <c r="H1809" s="13"/>
      <c r="I1809" s="32"/>
      <c r="J1809" s="57">
        <f t="shared" si="166"/>
        <v>0</v>
      </c>
      <c r="O1809" s="13">
        <v>108.48</v>
      </c>
    </row>
    <row r="1810" ht="92.25" customHeight="1" spans="1:15">
      <c r="A1810" s="10">
        <v>1513</v>
      </c>
      <c r="B1810" s="12" t="s">
        <v>493</v>
      </c>
      <c r="C1810" s="12" t="s">
        <v>482</v>
      </c>
      <c r="D1810" s="12"/>
      <c r="E1810" s="12" t="s">
        <v>957</v>
      </c>
      <c r="F1810" s="30" t="s">
        <v>263</v>
      </c>
      <c r="G1810" s="13">
        <v>3459.2</v>
      </c>
      <c r="H1810" s="13"/>
      <c r="I1810" s="32"/>
      <c r="J1810" s="57">
        <f t="shared" si="166"/>
        <v>0</v>
      </c>
      <c r="O1810" s="13">
        <v>114.75</v>
      </c>
    </row>
    <row r="1811" ht="54" customHeight="1" spans="1:15">
      <c r="A1811" s="10">
        <v>1514</v>
      </c>
      <c r="B1811" s="12" t="s">
        <v>958</v>
      </c>
      <c r="C1811" s="12" t="s">
        <v>953</v>
      </c>
      <c r="D1811" s="12"/>
      <c r="E1811" s="12" t="s">
        <v>954</v>
      </c>
      <c r="F1811" s="30" t="s">
        <v>249</v>
      </c>
      <c r="G1811" s="13">
        <v>69.18</v>
      </c>
      <c r="H1811" s="13"/>
      <c r="I1811" s="32"/>
      <c r="J1811" s="57">
        <f t="shared" si="166"/>
        <v>0</v>
      </c>
      <c r="O1811" s="13">
        <v>169.89</v>
      </c>
    </row>
    <row r="1812" ht="28.5" customHeight="1" spans="1:15">
      <c r="A1812" s="10"/>
      <c r="B1812" s="12"/>
      <c r="C1812" s="53" t="s">
        <v>1965</v>
      </c>
      <c r="D1812" s="53"/>
      <c r="E1812" s="53"/>
      <c r="F1812" s="50"/>
      <c r="G1812" s="53"/>
      <c r="H1812" s="53"/>
      <c r="I1812" s="54"/>
      <c r="J1812" s="55">
        <f>ROUND(J1813,0)</f>
        <v>0</v>
      </c>
      <c r="O1812" s="53"/>
    </row>
    <row r="1813" ht="15.75" customHeight="1" spans="1:15">
      <c r="A1813" s="10"/>
      <c r="B1813" s="12"/>
      <c r="C1813" s="53" t="s">
        <v>241</v>
      </c>
      <c r="D1813" s="53"/>
      <c r="E1813" s="53"/>
      <c r="F1813" s="50"/>
      <c r="G1813" s="53"/>
      <c r="H1813" s="53"/>
      <c r="I1813" s="54"/>
      <c r="J1813" s="55">
        <f>ROUND(J1814+J1818+J1820+J1822+J1825,0)</f>
        <v>0</v>
      </c>
      <c r="O1813" s="53"/>
    </row>
    <row r="1814" ht="15.75" customHeight="1" spans="1:15">
      <c r="A1814" s="10"/>
      <c r="B1814" s="12"/>
      <c r="C1814" s="53" t="s">
        <v>708</v>
      </c>
      <c r="D1814" s="53"/>
      <c r="E1814" s="53"/>
      <c r="F1814" s="50"/>
      <c r="G1814" s="53"/>
      <c r="H1814" s="53"/>
      <c r="I1814" s="54"/>
      <c r="J1814" s="55">
        <f>ROUND(SUM(J1815:J1817),0)</f>
        <v>0</v>
      </c>
      <c r="O1814" s="53"/>
    </row>
    <row r="1815" ht="105" customHeight="1" spans="1:15">
      <c r="A1815" s="10">
        <v>1515</v>
      </c>
      <c r="B1815" s="12" t="s">
        <v>385</v>
      </c>
      <c r="C1815" s="12" t="s">
        <v>386</v>
      </c>
      <c r="D1815" s="12"/>
      <c r="E1815" s="12" t="s">
        <v>387</v>
      </c>
      <c r="F1815" s="30" t="s">
        <v>249</v>
      </c>
      <c r="G1815" s="13">
        <v>952.12</v>
      </c>
      <c r="H1815" s="13"/>
      <c r="I1815" s="32"/>
      <c r="J1815" s="57">
        <f t="shared" ref="J1815:J1817" si="167">ROUND(G1815*ROUND(I1815,2),0)</f>
        <v>0</v>
      </c>
      <c r="O1815" s="13">
        <v>8.53</v>
      </c>
    </row>
    <row r="1816" ht="168.75" customHeight="1" spans="1:15">
      <c r="A1816" s="10">
        <v>1516</v>
      </c>
      <c r="B1816" s="12" t="s">
        <v>413</v>
      </c>
      <c r="C1816" s="12" t="s">
        <v>414</v>
      </c>
      <c r="D1816" s="12"/>
      <c r="E1816" s="12" t="s">
        <v>709</v>
      </c>
      <c r="F1816" s="30" t="s">
        <v>249</v>
      </c>
      <c r="G1816" s="13">
        <v>771.68</v>
      </c>
      <c r="H1816" s="13"/>
      <c r="I1816" s="32"/>
      <c r="J1816" s="57">
        <f t="shared" si="167"/>
        <v>0</v>
      </c>
      <c r="O1816" s="13">
        <v>19.72</v>
      </c>
    </row>
    <row r="1817" ht="92.25" customHeight="1" spans="1:15">
      <c r="A1817" s="10">
        <v>1517</v>
      </c>
      <c r="B1817" s="12" t="s">
        <v>253</v>
      </c>
      <c r="C1817" s="12" t="s">
        <v>254</v>
      </c>
      <c r="D1817" s="12"/>
      <c r="E1817" s="12" t="s">
        <v>255</v>
      </c>
      <c r="F1817" s="30" t="s">
        <v>249</v>
      </c>
      <c r="G1817" s="13">
        <v>64.69</v>
      </c>
      <c r="H1817" s="13"/>
      <c r="I1817" s="32"/>
      <c r="J1817" s="57">
        <f t="shared" si="167"/>
        <v>0</v>
      </c>
      <c r="O1817" s="13">
        <v>60.13</v>
      </c>
    </row>
    <row r="1818" ht="15.75" customHeight="1" spans="1:15">
      <c r="A1818" s="10"/>
      <c r="B1818" s="12"/>
      <c r="C1818" s="53" t="s">
        <v>808</v>
      </c>
      <c r="D1818" s="53"/>
      <c r="E1818" s="53"/>
      <c r="F1818" s="50"/>
      <c r="G1818" s="53"/>
      <c r="H1818" s="53"/>
      <c r="I1818" s="54"/>
      <c r="J1818" s="55">
        <f>ROUND(SUM(J1819:J1819),0)</f>
        <v>0</v>
      </c>
      <c r="O1818" s="53"/>
    </row>
    <row r="1819" ht="143.25" customHeight="1" spans="1:15">
      <c r="A1819" s="10">
        <v>1518</v>
      </c>
      <c r="B1819" s="12" t="s">
        <v>380</v>
      </c>
      <c r="C1819" s="12" t="s">
        <v>381</v>
      </c>
      <c r="D1819" s="12"/>
      <c r="E1819" s="12" t="s">
        <v>811</v>
      </c>
      <c r="F1819" s="30" t="s">
        <v>336</v>
      </c>
      <c r="G1819" s="13">
        <v>506.37</v>
      </c>
      <c r="H1819" s="13"/>
      <c r="I1819" s="32"/>
      <c r="J1819" s="57">
        <f t="shared" ref="J1819:J1824" si="168">ROUND(G1819*ROUND(I1819,2),0)</f>
        <v>0</v>
      </c>
      <c r="O1819" s="13">
        <v>973.47</v>
      </c>
    </row>
    <row r="1820" ht="15.75" customHeight="1" spans="1:15">
      <c r="A1820" s="10"/>
      <c r="B1820" s="12"/>
      <c r="C1820" s="53" t="s">
        <v>960</v>
      </c>
      <c r="D1820" s="53"/>
      <c r="E1820" s="53"/>
      <c r="F1820" s="50"/>
      <c r="G1820" s="53"/>
      <c r="H1820" s="53"/>
      <c r="I1820" s="54"/>
      <c r="J1820" s="55">
        <f>ROUND(SUM(J1821:J1821),0)</f>
        <v>0</v>
      </c>
      <c r="O1820" s="53"/>
    </row>
    <row r="1821" ht="219.75" customHeight="1" spans="1:15">
      <c r="A1821" s="10">
        <v>1519</v>
      </c>
      <c r="B1821" s="12" t="s">
        <v>1013</v>
      </c>
      <c r="C1821" s="12" t="s">
        <v>1014</v>
      </c>
      <c r="D1821" s="12"/>
      <c r="E1821" s="12" t="s">
        <v>1966</v>
      </c>
      <c r="F1821" s="30" t="s">
        <v>297</v>
      </c>
      <c r="G1821" s="13">
        <v>110.9</v>
      </c>
      <c r="H1821" s="13"/>
      <c r="I1821" s="32"/>
      <c r="J1821" s="57">
        <f t="shared" si="168"/>
        <v>0</v>
      </c>
      <c r="O1821" s="13">
        <v>1001.57</v>
      </c>
    </row>
    <row r="1822" ht="15.75" customHeight="1" spans="1:15">
      <c r="A1822" s="10"/>
      <c r="B1822" s="12"/>
      <c r="C1822" s="53" t="s">
        <v>981</v>
      </c>
      <c r="D1822" s="53"/>
      <c r="E1822" s="53"/>
      <c r="F1822" s="50"/>
      <c r="G1822" s="53"/>
      <c r="H1822" s="53"/>
      <c r="I1822" s="54"/>
      <c r="J1822" s="55">
        <f>ROUND(SUM(J1823:J1824),0)</f>
        <v>0</v>
      </c>
      <c r="O1822" s="53"/>
    </row>
    <row r="1823" ht="347.25" customHeight="1" spans="1:15">
      <c r="A1823" s="10">
        <v>1520</v>
      </c>
      <c r="B1823" s="12" t="s">
        <v>915</v>
      </c>
      <c r="C1823" s="12" t="s">
        <v>985</v>
      </c>
      <c r="D1823" s="12"/>
      <c r="E1823" s="12" t="s">
        <v>1967</v>
      </c>
      <c r="F1823" s="30" t="s">
        <v>662</v>
      </c>
      <c r="G1823" s="13">
        <v>2</v>
      </c>
      <c r="H1823" s="13"/>
      <c r="I1823" s="32"/>
      <c r="J1823" s="57">
        <f t="shared" si="168"/>
        <v>0</v>
      </c>
      <c r="O1823" s="13">
        <v>14171.23</v>
      </c>
    </row>
    <row r="1824" ht="347.25" customHeight="1" spans="1:15">
      <c r="A1824" s="10">
        <v>1521</v>
      </c>
      <c r="B1824" s="12" t="s">
        <v>918</v>
      </c>
      <c r="C1824" s="12" t="s">
        <v>1968</v>
      </c>
      <c r="D1824" s="12"/>
      <c r="E1824" s="12" t="s">
        <v>1969</v>
      </c>
      <c r="F1824" s="30" t="s">
        <v>662</v>
      </c>
      <c r="G1824" s="13">
        <v>1</v>
      </c>
      <c r="H1824" s="13"/>
      <c r="I1824" s="32"/>
      <c r="J1824" s="57">
        <f t="shared" si="168"/>
        <v>0</v>
      </c>
      <c r="O1824" s="13">
        <v>20339.23</v>
      </c>
    </row>
    <row r="1825" ht="15.75" customHeight="1" spans="1:15">
      <c r="A1825" s="10"/>
      <c r="B1825" s="12"/>
      <c r="C1825" s="53" t="s">
        <v>791</v>
      </c>
      <c r="D1825" s="53"/>
      <c r="E1825" s="53"/>
      <c r="F1825" s="50"/>
      <c r="G1825" s="53"/>
      <c r="H1825" s="53"/>
      <c r="I1825" s="54"/>
      <c r="J1825" s="55">
        <f>ROUND(SUM(J1826:J1829),0)</f>
        <v>0</v>
      </c>
      <c r="O1825" s="53"/>
    </row>
    <row r="1826" ht="270.75" customHeight="1" spans="1:15">
      <c r="A1826" s="10">
        <v>1522</v>
      </c>
      <c r="B1826" s="12" t="s">
        <v>851</v>
      </c>
      <c r="C1826" s="12" t="s">
        <v>916</v>
      </c>
      <c r="D1826" s="12"/>
      <c r="E1826" s="12" t="s">
        <v>995</v>
      </c>
      <c r="F1826" s="30" t="s">
        <v>662</v>
      </c>
      <c r="G1826" s="13">
        <v>13</v>
      </c>
      <c r="H1826" s="13"/>
      <c r="I1826" s="32"/>
      <c r="J1826" s="57">
        <f t="shared" ref="J1826:J1829" si="169">ROUND(G1826*ROUND(I1826,2),0)</f>
        <v>0</v>
      </c>
      <c r="O1826" s="13">
        <v>1246.44</v>
      </c>
    </row>
    <row r="1827" ht="105" customHeight="1" spans="1:15">
      <c r="A1827" s="10">
        <v>1523</v>
      </c>
      <c r="B1827" s="12" t="s">
        <v>854</v>
      </c>
      <c r="C1827" s="12" t="s">
        <v>919</v>
      </c>
      <c r="D1827" s="12"/>
      <c r="E1827" s="12" t="s">
        <v>920</v>
      </c>
      <c r="F1827" s="30" t="s">
        <v>662</v>
      </c>
      <c r="G1827" s="13">
        <v>1</v>
      </c>
      <c r="H1827" s="13"/>
      <c r="I1827" s="32"/>
      <c r="J1827" s="57">
        <f t="shared" si="169"/>
        <v>0</v>
      </c>
      <c r="O1827" s="13">
        <v>840.1</v>
      </c>
    </row>
    <row r="1828" ht="66.75" customHeight="1" spans="1:15">
      <c r="A1828" s="10">
        <v>1524</v>
      </c>
      <c r="B1828" s="12" t="s">
        <v>928</v>
      </c>
      <c r="C1828" s="12" t="s">
        <v>934</v>
      </c>
      <c r="D1828" s="12"/>
      <c r="E1828" s="12" t="s">
        <v>1970</v>
      </c>
      <c r="F1828" s="30" t="s">
        <v>297</v>
      </c>
      <c r="G1828" s="13">
        <v>79</v>
      </c>
      <c r="H1828" s="13"/>
      <c r="I1828" s="32"/>
      <c r="J1828" s="57">
        <f t="shared" si="169"/>
        <v>0</v>
      </c>
      <c r="O1828" s="13">
        <v>24.23</v>
      </c>
    </row>
    <row r="1829" ht="54" customHeight="1" spans="1:15">
      <c r="A1829" s="10">
        <v>1525</v>
      </c>
      <c r="B1829" s="12" t="s">
        <v>946</v>
      </c>
      <c r="C1829" s="12" t="s">
        <v>1001</v>
      </c>
      <c r="D1829" s="12"/>
      <c r="E1829" s="12" t="s">
        <v>1971</v>
      </c>
      <c r="F1829" s="30" t="s">
        <v>627</v>
      </c>
      <c r="G1829" s="13">
        <v>1</v>
      </c>
      <c r="H1829" s="13"/>
      <c r="I1829" s="32"/>
      <c r="J1829" s="57">
        <f t="shared" si="169"/>
        <v>0</v>
      </c>
      <c r="O1829" s="13">
        <v>48720.7</v>
      </c>
    </row>
    <row r="1830" ht="28.5" customHeight="1" spans="1:15">
      <c r="A1830" s="10"/>
      <c r="B1830" s="12"/>
      <c r="C1830" s="53" t="s">
        <v>1972</v>
      </c>
      <c r="D1830" s="53"/>
      <c r="E1830" s="53"/>
      <c r="F1830" s="50"/>
      <c r="G1830" s="53"/>
      <c r="H1830" s="53"/>
      <c r="I1830" s="54"/>
      <c r="J1830" s="55">
        <f>ROUND(J1831,0)</f>
        <v>0</v>
      </c>
      <c r="O1830" s="53"/>
    </row>
    <row r="1831" ht="15.75" customHeight="1" spans="1:15">
      <c r="A1831" s="10"/>
      <c r="B1831" s="12"/>
      <c r="C1831" s="53" t="s">
        <v>241</v>
      </c>
      <c r="D1831" s="53"/>
      <c r="E1831" s="53"/>
      <c r="F1831" s="50"/>
      <c r="G1831" s="53"/>
      <c r="H1831" s="53"/>
      <c r="I1831" s="54"/>
      <c r="J1831" s="55">
        <f>ROUND(J1832+J1886,0)</f>
        <v>0</v>
      </c>
      <c r="O1831" s="53"/>
    </row>
    <row r="1832" ht="15.75" customHeight="1" spans="1:15">
      <c r="A1832" s="10"/>
      <c r="B1832" s="12"/>
      <c r="C1832" s="53" t="s">
        <v>1010</v>
      </c>
      <c r="D1832" s="53"/>
      <c r="E1832" s="53"/>
      <c r="F1832" s="50"/>
      <c r="G1832" s="53"/>
      <c r="H1832" s="53"/>
      <c r="I1832" s="54"/>
      <c r="J1832" s="55">
        <f>ROUND(J1833+J1838+J1840+J1847+J1853+J1868,0)</f>
        <v>0</v>
      </c>
      <c r="O1832" s="53"/>
    </row>
    <row r="1833" ht="15.75" customHeight="1" spans="1:15">
      <c r="A1833" s="10"/>
      <c r="B1833" s="12"/>
      <c r="C1833" s="53" t="s">
        <v>708</v>
      </c>
      <c r="D1833" s="53"/>
      <c r="E1833" s="53"/>
      <c r="F1833" s="50"/>
      <c r="G1833" s="53"/>
      <c r="H1833" s="53"/>
      <c r="I1833" s="54"/>
      <c r="J1833" s="55">
        <f>ROUND(SUM(J1834:J1837),0)</f>
        <v>0</v>
      </c>
      <c r="O1833" s="53"/>
    </row>
    <row r="1834" ht="105" customHeight="1" spans="1:15">
      <c r="A1834" s="10">
        <v>1526</v>
      </c>
      <c r="B1834" s="12" t="s">
        <v>385</v>
      </c>
      <c r="C1834" s="12" t="s">
        <v>386</v>
      </c>
      <c r="D1834" s="12"/>
      <c r="E1834" s="12" t="s">
        <v>387</v>
      </c>
      <c r="F1834" s="30" t="s">
        <v>249</v>
      </c>
      <c r="G1834" s="13">
        <v>1039.13</v>
      </c>
      <c r="H1834" s="13"/>
      <c r="I1834" s="32"/>
      <c r="J1834" s="57">
        <f t="shared" ref="J1834:J1837" si="170">ROUND(G1834*ROUND(I1834,2),0)</f>
        <v>0</v>
      </c>
      <c r="O1834" s="13">
        <v>8.53</v>
      </c>
    </row>
    <row r="1835" ht="168.75" customHeight="1" spans="1:15">
      <c r="A1835" s="10">
        <v>1527</v>
      </c>
      <c r="B1835" s="12" t="s">
        <v>413</v>
      </c>
      <c r="C1835" s="12" t="s">
        <v>414</v>
      </c>
      <c r="D1835" s="12"/>
      <c r="E1835" s="12" t="s">
        <v>709</v>
      </c>
      <c r="F1835" s="30" t="s">
        <v>249</v>
      </c>
      <c r="G1835" s="13">
        <v>25.96</v>
      </c>
      <c r="H1835" s="13"/>
      <c r="I1835" s="32"/>
      <c r="J1835" s="57">
        <f t="shared" si="170"/>
        <v>0</v>
      </c>
      <c r="O1835" s="13">
        <v>19.72</v>
      </c>
    </row>
    <row r="1836" ht="130.5" customHeight="1" spans="1:15">
      <c r="A1836" s="10">
        <v>1528</v>
      </c>
      <c r="B1836" s="12" t="s">
        <v>429</v>
      </c>
      <c r="C1836" s="12" t="s">
        <v>414</v>
      </c>
      <c r="D1836" s="12"/>
      <c r="E1836" s="12" t="s">
        <v>693</v>
      </c>
      <c r="F1836" s="30" t="s">
        <v>249</v>
      </c>
      <c r="G1836" s="13">
        <v>303.61</v>
      </c>
      <c r="H1836" s="13"/>
      <c r="I1836" s="32"/>
      <c r="J1836" s="57">
        <f t="shared" si="170"/>
        <v>0</v>
      </c>
      <c r="O1836" s="13">
        <v>110.59</v>
      </c>
    </row>
    <row r="1837" ht="92.25" customHeight="1" spans="1:15">
      <c r="A1837" s="10">
        <v>1529</v>
      </c>
      <c r="B1837" s="12" t="s">
        <v>253</v>
      </c>
      <c r="C1837" s="12" t="s">
        <v>254</v>
      </c>
      <c r="D1837" s="12"/>
      <c r="E1837" s="12" t="s">
        <v>255</v>
      </c>
      <c r="F1837" s="30" t="s">
        <v>249</v>
      </c>
      <c r="G1837" s="13">
        <v>1008.71</v>
      </c>
      <c r="H1837" s="13"/>
      <c r="I1837" s="32"/>
      <c r="J1837" s="57">
        <f t="shared" si="170"/>
        <v>0</v>
      </c>
      <c r="O1837" s="13">
        <v>60.13</v>
      </c>
    </row>
    <row r="1838" ht="15.75" customHeight="1" spans="1:15">
      <c r="A1838" s="10"/>
      <c r="B1838" s="12"/>
      <c r="C1838" s="53" t="s">
        <v>808</v>
      </c>
      <c r="D1838" s="53"/>
      <c r="E1838" s="53"/>
      <c r="F1838" s="50"/>
      <c r="G1838" s="53"/>
      <c r="H1838" s="53"/>
      <c r="I1838" s="54"/>
      <c r="J1838" s="55">
        <f>ROUND(SUM(J1839:J1839),0)</f>
        <v>0</v>
      </c>
      <c r="O1838" s="53"/>
    </row>
    <row r="1839" ht="117.75" customHeight="1" spans="1:15">
      <c r="A1839" s="10">
        <v>1530</v>
      </c>
      <c r="B1839" s="12" t="s">
        <v>812</v>
      </c>
      <c r="C1839" s="12" t="s">
        <v>813</v>
      </c>
      <c r="D1839" s="12"/>
      <c r="E1839" s="12" t="s">
        <v>814</v>
      </c>
      <c r="F1839" s="30" t="s">
        <v>263</v>
      </c>
      <c r="G1839" s="13">
        <v>815.16</v>
      </c>
      <c r="H1839" s="13"/>
      <c r="I1839" s="32"/>
      <c r="J1839" s="57">
        <f t="shared" ref="J1839:J1846" si="171">ROUND(G1839*ROUND(I1839,2),0)</f>
        <v>0</v>
      </c>
      <c r="O1839" s="13">
        <v>26.21</v>
      </c>
    </row>
    <row r="1840" ht="15.75" customHeight="1" spans="1:15">
      <c r="A1840" s="10"/>
      <c r="B1840" s="12"/>
      <c r="C1840" s="53" t="s">
        <v>1011</v>
      </c>
      <c r="D1840" s="53"/>
      <c r="E1840" s="53"/>
      <c r="F1840" s="50"/>
      <c r="G1840" s="53"/>
      <c r="H1840" s="53"/>
      <c r="I1840" s="54"/>
      <c r="J1840" s="55">
        <f>ROUND(SUM(J1841:J1846),0)</f>
        <v>0</v>
      </c>
      <c r="O1840" s="53"/>
    </row>
    <row r="1841" ht="194.25" customHeight="1" spans="1:15">
      <c r="A1841" s="10">
        <v>1531</v>
      </c>
      <c r="B1841" s="12" t="s">
        <v>294</v>
      </c>
      <c r="C1841" s="12" t="s">
        <v>295</v>
      </c>
      <c r="D1841" s="12"/>
      <c r="E1841" s="12" t="s">
        <v>1973</v>
      </c>
      <c r="F1841" s="30" t="s">
        <v>297</v>
      </c>
      <c r="G1841" s="13">
        <v>155.7</v>
      </c>
      <c r="H1841" s="13"/>
      <c r="I1841" s="32"/>
      <c r="J1841" s="57">
        <f t="shared" si="171"/>
        <v>0</v>
      </c>
      <c r="O1841" s="13">
        <v>31.35</v>
      </c>
    </row>
    <row r="1842" ht="194.25" customHeight="1" spans="1:15">
      <c r="A1842" s="10">
        <v>1532</v>
      </c>
      <c r="B1842" s="12" t="s">
        <v>340</v>
      </c>
      <c r="C1842" s="12" t="s">
        <v>295</v>
      </c>
      <c r="D1842" s="12"/>
      <c r="E1842" s="12" t="s">
        <v>1974</v>
      </c>
      <c r="F1842" s="30" t="s">
        <v>297</v>
      </c>
      <c r="G1842" s="13">
        <v>492.3</v>
      </c>
      <c r="H1842" s="13"/>
      <c r="I1842" s="32"/>
      <c r="J1842" s="57">
        <f t="shared" si="171"/>
        <v>0</v>
      </c>
      <c r="O1842" s="13">
        <v>38.78</v>
      </c>
    </row>
    <row r="1843" ht="194.25" customHeight="1" spans="1:15">
      <c r="A1843" s="10">
        <v>1533</v>
      </c>
      <c r="B1843" s="12" t="s">
        <v>357</v>
      </c>
      <c r="C1843" s="12" t="s">
        <v>295</v>
      </c>
      <c r="D1843" s="12"/>
      <c r="E1843" s="12" t="s">
        <v>1975</v>
      </c>
      <c r="F1843" s="30" t="s">
        <v>297</v>
      </c>
      <c r="G1843" s="13">
        <v>22.5</v>
      </c>
      <c r="H1843" s="13"/>
      <c r="I1843" s="32"/>
      <c r="J1843" s="57">
        <f t="shared" si="171"/>
        <v>0</v>
      </c>
      <c r="O1843" s="13">
        <v>51.32</v>
      </c>
    </row>
    <row r="1844" ht="194.25" customHeight="1" spans="1:15">
      <c r="A1844" s="10">
        <v>1534</v>
      </c>
      <c r="B1844" s="12" t="s">
        <v>358</v>
      </c>
      <c r="C1844" s="12" t="s">
        <v>295</v>
      </c>
      <c r="D1844" s="12"/>
      <c r="E1844" s="12" t="s">
        <v>1976</v>
      </c>
      <c r="F1844" s="30" t="s">
        <v>297</v>
      </c>
      <c r="G1844" s="13">
        <v>1384.9</v>
      </c>
      <c r="H1844" s="13"/>
      <c r="I1844" s="32"/>
      <c r="J1844" s="57">
        <f t="shared" si="171"/>
        <v>0</v>
      </c>
      <c r="O1844" s="13">
        <v>88.33</v>
      </c>
    </row>
    <row r="1845" ht="207" customHeight="1" spans="1:15">
      <c r="A1845" s="10">
        <v>1535</v>
      </c>
      <c r="B1845" s="12" t="s">
        <v>1013</v>
      </c>
      <c r="C1845" s="12" t="s">
        <v>1014</v>
      </c>
      <c r="D1845" s="12"/>
      <c r="E1845" s="12" t="s">
        <v>1021</v>
      </c>
      <c r="F1845" s="30" t="s">
        <v>297</v>
      </c>
      <c r="G1845" s="13">
        <v>8.4</v>
      </c>
      <c r="H1845" s="13"/>
      <c r="I1845" s="32"/>
      <c r="J1845" s="57">
        <f t="shared" si="171"/>
        <v>0</v>
      </c>
      <c r="O1845" s="13">
        <v>462.81</v>
      </c>
    </row>
    <row r="1846" ht="207" customHeight="1" spans="1:15">
      <c r="A1846" s="10">
        <v>1536</v>
      </c>
      <c r="B1846" s="12" t="s">
        <v>1016</v>
      </c>
      <c r="C1846" s="12" t="s">
        <v>1014</v>
      </c>
      <c r="D1846" s="12"/>
      <c r="E1846" s="12" t="s">
        <v>1025</v>
      </c>
      <c r="F1846" s="30" t="s">
        <v>297</v>
      </c>
      <c r="G1846" s="13">
        <v>280.4</v>
      </c>
      <c r="H1846" s="13"/>
      <c r="I1846" s="32"/>
      <c r="J1846" s="57">
        <f t="shared" si="171"/>
        <v>0</v>
      </c>
      <c r="O1846" s="13">
        <v>1042.49</v>
      </c>
    </row>
    <row r="1847" ht="15.75" customHeight="1" spans="1:15">
      <c r="A1847" s="10"/>
      <c r="B1847" s="12"/>
      <c r="C1847" s="53" t="s">
        <v>1034</v>
      </c>
      <c r="D1847" s="53"/>
      <c r="E1847" s="53"/>
      <c r="F1847" s="50"/>
      <c r="G1847" s="53"/>
      <c r="H1847" s="53"/>
      <c r="I1847" s="54"/>
      <c r="J1847" s="55">
        <f>ROUND(SUM(J1848:J1852),0)</f>
        <v>0</v>
      </c>
      <c r="O1847" s="53"/>
    </row>
    <row r="1848" ht="372.75" customHeight="1" spans="1:15">
      <c r="A1848" s="10">
        <v>1537</v>
      </c>
      <c r="B1848" s="12" t="s">
        <v>915</v>
      </c>
      <c r="C1848" s="12" t="s">
        <v>1062</v>
      </c>
      <c r="D1848" s="12"/>
      <c r="E1848" s="12" t="s">
        <v>1977</v>
      </c>
      <c r="F1848" s="30" t="s">
        <v>662</v>
      </c>
      <c r="G1848" s="13">
        <v>2</v>
      </c>
      <c r="H1848" s="13"/>
      <c r="I1848" s="32"/>
      <c r="J1848" s="57">
        <f t="shared" ref="J1848:J1852" si="172">ROUND(G1848*ROUND(I1848,2),0)</f>
        <v>0</v>
      </c>
      <c r="O1848" s="13">
        <v>4512.99</v>
      </c>
    </row>
    <row r="1849" ht="372.75" customHeight="1" spans="1:15">
      <c r="A1849" s="10">
        <v>1538</v>
      </c>
      <c r="B1849" s="12" t="s">
        <v>918</v>
      </c>
      <c r="C1849" s="12" t="s">
        <v>1059</v>
      </c>
      <c r="D1849" s="12"/>
      <c r="E1849" s="12" t="s">
        <v>1207</v>
      </c>
      <c r="F1849" s="30" t="s">
        <v>662</v>
      </c>
      <c r="G1849" s="13">
        <v>1</v>
      </c>
      <c r="H1849" s="13"/>
      <c r="I1849" s="32"/>
      <c r="J1849" s="57">
        <f t="shared" si="172"/>
        <v>0</v>
      </c>
      <c r="O1849" s="13">
        <v>9587.98</v>
      </c>
    </row>
    <row r="1850" ht="372.75" customHeight="1" spans="1:15">
      <c r="A1850" s="10">
        <v>1539</v>
      </c>
      <c r="B1850" s="12" t="s">
        <v>851</v>
      </c>
      <c r="C1850" s="12" t="s">
        <v>1978</v>
      </c>
      <c r="D1850" s="12"/>
      <c r="E1850" s="12" t="s">
        <v>1979</v>
      </c>
      <c r="F1850" s="30" t="s">
        <v>662</v>
      </c>
      <c r="G1850" s="13">
        <v>2</v>
      </c>
      <c r="H1850" s="13"/>
      <c r="I1850" s="32"/>
      <c r="J1850" s="57">
        <f t="shared" si="172"/>
        <v>0</v>
      </c>
      <c r="O1850" s="13">
        <v>15449.14</v>
      </c>
    </row>
    <row r="1851" ht="372.75" customHeight="1" spans="1:15">
      <c r="A1851" s="10">
        <v>1540</v>
      </c>
      <c r="B1851" s="12" t="s">
        <v>854</v>
      </c>
      <c r="C1851" s="12" t="s">
        <v>1038</v>
      </c>
      <c r="D1851" s="12"/>
      <c r="E1851" s="12" t="s">
        <v>1207</v>
      </c>
      <c r="F1851" s="30" t="s">
        <v>662</v>
      </c>
      <c r="G1851" s="13">
        <v>1</v>
      </c>
      <c r="H1851" s="13"/>
      <c r="I1851" s="32"/>
      <c r="J1851" s="57">
        <f t="shared" si="172"/>
        <v>0</v>
      </c>
      <c r="O1851" s="13">
        <v>9587.98</v>
      </c>
    </row>
    <row r="1852" ht="398.25" customHeight="1" spans="1:15">
      <c r="A1852" s="10">
        <v>1541</v>
      </c>
      <c r="B1852" s="12" t="s">
        <v>1040</v>
      </c>
      <c r="C1852" s="12" t="s">
        <v>1046</v>
      </c>
      <c r="D1852" s="12"/>
      <c r="E1852" s="12" t="s">
        <v>1212</v>
      </c>
      <c r="F1852" s="30" t="s">
        <v>662</v>
      </c>
      <c r="G1852" s="13">
        <v>1</v>
      </c>
      <c r="H1852" s="13"/>
      <c r="I1852" s="32"/>
      <c r="J1852" s="57">
        <f t="shared" si="172"/>
        <v>0</v>
      </c>
      <c r="O1852" s="13">
        <v>6306.05</v>
      </c>
    </row>
    <row r="1853" ht="15.75" customHeight="1" spans="1:15">
      <c r="A1853" s="10"/>
      <c r="B1853" s="12"/>
      <c r="C1853" s="53" t="s">
        <v>1064</v>
      </c>
      <c r="D1853" s="53"/>
      <c r="E1853" s="53"/>
      <c r="F1853" s="50"/>
      <c r="G1853" s="53"/>
      <c r="H1853" s="53"/>
      <c r="I1853" s="54"/>
      <c r="J1853" s="55">
        <f>ROUND(SUM(J1854:J1867),0)</f>
        <v>0</v>
      </c>
      <c r="O1853" s="53"/>
    </row>
    <row r="1854" ht="105" customHeight="1" spans="1:15">
      <c r="A1854" s="10">
        <v>1542</v>
      </c>
      <c r="B1854" s="12" t="s">
        <v>975</v>
      </c>
      <c r="C1854" s="12" t="s">
        <v>1065</v>
      </c>
      <c r="D1854" s="12"/>
      <c r="E1854" s="12" t="s">
        <v>1980</v>
      </c>
      <c r="F1854" s="30" t="s">
        <v>627</v>
      </c>
      <c r="G1854" s="13">
        <v>2</v>
      </c>
      <c r="H1854" s="13"/>
      <c r="I1854" s="32"/>
      <c r="J1854" s="57">
        <f t="shared" ref="J1854:J1867" si="173">ROUND(G1854*ROUND(I1854,2),0)</f>
        <v>0</v>
      </c>
      <c r="O1854" s="13">
        <v>474.17</v>
      </c>
    </row>
    <row r="1855" ht="105" customHeight="1" spans="1:15">
      <c r="A1855" s="10">
        <v>1543</v>
      </c>
      <c r="B1855" s="12" t="s">
        <v>978</v>
      </c>
      <c r="C1855" s="12" t="s">
        <v>1065</v>
      </c>
      <c r="D1855" s="12"/>
      <c r="E1855" s="12" t="s">
        <v>1071</v>
      </c>
      <c r="F1855" s="30" t="s">
        <v>627</v>
      </c>
      <c r="G1855" s="13">
        <v>1</v>
      </c>
      <c r="H1855" s="13"/>
      <c r="I1855" s="32"/>
      <c r="J1855" s="57">
        <f t="shared" si="173"/>
        <v>0</v>
      </c>
      <c r="O1855" s="13">
        <v>3195.96</v>
      </c>
    </row>
    <row r="1856" ht="105" customHeight="1" spans="1:15">
      <c r="A1856" s="10">
        <v>1544</v>
      </c>
      <c r="B1856" s="12" t="s">
        <v>1068</v>
      </c>
      <c r="C1856" s="12" t="s">
        <v>1065</v>
      </c>
      <c r="D1856" s="12"/>
      <c r="E1856" s="12" t="s">
        <v>1981</v>
      </c>
      <c r="F1856" s="30" t="s">
        <v>627</v>
      </c>
      <c r="G1856" s="13">
        <v>3</v>
      </c>
      <c r="H1856" s="13"/>
      <c r="I1856" s="32"/>
      <c r="J1856" s="57">
        <f t="shared" si="173"/>
        <v>0</v>
      </c>
      <c r="O1856" s="13">
        <v>8706.25</v>
      </c>
    </row>
    <row r="1857" ht="105" customHeight="1" spans="1:15">
      <c r="A1857" s="10">
        <v>1545</v>
      </c>
      <c r="B1857" s="12" t="s">
        <v>1070</v>
      </c>
      <c r="C1857" s="12" t="s">
        <v>1065</v>
      </c>
      <c r="D1857" s="12"/>
      <c r="E1857" s="12" t="s">
        <v>1982</v>
      </c>
      <c r="F1857" s="30" t="s">
        <v>627</v>
      </c>
      <c r="G1857" s="13">
        <v>1</v>
      </c>
      <c r="H1857" s="13"/>
      <c r="I1857" s="32"/>
      <c r="J1857" s="57">
        <f t="shared" si="173"/>
        <v>0</v>
      </c>
      <c r="O1857" s="13">
        <v>1438.79</v>
      </c>
    </row>
    <row r="1858" ht="79.5" customHeight="1" spans="1:15">
      <c r="A1858" s="10">
        <v>1546</v>
      </c>
      <c r="B1858" s="12" t="s">
        <v>1078</v>
      </c>
      <c r="C1858" s="12" t="s">
        <v>1079</v>
      </c>
      <c r="D1858" s="12"/>
      <c r="E1858" s="12" t="s">
        <v>1093</v>
      </c>
      <c r="F1858" s="30" t="s">
        <v>1081</v>
      </c>
      <c r="G1858" s="13">
        <v>2</v>
      </c>
      <c r="H1858" s="13"/>
      <c r="I1858" s="32"/>
      <c r="J1858" s="57">
        <f t="shared" si="173"/>
        <v>0</v>
      </c>
      <c r="O1858" s="13">
        <v>91.37</v>
      </c>
    </row>
    <row r="1859" ht="79.5" customHeight="1" spans="1:15">
      <c r="A1859" s="10">
        <v>1547</v>
      </c>
      <c r="B1859" s="12" t="s">
        <v>1082</v>
      </c>
      <c r="C1859" s="12" t="s">
        <v>1079</v>
      </c>
      <c r="D1859" s="12"/>
      <c r="E1859" s="12" t="s">
        <v>1087</v>
      </c>
      <c r="F1859" s="30" t="s">
        <v>1081</v>
      </c>
      <c r="G1859" s="13">
        <v>1</v>
      </c>
      <c r="H1859" s="13"/>
      <c r="I1859" s="32"/>
      <c r="J1859" s="57">
        <f t="shared" si="173"/>
        <v>0</v>
      </c>
      <c r="O1859" s="13">
        <v>415.26</v>
      </c>
    </row>
    <row r="1860" ht="79.5" customHeight="1" spans="1:15">
      <c r="A1860" s="10">
        <v>1548</v>
      </c>
      <c r="B1860" s="12" t="s">
        <v>1084</v>
      </c>
      <c r="C1860" s="12" t="s">
        <v>1079</v>
      </c>
      <c r="D1860" s="12"/>
      <c r="E1860" s="12" t="s">
        <v>1083</v>
      </c>
      <c r="F1860" s="30" t="s">
        <v>1081</v>
      </c>
      <c r="G1860" s="13">
        <v>3</v>
      </c>
      <c r="H1860" s="13"/>
      <c r="I1860" s="32"/>
      <c r="J1860" s="57">
        <f t="shared" si="173"/>
        <v>0</v>
      </c>
      <c r="O1860" s="13">
        <v>975.93</v>
      </c>
    </row>
    <row r="1861" ht="79.5" customHeight="1" spans="1:15">
      <c r="A1861" s="10">
        <v>1549</v>
      </c>
      <c r="B1861" s="12" t="s">
        <v>1086</v>
      </c>
      <c r="C1861" s="12" t="s">
        <v>1079</v>
      </c>
      <c r="D1861" s="12"/>
      <c r="E1861" s="12" t="s">
        <v>1089</v>
      </c>
      <c r="F1861" s="30" t="s">
        <v>1081</v>
      </c>
      <c r="G1861" s="13">
        <v>1</v>
      </c>
      <c r="H1861" s="13"/>
      <c r="I1861" s="32"/>
      <c r="J1861" s="57">
        <f t="shared" si="173"/>
        <v>0</v>
      </c>
      <c r="O1861" s="13">
        <v>232.93</v>
      </c>
    </row>
    <row r="1862" ht="117.75" customHeight="1" spans="1:15">
      <c r="A1862" s="10">
        <v>1550</v>
      </c>
      <c r="B1862" s="12" t="s">
        <v>972</v>
      </c>
      <c r="C1862" s="12" t="s">
        <v>1111</v>
      </c>
      <c r="D1862" s="12"/>
      <c r="E1862" s="12" t="s">
        <v>1983</v>
      </c>
      <c r="F1862" s="30" t="s">
        <v>627</v>
      </c>
      <c r="G1862" s="13">
        <v>1</v>
      </c>
      <c r="H1862" s="13"/>
      <c r="I1862" s="32"/>
      <c r="J1862" s="57">
        <f t="shared" si="173"/>
        <v>0</v>
      </c>
      <c r="O1862" s="13">
        <v>1503.22</v>
      </c>
    </row>
    <row r="1863" ht="105" customHeight="1" spans="1:15">
      <c r="A1863" s="10">
        <v>1551</v>
      </c>
      <c r="B1863" s="12" t="s">
        <v>1113</v>
      </c>
      <c r="C1863" s="12" t="s">
        <v>1139</v>
      </c>
      <c r="D1863" s="12"/>
      <c r="E1863" s="12" t="s">
        <v>1984</v>
      </c>
      <c r="F1863" s="30" t="s">
        <v>627</v>
      </c>
      <c r="G1863" s="13">
        <v>6</v>
      </c>
      <c r="H1863" s="13"/>
      <c r="I1863" s="32"/>
      <c r="J1863" s="57">
        <f t="shared" si="173"/>
        <v>0</v>
      </c>
      <c r="O1863" s="13">
        <v>1296.53</v>
      </c>
    </row>
    <row r="1864" ht="105" customHeight="1" spans="1:15">
      <c r="A1864" s="10">
        <v>1552</v>
      </c>
      <c r="B1864" s="12" t="s">
        <v>1115</v>
      </c>
      <c r="C1864" s="12" t="s">
        <v>1111</v>
      </c>
      <c r="D1864" s="12"/>
      <c r="E1864" s="12" t="s">
        <v>1985</v>
      </c>
      <c r="F1864" s="30" t="s">
        <v>627</v>
      </c>
      <c r="G1864" s="13">
        <v>1</v>
      </c>
      <c r="H1864" s="13"/>
      <c r="I1864" s="32"/>
      <c r="J1864" s="57">
        <f t="shared" si="173"/>
        <v>0</v>
      </c>
      <c r="O1864" s="13">
        <v>1578.32</v>
      </c>
    </row>
    <row r="1865" ht="105" customHeight="1" spans="1:15">
      <c r="A1865" s="10">
        <v>1553</v>
      </c>
      <c r="B1865" s="12" t="s">
        <v>1117</v>
      </c>
      <c r="C1865" s="12" t="s">
        <v>1111</v>
      </c>
      <c r="D1865" s="12"/>
      <c r="E1865" s="12" t="s">
        <v>1986</v>
      </c>
      <c r="F1865" s="30" t="s">
        <v>627</v>
      </c>
      <c r="G1865" s="13">
        <v>1</v>
      </c>
      <c r="H1865" s="13"/>
      <c r="I1865" s="32"/>
      <c r="J1865" s="57">
        <f t="shared" si="173"/>
        <v>0</v>
      </c>
      <c r="O1865" s="13">
        <v>1503.22</v>
      </c>
    </row>
    <row r="1866" ht="79.5" customHeight="1" spans="1:15">
      <c r="A1866" s="10">
        <v>1554</v>
      </c>
      <c r="B1866" s="12" t="s">
        <v>1987</v>
      </c>
      <c r="C1866" s="12" t="s">
        <v>1988</v>
      </c>
      <c r="D1866" s="12"/>
      <c r="E1866" s="12" t="s">
        <v>1989</v>
      </c>
      <c r="F1866" s="30" t="s">
        <v>627</v>
      </c>
      <c r="G1866" s="13">
        <v>8</v>
      </c>
      <c r="H1866" s="13"/>
      <c r="I1866" s="32"/>
      <c r="J1866" s="57">
        <f t="shared" si="173"/>
        <v>0</v>
      </c>
      <c r="O1866" s="13">
        <v>76.51</v>
      </c>
    </row>
    <row r="1867" ht="92.25" customHeight="1" spans="1:15">
      <c r="A1867" s="10">
        <v>1555</v>
      </c>
      <c r="B1867" s="12" t="s">
        <v>1990</v>
      </c>
      <c r="C1867" s="12" t="s">
        <v>1991</v>
      </c>
      <c r="D1867" s="12"/>
      <c r="E1867" s="12" t="s">
        <v>1992</v>
      </c>
      <c r="F1867" s="30" t="s">
        <v>1993</v>
      </c>
      <c r="G1867" s="13">
        <v>3</v>
      </c>
      <c r="H1867" s="13"/>
      <c r="I1867" s="32"/>
      <c r="J1867" s="57">
        <f t="shared" si="173"/>
        <v>0</v>
      </c>
      <c r="O1867" s="13">
        <v>2000</v>
      </c>
    </row>
    <row r="1868" ht="15.75" customHeight="1" spans="1:15">
      <c r="A1868" s="10"/>
      <c r="B1868" s="12"/>
      <c r="C1868" s="53" t="s">
        <v>791</v>
      </c>
      <c r="D1868" s="53"/>
      <c r="E1868" s="53"/>
      <c r="F1868" s="50"/>
      <c r="G1868" s="53"/>
      <c r="H1868" s="53"/>
      <c r="I1868" s="54"/>
      <c r="J1868" s="55">
        <f>ROUND(SUM(J1869:J1885),0)</f>
        <v>0</v>
      </c>
      <c r="O1868" s="53"/>
    </row>
    <row r="1869" ht="181.5" customHeight="1" spans="1:15">
      <c r="A1869" s="10">
        <v>1556</v>
      </c>
      <c r="B1869" s="12" t="s">
        <v>857</v>
      </c>
      <c r="C1869" s="12" t="s">
        <v>1173</v>
      </c>
      <c r="D1869" s="12"/>
      <c r="E1869" s="12" t="s">
        <v>1174</v>
      </c>
      <c r="F1869" s="30" t="s">
        <v>662</v>
      </c>
      <c r="G1869" s="13">
        <v>3</v>
      </c>
      <c r="H1869" s="13"/>
      <c r="I1869" s="32"/>
      <c r="J1869" s="57">
        <f t="shared" ref="J1869:J1885" si="174">ROUND(G1869*ROUND(I1869,2),0)</f>
        <v>0</v>
      </c>
      <c r="O1869" s="13">
        <v>1243.69</v>
      </c>
    </row>
    <row r="1870" ht="105" customHeight="1" spans="1:15">
      <c r="A1870" s="10">
        <v>1557</v>
      </c>
      <c r="B1870" s="12" t="s">
        <v>859</v>
      </c>
      <c r="C1870" s="12" t="s">
        <v>919</v>
      </c>
      <c r="D1870" s="12"/>
      <c r="E1870" s="12" t="s">
        <v>920</v>
      </c>
      <c r="F1870" s="30" t="s">
        <v>662</v>
      </c>
      <c r="G1870" s="13">
        <v>2</v>
      </c>
      <c r="H1870" s="13"/>
      <c r="I1870" s="32"/>
      <c r="J1870" s="57">
        <f t="shared" si="174"/>
        <v>0</v>
      </c>
      <c r="O1870" s="13">
        <v>840.1</v>
      </c>
    </row>
    <row r="1871" ht="66.75" customHeight="1" spans="1:15">
      <c r="A1871" s="10">
        <v>1558</v>
      </c>
      <c r="B1871" s="12" t="s">
        <v>921</v>
      </c>
      <c r="C1871" s="12" t="s">
        <v>925</v>
      </c>
      <c r="D1871" s="12"/>
      <c r="E1871" s="12" t="s">
        <v>1192</v>
      </c>
      <c r="F1871" s="30" t="s">
        <v>662</v>
      </c>
      <c r="G1871" s="13">
        <v>3</v>
      </c>
      <c r="H1871" s="13"/>
      <c r="I1871" s="32"/>
      <c r="J1871" s="57">
        <f t="shared" si="174"/>
        <v>0</v>
      </c>
      <c r="O1871" s="13">
        <v>355.35</v>
      </c>
    </row>
    <row r="1872" ht="92.25" customHeight="1" spans="1:15">
      <c r="A1872" s="10">
        <v>1559</v>
      </c>
      <c r="B1872" s="12" t="s">
        <v>928</v>
      </c>
      <c r="C1872" s="12" t="s">
        <v>934</v>
      </c>
      <c r="D1872" s="12"/>
      <c r="E1872" s="12" t="s">
        <v>1994</v>
      </c>
      <c r="F1872" s="30" t="s">
        <v>297</v>
      </c>
      <c r="G1872" s="13">
        <v>5165</v>
      </c>
      <c r="H1872" s="13"/>
      <c r="I1872" s="32"/>
      <c r="J1872" s="57">
        <f t="shared" si="174"/>
        <v>0</v>
      </c>
      <c r="O1872" s="13">
        <v>7.56</v>
      </c>
    </row>
    <row r="1873" ht="66.75" customHeight="1" spans="1:15">
      <c r="A1873" s="10">
        <v>1560</v>
      </c>
      <c r="B1873" s="12" t="s">
        <v>924</v>
      </c>
      <c r="C1873" s="12" t="s">
        <v>1995</v>
      </c>
      <c r="D1873" s="12"/>
      <c r="E1873" s="12" t="s">
        <v>1996</v>
      </c>
      <c r="F1873" s="30" t="s">
        <v>662</v>
      </c>
      <c r="G1873" s="13">
        <v>3</v>
      </c>
      <c r="H1873" s="13"/>
      <c r="I1873" s="32"/>
      <c r="J1873" s="57">
        <f t="shared" si="174"/>
        <v>0</v>
      </c>
      <c r="O1873" s="13">
        <v>161.46</v>
      </c>
    </row>
    <row r="1874" ht="105" customHeight="1" spans="1:15">
      <c r="A1874" s="10">
        <v>1561</v>
      </c>
      <c r="B1874" s="12" t="s">
        <v>1175</v>
      </c>
      <c r="C1874" s="12" t="s">
        <v>1176</v>
      </c>
      <c r="D1874" s="12"/>
      <c r="E1874" s="12" t="s">
        <v>1997</v>
      </c>
      <c r="F1874" s="30" t="s">
        <v>803</v>
      </c>
      <c r="G1874" s="13">
        <v>3</v>
      </c>
      <c r="H1874" s="13"/>
      <c r="I1874" s="32"/>
      <c r="J1874" s="57">
        <f t="shared" si="174"/>
        <v>0</v>
      </c>
      <c r="O1874" s="13">
        <v>163.47</v>
      </c>
    </row>
    <row r="1875" ht="92.25" customHeight="1" spans="1:15">
      <c r="A1875" s="10">
        <v>1562</v>
      </c>
      <c r="B1875" s="12" t="s">
        <v>1178</v>
      </c>
      <c r="C1875" s="12" t="s">
        <v>1176</v>
      </c>
      <c r="D1875" s="12"/>
      <c r="E1875" s="12" t="s">
        <v>1177</v>
      </c>
      <c r="F1875" s="30" t="s">
        <v>803</v>
      </c>
      <c r="G1875" s="13">
        <v>2</v>
      </c>
      <c r="H1875" s="13"/>
      <c r="I1875" s="32"/>
      <c r="J1875" s="57">
        <f t="shared" si="174"/>
        <v>0</v>
      </c>
      <c r="O1875" s="13">
        <v>163.54</v>
      </c>
    </row>
    <row r="1876" ht="105" customHeight="1" spans="1:15">
      <c r="A1876" s="10">
        <v>1563</v>
      </c>
      <c r="B1876" s="12" t="s">
        <v>1180</v>
      </c>
      <c r="C1876" s="12" t="s">
        <v>1176</v>
      </c>
      <c r="D1876" s="12"/>
      <c r="E1876" s="12" t="s">
        <v>1998</v>
      </c>
      <c r="F1876" s="30" t="s">
        <v>803</v>
      </c>
      <c r="G1876" s="13">
        <v>2</v>
      </c>
      <c r="H1876" s="13"/>
      <c r="I1876" s="32"/>
      <c r="J1876" s="57">
        <f t="shared" si="174"/>
        <v>0</v>
      </c>
      <c r="O1876" s="13">
        <v>164.06</v>
      </c>
    </row>
    <row r="1877" ht="105" customHeight="1" spans="1:15">
      <c r="A1877" s="10">
        <v>1564</v>
      </c>
      <c r="B1877" s="12" t="s">
        <v>1182</v>
      </c>
      <c r="C1877" s="12" t="s">
        <v>1176</v>
      </c>
      <c r="D1877" s="12"/>
      <c r="E1877" s="12" t="s">
        <v>1999</v>
      </c>
      <c r="F1877" s="30" t="s">
        <v>803</v>
      </c>
      <c r="G1877" s="13">
        <v>4</v>
      </c>
      <c r="H1877" s="13"/>
      <c r="I1877" s="32"/>
      <c r="J1877" s="57">
        <f t="shared" si="174"/>
        <v>0</v>
      </c>
      <c r="O1877" s="13">
        <v>532.74</v>
      </c>
    </row>
    <row r="1878" ht="92.25" customHeight="1" spans="1:15">
      <c r="A1878" s="10">
        <v>1565</v>
      </c>
      <c r="B1878" s="12" t="s">
        <v>1184</v>
      </c>
      <c r="C1878" s="12" t="s">
        <v>1176</v>
      </c>
      <c r="D1878" s="12"/>
      <c r="E1878" s="12" t="s">
        <v>1185</v>
      </c>
      <c r="F1878" s="30" t="s">
        <v>803</v>
      </c>
      <c r="G1878" s="13">
        <v>1</v>
      </c>
      <c r="H1878" s="13"/>
      <c r="I1878" s="32"/>
      <c r="J1878" s="57">
        <f t="shared" si="174"/>
        <v>0</v>
      </c>
      <c r="O1878" s="13">
        <v>3553.55</v>
      </c>
    </row>
    <row r="1879" ht="92.25" customHeight="1" spans="1:15">
      <c r="A1879" s="10">
        <v>1566</v>
      </c>
      <c r="B1879" s="12" t="s">
        <v>1186</v>
      </c>
      <c r="C1879" s="12" t="s">
        <v>1176</v>
      </c>
      <c r="D1879" s="12"/>
      <c r="E1879" s="12" t="s">
        <v>1189</v>
      </c>
      <c r="F1879" s="30" t="s">
        <v>803</v>
      </c>
      <c r="G1879" s="13">
        <v>3</v>
      </c>
      <c r="H1879" s="13"/>
      <c r="I1879" s="32"/>
      <c r="J1879" s="57">
        <f t="shared" si="174"/>
        <v>0</v>
      </c>
      <c r="O1879" s="13">
        <v>6045.26</v>
      </c>
    </row>
    <row r="1880" ht="105" customHeight="1" spans="1:15">
      <c r="A1880" s="10">
        <v>1567</v>
      </c>
      <c r="B1880" s="12" t="s">
        <v>496</v>
      </c>
      <c r="C1880" s="12" t="s">
        <v>497</v>
      </c>
      <c r="D1880" s="12"/>
      <c r="E1880" s="12" t="s">
        <v>955</v>
      </c>
      <c r="F1880" s="30" t="s">
        <v>263</v>
      </c>
      <c r="G1880" s="13">
        <v>747</v>
      </c>
      <c r="H1880" s="13"/>
      <c r="I1880" s="32"/>
      <c r="J1880" s="57">
        <f t="shared" si="174"/>
        <v>0</v>
      </c>
      <c r="O1880" s="13">
        <v>18.38</v>
      </c>
    </row>
    <row r="1881" ht="105" customHeight="1" spans="1:15">
      <c r="A1881" s="10">
        <v>1568</v>
      </c>
      <c r="B1881" s="12" t="s">
        <v>501</v>
      </c>
      <c r="C1881" s="12" t="s">
        <v>502</v>
      </c>
      <c r="D1881" s="12"/>
      <c r="E1881" s="12" t="s">
        <v>956</v>
      </c>
      <c r="F1881" s="30" t="s">
        <v>263</v>
      </c>
      <c r="G1881" s="13">
        <v>747</v>
      </c>
      <c r="H1881" s="13"/>
      <c r="I1881" s="32"/>
      <c r="J1881" s="57">
        <f t="shared" si="174"/>
        <v>0</v>
      </c>
      <c r="O1881" s="13">
        <v>45.92</v>
      </c>
    </row>
    <row r="1882" ht="79.5" customHeight="1" spans="1:15">
      <c r="A1882" s="10">
        <v>1569</v>
      </c>
      <c r="B1882" s="12" t="s">
        <v>471</v>
      </c>
      <c r="C1882" s="12" t="s">
        <v>472</v>
      </c>
      <c r="D1882" s="12"/>
      <c r="E1882" s="12" t="s">
        <v>473</v>
      </c>
      <c r="F1882" s="30" t="s">
        <v>263</v>
      </c>
      <c r="G1882" s="13">
        <v>361.65</v>
      </c>
      <c r="H1882" s="13"/>
      <c r="I1882" s="32"/>
      <c r="J1882" s="57">
        <f t="shared" si="174"/>
        <v>0</v>
      </c>
      <c r="O1882" s="13">
        <v>35.9</v>
      </c>
    </row>
    <row r="1883" ht="92.25" customHeight="1" spans="1:15">
      <c r="A1883" s="10">
        <v>1570</v>
      </c>
      <c r="B1883" s="12" t="s">
        <v>481</v>
      </c>
      <c r="C1883" s="12" t="s">
        <v>482</v>
      </c>
      <c r="D1883" s="12"/>
      <c r="E1883" s="12" t="s">
        <v>951</v>
      </c>
      <c r="F1883" s="30" t="s">
        <v>263</v>
      </c>
      <c r="G1883" s="13">
        <v>361.65</v>
      </c>
      <c r="H1883" s="13"/>
      <c r="I1883" s="32"/>
      <c r="J1883" s="57">
        <f t="shared" si="174"/>
        <v>0</v>
      </c>
      <c r="O1883" s="13">
        <v>108.48</v>
      </c>
    </row>
    <row r="1884" ht="92.25" customHeight="1" spans="1:15">
      <c r="A1884" s="10">
        <v>1571</v>
      </c>
      <c r="B1884" s="12" t="s">
        <v>484</v>
      </c>
      <c r="C1884" s="12" t="s">
        <v>482</v>
      </c>
      <c r="D1884" s="12"/>
      <c r="E1884" s="12" t="s">
        <v>957</v>
      </c>
      <c r="F1884" s="30" t="s">
        <v>263</v>
      </c>
      <c r="G1884" s="13">
        <v>361.65</v>
      </c>
      <c r="H1884" s="13"/>
      <c r="I1884" s="32"/>
      <c r="J1884" s="57">
        <f t="shared" si="174"/>
        <v>0</v>
      </c>
      <c r="O1884" s="13">
        <v>114.75</v>
      </c>
    </row>
    <row r="1885" ht="54" customHeight="1" spans="1:15">
      <c r="A1885" s="10">
        <v>1572</v>
      </c>
      <c r="B1885" s="12" t="s">
        <v>952</v>
      </c>
      <c r="C1885" s="12" t="s">
        <v>953</v>
      </c>
      <c r="D1885" s="12"/>
      <c r="E1885" s="12" t="s">
        <v>954</v>
      </c>
      <c r="F1885" s="30" t="s">
        <v>249</v>
      </c>
      <c r="G1885" s="13">
        <v>7.23</v>
      </c>
      <c r="H1885" s="13"/>
      <c r="I1885" s="32"/>
      <c r="J1885" s="57">
        <f t="shared" si="174"/>
        <v>0</v>
      </c>
      <c r="O1885" s="13">
        <v>169.89</v>
      </c>
    </row>
    <row r="1886" ht="15.75" customHeight="1" spans="1:15">
      <c r="A1886" s="10"/>
      <c r="B1886" s="12"/>
      <c r="C1886" s="53" t="s">
        <v>1194</v>
      </c>
      <c r="D1886" s="53"/>
      <c r="E1886" s="53"/>
      <c r="F1886" s="50"/>
      <c r="G1886" s="53"/>
      <c r="H1886" s="53"/>
      <c r="I1886" s="54"/>
      <c r="J1886" s="55">
        <f>ROUND(J1887+J1892+J1894+J1899+J1907+J1931,0)</f>
        <v>0</v>
      </c>
      <c r="O1886" s="53"/>
    </row>
    <row r="1887" ht="15.75" customHeight="1" spans="1:15">
      <c r="A1887" s="10"/>
      <c r="B1887" s="12"/>
      <c r="C1887" s="53" t="s">
        <v>708</v>
      </c>
      <c r="D1887" s="53"/>
      <c r="E1887" s="53"/>
      <c r="F1887" s="50"/>
      <c r="G1887" s="53"/>
      <c r="H1887" s="53"/>
      <c r="I1887" s="54"/>
      <c r="J1887" s="55">
        <f>ROUND(SUM(J1888:J1891),0)</f>
        <v>0</v>
      </c>
      <c r="O1887" s="53"/>
    </row>
    <row r="1888" ht="105" customHeight="1" spans="1:15">
      <c r="A1888" s="10">
        <v>1573</v>
      </c>
      <c r="B1888" s="12" t="s">
        <v>1195</v>
      </c>
      <c r="C1888" s="12" t="s">
        <v>386</v>
      </c>
      <c r="D1888" s="12"/>
      <c r="E1888" s="12" t="s">
        <v>387</v>
      </c>
      <c r="F1888" s="30" t="s">
        <v>249</v>
      </c>
      <c r="G1888" s="13">
        <v>6164.73</v>
      </c>
      <c r="H1888" s="13"/>
      <c r="I1888" s="32"/>
      <c r="J1888" s="57">
        <f t="shared" ref="J1888:J1891" si="175">ROUND(G1888*ROUND(I1888,2),0)</f>
        <v>0</v>
      </c>
      <c r="O1888" s="13">
        <v>8.53</v>
      </c>
    </row>
    <row r="1889" ht="168.75" customHeight="1" spans="1:15">
      <c r="A1889" s="10">
        <v>1574</v>
      </c>
      <c r="B1889" s="12" t="s">
        <v>436</v>
      </c>
      <c r="C1889" s="12" t="s">
        <v>414</v>
      </c>
      <c r="D1889" s="12"/>
      <c r="E1889" s="12" t="s">
        <v>709</v>
      </c>
      <c r="F1889" s="30" t="s">
        <v>249</v>
      </c>
      <c r="G1889" s="13">
        <v>1095.87</v>
      </c>
      <c r="H1889" s="13"/>
      <c r="I1889" s="32"/>
      <c r="J1889" s="57">
        <f t="shared" si="175"/>
        <v>0</v>
      </c>
      <c r="O1889" s="13">
        <v>19.72</v>
      </c>
    </row>
    <row r="1890" ht="130.5" customHeight="1" spans="1:15">
      <c r="A1890" s="10">
        <v>1575</v>
      </c>
      <c r="B1890" s="12" t="s">
        <v>1196</v>
      </c>
      <c r="C1890" s="12" t="s">
        <v>414</v>
      </c>
      <c r="D1890" s="12"/>
      <c r="E1890" s="12" t="s">
        <v>693</v>
      </c>
      <c r="F1890" s="30" t="s">
        <v>249</v>
      </c>
      <c r="G1890" s="13">
        <v>3156.12</v>
      </c>
      <c r="H1890" s="13"/>
      <c r="I1890" s="32"/>
      <c r="J1890" s="57">
        <f t="shared" si="175"/>
        <v>0</v>
      </c>
      <c r="O1890" s="13">
        <v>110.59</v>
      </c>
    </row>
    <row r="1891" ht="92.25" customHeight="1" spans="1:15">
      <c r="A1891" s="10">
        <v>1576</v>
      </c>
      <c r="B1891" s="12" t="s">
        <v>1197</v>
      </c>
      <c r="C1891" s="12" t="s">
        <v>254</v>
      </c>
      <c r="D1891" s="12"/>
      <c r="E1891" s="12" t="s">
        <v>255</v>
      </c>
      <c r="F1891" s="30" t="s">
        <v>249</v>
      </c>
      <c r="G1891" s="13">
        <v>4904.48</v>
      </c>
      <c r="H1891" s="13"/>
      <c r="I1891" s="32"/>
      <c r="J1891" s="57">
        <f t="shared" si="175"/>
        <v>0</v>
      </c>
      <c r="O1891" s="13">
        <v>60.13</v>
      </c>
    </row>
    <row r="1892" ht="15.75" customHeight="1" spans="1:15">
      <c r="A1892" s="10"/>
      <c r="B1892" s="12"/>
      <c r="C1892" s="53" t="s">
        <v>808</v>
      </c>
      <c r="D1892" s="53"/>
      <c r="E1892" s="53"/>
      <c r="F1892" s="50"/>
      <c r="G1892" s="53"/>
      <c r="H1892" s="53"/>
      <c r="I1892" s="54"/>
      <c r="J1892" s="55">
        <f>ROUND(SUM(J1893:J1893),0)</f>
        <v>0</v>
      </c>
      <c r="O1892" s="53"/>
    </row>
    <row r="1893" ht="117.75" customHeight="1" spans="1:15">
      <c r="A1893" s="10">
        <v>1577</v>
      </c>
      <c r="B1893" s="12" t="s">
        <v>1198</v>
      </c>
      <c r="C1893" s="12" t="s">
        <v>813</v>
      </c>
      <c r="D1893" s="12"/>
      <c r="E1893" s="12" t="s">
        <v>814</v>
      </c>
      <c r="F1893" s="30" t="s">
        <v>263</v>
      </c>
      <c r="G1893" s="13">
        <v>16371.5</v>
      </c>
      <c r="H1893" s="13"/>
      <c r="I1893" s="32"/>
      <c r="J1893" s="57">
        <f t="shared" ref="J1893:J1898" si="176">ROUND(G1893*ROUND(I1893,2),0)</f>
        <v>0</v>
      </c>
      <c r="O1893" s="13">
        <v>26.21</v>
      </c>
    </row>
    <row r="1894" ht="15.75" customHeight="1" spans="1:15">
      <c r="A1894" s="10"/>
      <c r="B1894" s="12"/>
      <c r="C1894" s="53" t="s">
        <v>1011</v>
      </c>
      <c r="D1894" s="53"/>
      <c r="E1894" s="53"/>
      <c r="F1894" s="50"/>
      <c r="G1894" s="53"/>
      <c r="H1894" s="53"/>
      <c r="I1894" s="54"/>
      <c r="J1894" s="55">
        <f>ROUND(SUM(J1895:J1898),0)</f>
        <v>0</v>
      </c>
      <c r="O1894" s="53"/>
    </row>
    <row r="1895" ht="207" customHeight="1" spans="1:15">
      <c r="A1895" s="10">
        <v>1578</v>
      </c>
      <c r="B1895" s="12" t="s">
        <v>1018</v>
      </c>
      <c r="C1895" s="12" t="s">
        <v>1014</v>
      </c>
      <c r="D1895" s="12"/>
      <c r="E1895" s="12" t="s">
        <v>2000</v>
      </c>
      <c r="F1895" s="30" t="s">
        <v>297</v>
      </c>
      <c r="G1895" s="13">
        <v>9</v>
      </c>
      <c r="H1895" s="13"/>
      <c r="I1895" s="32"/>
      <c r="J1895" s="57">
        <f t="shared" si="176"/>
        <v>0</v>
      </c>
      <c r="O1895" s="13">
        <v>280.39</v>
      </c>
    </row>
    <row r="1896" ht="207" customHeight="1" spans="1:15">
      <c r="A1896" s="10">
        <v>1579</v>
      </c>
      <c r="B1896" s="12" t="s">
        <v>1020</v>
      </c>
      <c r="C1896" s="12" t="s">
        <v>1014</v>
      </c>
      <c r="D1896" s="12"/>
      <c r="E1896" s="12" t="s">
        <v>2001</v>
      </c>
      <c r="F1896" s="30" t="s">
        <v>297</v>
      </c>
      <c r="G1896" s="13">
        <v>5090.8</v>
      </c>
      <c r="H1896" s="13"/>
      <c r="I1896" s="32"/>
      <c r="J1896" s="57">
        <f t="shared" si="176"/>
        <v>0</v>
      </c>
      <c r="O1896" s="13">
        <v>458.15</v>
      </c>
    </row>
    <row r="1897" ht="207" customHeight="1" spans="1:15">
      <c r="A1897" s="10">
        <v>1580</v>
      </c>
      <c r="B1897" s="12" t="s">
        <v>1022</v>
      </c>
      <c r="C1897" s="12" t="s">
        <v>1014</v>
      </c>
      <c r="D1897" s="12"/>
      <c r="E1897" s="12" t="s">
        <v>2002</v>
      </c>
      <c r="F1897" s="30" t="s">
        <v>297</v>
      </c>
      <c r="G1897" s="13">
        <v>208.1</v>
      </c>
      <c r="H1897" s="13"/>
      <c r="I1897" s="32"/>
      <c r="J1897" s="57">
        <f t="shared" si="176"/>
        <v>0</v>
      </c>
      <c r="O1897" s="13">
        <v>176.73</v>
      </c>
    </row>
    <row r="1898" ht="219.75" customHeight="1" spans="1:15">
      <c r="A1898" s="10">
        <v>1581</v>
      </c>
      <c r="B1898" s="12" t="s">
        <v>2003</v>
      </c>
      <c r="C1898" s="12" t="s">
        <v>1205</v>
      </c>
      <c r="D1898" s="12"/>
      <c r="E1898" s="12" t="s">
        <v>1206</v>
      </c>
      <c r="F1898" s="30" t="s">
        <v>619</v>
      </c>
      <c r="G1898" s="13">
        <v>47</v>
      </c>
      <c r="H1898" s="13"/>
      <c r="I1898" s="32"/>
      <c r="J1898" s="57">
        <f t="shared" si="176"/>
        <v>0</v>
      </c>
      <c r="O1898" s="13">
        <v>1552.81</v>
      </c>
    </row>
    <row r="1899" ht="15.75" customHeight="1" spans="1:15">
      <c r="A1899" s="10"/>
      <c r="B1899" s="12"/>
      <c r="C1899" s="53" t="s">
        <v>1034</v>
      </c>
      <c r="D1899" s="53"/>
      <c r="E1899" s="53"/>
      <c r="F1899" s="50"/>
      <c r="G1899" s="53"/>
      <c r="H1899" s="53"/>
      <c r="I1899" s="54"/>
      <c r="J1899" s="55">
        <f>ROUND(SUM(J1900:J1906),0)</f>
        <v>0</v>
      </c>
      <c r="O1899" s="53"/>
    </row>
    <row r="1900" ht="372.75" customHeight="1" spans="1:15">
      <c r="A1900" s="10">
        <v>1582</v>
      </c>
      <c r="B1900" s="12" t="s">
        <v>862</v>
      </c>
      <c r="C1900" s="12" t="s">
        <v>1059</v>
      </c>
      <c r="D1900" s="12"/>
      <c r="E1900" s="12" t="s">
        <v>1207</v>
      </c>
      <c r="F1900" s="30" t="s">
        <v>662</v>
      </c>
      <c r="G1900" s="13">
        <v>4</v>
      </c>
      <c r="H1900" s="13"/>
      <c r="I1900" s="32"/>
      <c r="J1900" s="57">
        <f t="shared" ref="J1900:J1906" si="177">ROUND(G1900*ROUND(I1900,2),0)</f>
        <v>0</v>
      </c>
      <c r="O1900" s="13">
        <v>9692.38</v>
      </c>
    </row>
    <row r="1901" ht="385.5" customHeight="1" spans="1:15">
      <c r="A1901" s="10">
        <v>1583</v>
      </c>
      <c r="B1901" s="12" t="s">
        <v>864</v>
      </c>
      <c r="C1901" s="12" t="s">
        <v>1059</v>
      </c>
      <c r="D1901" s="12"/>
      <c r="E1901" s="12" t="s">
        <v>1208</v>
      </c>
      <c r="F1901" s="30" t="s">
        <v>662</v>
      </c>
      <c r="G1901" s="13">
        <v>17</v>
      </c>
      <c r="H1901" s="13"/>
      <c r="I1901" s="32"/>
      <c r="J1901" s="57">
        <f t="shared" si="177"/>
        <v>0</v>
      </c>
      <c r="O1901" s="13">
        <v>6034.1</v>
      </c>
    </row>
    <row r="1902" ht="372.75" customHeight="1" spans="1:15">
      <c r="A1902" s="10">
        <v>1584</v>
      </c>
      <c r="B1902" s="12" t="s">
        <v>867</v>
      </c>
      <c r="C1902" s="12" t="s">
        <v>1209</v>
      </c>
      <c r="D1902" s="12"/>
      <c r="E1902" s="12" t="s">
        <v>1207</v>
      </c>
      <c r="F1902" s="30" t="s">
        <v>662</v>
      </c>
      <c r="G1902" s="13">
        <v>1</v>
      </c>
      <c r="H1902" s="13"/>
      <c r="I1902" s="32"/>
      <c r="J1902" s="57">
        <f t="shared" si="177"/>
        <v>0</v>
      </c>
      <c r="O1902" s="13">
        <v>8973.83</v>
      </c>
    </row>
    <row r="1903" ht="385.5" customHeight="1" spans="1:15">
      <c r="A1903" s="10">
        <v>1585</v>
      </c>
      <c r="B1903" s="12" t="s">
        <v>869</v>
      </c>
      <c r="C1903" s="12" t="s">
        <v>1209</v>
      </c>
      <c r="D1903" s="12"/>
      <c r="E1903" s="12" t="s">
        <v>1208</v>
      </c>
      <c r="F1903" s="30" t="s">
        <v>662</v>
      </c>
      <c r="G1903" s="13">
        <v>5</v>
      </c>
      <c r="H1903" s="13"/>
      <c r="I1903" s="32"/>
      <c r="J1903" s="57">
        <f t="shared" si="177"/>
        <v>0</v>
      </c>
      <c r="O1903" s="13">
        <v>5315.92</v>
      </c>
    </row>
    <row r="1904" ht="398.25" customHeight="1" spans="1:15">
      <c r="A1904" s="10">
        <v>1586</v>
      </c>
      <c r="B1904" s="12" t="s">
        <v>1043</v>
      </c>
      <c r="C1904" s="12" t="s">
        <v>1211</v>
      </c>
      <c r="D1904" s="12"/>
      <c r="E1904" s="12" t="s">
        <v>1212</v>
      </c>
      <c r="F1904" s="30" t="s">
        <v>662</v>
      </c>
      <c r="G1904" s="13">
        <v>1</v>
      </c>
      <c r="H1904" s="13"/>
      <c r="I1904" s="32"/>
      <c r="J1904" s="57">
        <f t="shared" si="177"/>
        <v>0</v>
      </c>
      <c r="O1904" s="13">
        <v>6054.21</v>
      </c>
    </row>
    <row r="1905" ht="372.75" customHeight="1" spans="1:15">
      <c r="A1905" s="10">
        <v>1587</v>
      </c>
      <c r="B1905" s="12" t="s">
        <v>1045</v>
      </c>
      <c r="C1905" s="12" t="s">
        <v>1211</v>
      </c>
      <c r="D1905" s="12"/>
      <c r="E1905" s="12" t="s">
        <v>2004</v>
      </c>
      <c r="F1905" s="30" t="s">
        <v>662</v>
      </c>
      <c r="G1905" s="13">
        <v>5</v>
      </c>
      <c r="H1905" s="13"/>
      <c r="I1905" s="32"/>
      <c r="J1905" s="57">
        <f t="shared" si="177"/>
        <v>0</v>
      </c>
      <c r="O1905" s="13">
        <v>2396.3</v>
      </c>
    </row>
    <row r="1906" ht="385.5" customHeight="1" spans="1:15">
      <c r="A1906" s="10">
        <v>1588</v>
      </c>
      <c r="B1906" s="12" t="s">
        <v>872</v>
      </c>
      <c r="C1906" s="12" t="s">
        <v>993</v>
      </c>
      <c r="D1906" s="12"/>
      <c r="E1906" s="12" t="s">
        <v>1215</v>
      </c>
      <c r="F1906" s="30" t="s">
        <v>662</v>
      </c>
      <c r="G1906" s="13">
        <v>11</v>
      </c>
      <c r="H1906" s="13"/>
      <c r="I1906" s="32"/>
      <c r="J1906" s="57">
        <f t="shared" si="177"/>
        <v>0</v>
      </c>
      <c r="O1906" s="13">
        <v>5968.09</v>
      </c>
    </row>
    <row r="1907" ht="15.75" customHeight="1" spans="1:15">
      <c r="A1907" s="10"/>
      <c r="B1907" s="12"/>
      <c r="C1907" s="53" t="s">
        <v>1064</v>
      </c>
      <c r="D1907" s="53"/>
      <c r="E1907" s="53"/>
      <c r="F1907" s="50"/>
      <c r="G1907" s="53"/>
      <c r="H1907" s="53"/>
      <c r="I1907" s="54"/>
      <c r="J1907" s="55">
        <f>ROUND(SUM(J1908:J1930),0)</f>
        <v>0</v>
      </c>
      <c r="O1907" s="53"/>
    </row>
    <row r="1908" ht="181.5" customHeight="1" spans="1:15">
      <c r="A1908" s="10">
        <v>1589</v>
      </c>
      <c r="B1908" s="12" t="s">
        <v>1072</v>
      </c>
      <c r="C1908" s="12" t="s">
        <v>1065</v>
      </c>
      <c r="D1908" s="12"/>
      <c r="E1908" s="12" t="s">
        <v>2005</v>
      </c>
      <c r="F1908" s="30" t="s">
        <v>627</v>
      </c>
      <c r="G1908" s="13">
        <v>1</v>
      </c>
      <c r="H1908" s="13"/>
      <c r="I1908" s="32"/>
      <c r="J1908" s="57">
        <f t="shared" ref="J1908:J1930" si="178">ROUND(G1908*ROUND(I1908,2),0)</f>
        <v>0</v>
      </c>
      <c r="O1908" s="13">
        <v>1438.79</v>
      </c>
    </row>
    <row r="1909" ht="105" customHeight="1" spans="1:15">
      <c r="A1909" s="10">
        <v>1590</v>
      </c>
      <c r="B1909" s="12" t="s">
        <v>1074</v>
      </c>
      <c r="C1909" s="12" t="s">
        <v>1065</v>
      </c>
      <c r="D1909" s="12"/>
      <c r="E1909" s="12" t="s">
        <v>1071</v>
      </c>
      <c r="F1909" s="30" t="s">
        <v>627</v>
      </c>
      <c r="G1909" s="13">
        <v>20</v>
      </c>
      <c r="H1909" s="13"/>
      <c r="I1909" s="32"/>
      <c r="J1909" s="57">
        <f t="shared" si="178"/>
        <v>0</v>
      </c>
      <c r="O1909" s="13">
        <v>3195.96</v>
      </c>
    </row>
    <row r="1910" ht="105" customHeight="1" spans="1:15">
      <c r="A1910" s="10">
        <v>1591</v>
      </c>
      <c r="B1910" s="12" t="s">
        <v>1076</v>
      </c>
      <c r="C1910" s="12" t="s">
        <v>1065</v>
      </c>
      <c r="D1910" s="12"/>
      <c r="E1910" s="12" t="s">
        <v>1218</v>
      </c>
      <c r="F1910" s="30" t="s">
        <v>627</v>
      </c>
      <c r="G1910" s="13">
        <v>6</v>
      </c>
      <c r="H1910" s="13"/>
      <c r="I1910" s="32"/>
      <c r="J1910" s="57">
        <f t="shared" si="178"/>
        <v>0</v>
      </c>
      <c r="O1910" s="13">
        <v>389.32</v>
      </c>
    </row>
    <row r="1911" ht="79.5" customHeight="1" spans="1:15">
      <c r="A1911" s="10">
        <v>1592</v>
      </c>
      <c r="B1911" s="12" t="s">
        <v>1088</v>
      </c>
      <c r="C1911" s="12" t="s">
        <v>1079</v>
      </c>
      <c r="D1911" s="12"/>
      <c r="E1911" s="12" t="s">
        <v>1087</v>
      </c>
      <c r="F1911" s="30" t="s">
        <v>1081</v>
      </c>
      <c r="G1911" s="13">
        <v>20</v>
      </c>
      <c r="H1911" s="13"/>
      <c r="I1911" s="32"/>
      <c r="J1911" s="57">
        <f t="shared" si="178"/>
        <v>0</v>
      </c>
      <c r="O1911" s="13">
        <v>415.26</v>
      </c>
    </row>
    <row r="1912" ht="79.5" customHeight="1" spans="1:15">
      <c r="A1912" s="10">
        <v>1593</v>
      </c>
      <c r="B1912" s="12" t="s">
        <v>1090</v>
      </c>
      <c r="C1912" s="12" t="s">
        <v>1079</v>
      </c>
      <c r="D1912" s="12"/>
      <c r="E1912" s="12" t="s">
        <v>1089</v>
      </c>
      <c r="F1912" s="30" t="s">
        <v>1081</v>
      </c>
      <c r="G1912" s="13">
        <v>1</v>
      </c>
      <c r="H1912" s="13"/>
      <c r="I1912" s="32"/>
      <c r="J1912" s="57">
        <f t="shared" si="178"/>
        <v>0</v>
      </c>
      <c r="O1912" s="13">
        <v>232.93</v>
      </c>
    </row>
    <row r="1913" ht="79.5" customHeight="1" spans="1:15">
      <c r="A1913" s="10">
        <v>1594</v>
      </c>
      <c r="B1913" s="12" t="s">
        <v>1092</v>
      </c>
      <c r="C1913" s="12" t="s">
        <v>1079</v>
      </c>
      <c r="D1913" s="12"/>
      <c r="E1913" s="12" t="s">
        <v>1172</v>
      </c>
      <c r="F1913" s="30" t="s">
        <v>1081</v>
      </c>
      <c r="G1913" s="13">
        <v>6</v>
      </c>
      <c r="H1913" s="13"/>
      <c r="I1913" s="32"/>
      <c r="J1913" s="57">
        <f t="shared" si="178"/>
        <v>0</v>
      </c>
      <c r="O1913" s="13">
        <v>75.64</v>
      </c>
    </row>
    <row r="1914" ht="117.75" customHeight="1" spans="1:15">
      <c r="A1914" s="10">
        <v>1595</v>
      </c>
      <c r="B1914" s="12" t="s">
        <v>1138</v>
      </c>
      <c r="C1914" s="12" t="s">
        <v>1111</v>
      </c>
      <c r="D1914" s="12"/>
      <c r="E1914" s="12" t="s">
        <v>2006</v>
      </c>
      <c r="F1914" s="30" t="s">
        <v>627</v>
      </c>
      <c r="G1914" s="13">
        <v>6</v>
      </c>
      <c r="H1914" s="13"/>
      <c r="I1914" s="32"/>
      <c r="J1914" s="57">
        <f t="shared" si="178"/>
        <v>0</v>
      </c>
      <c r="O1914" s="13">
        <v>402.24</v>
      </c>
    </row>
    <row r="1915" ht="117.75" customHeight="1" spans="1:15">
      <c r="A1915" s="10">
        <v>1596</v>
      </c>
      <c r="B1915" s="12" t="s">
        <v>1141</v>
      </c>
      <c r="C1915" s="12" t="s">
        <v>1111</v>
      </c>
      <c r="D1915" s="12"/>
      <c r="E1915" s="12" t="s">
        <v>2007</v>
      </c>
      <c r="F1915" s="30" t="s">
        <v>627</v>
      </c>
      <c r="G1915" s="13">
        <v>13</v>
      </c>
      <c r="H1915" s="13"/>
      <c r="I1915" s="32"/>
      <c r="J1915" s="57">
        <f t="shared" si="178"/>
        <v>0</v>
      </c>
      <c r="O1915" s="13">
        <v>323.06</v>
      </c>
    </row>
    <row r="1916" ht="105" customHeight="1" spans="1:15">
      <c r="A1916" s="10">
        <v>1597</v>
      </c>
      <c r="B1916" s="12" t="s">
        <v>1119</v>
      </c>
      <c r="C1916" s="12" t="s">
        <v>1065</v>
      </c>
      <c r="D1916" s="12"/>
      <c r="E1916" s="12" t="s">
        <v>2008</v>
      </c>
      <c r="F1916" s="30" t="s">
        <v>627</v>
      </c>
      <c r="G1916" s="13">
        <v>13</v>
      </c>
      <c r="H1916" s="13"/>
      <c r="I1916" s="32"/>
      <c r="J1916" s="57">
        <f t="shared" si="178"/>
        <v>0</v>
      </c>
      <c r="O1916" s="13">
        <v>263.42</v>
      </c>
    </row>
    <row r="1917" ht="105" customHeight="1" spans="1:15">
      <c r="A1917" s="10">
        <v>1598</v>
      </c>
      <c r="B1917" s="12" t="s">
        <v>1121</v>
      </c>
      <c r="C1917" s="12" t="s">
        <v>1065</v>
      </c>
      <c r="D1917" s="12"/>
      <c r="E1917" s="12" t="s">
        <v>2009</v>
      </c>
      <c r="F1917" s="30" t="s">
        <v>627</v>
      </c>
      <c r="G1917" s="13">
        <v>13</v>
      </c>
      <c r="H1917" s="13"/>
      <c r="I1917" s="32"/>
      <c r="J1917" s="57">
        <f t="shared" si="178"/>
        <v>0</v>
      </c>
      <c r="O1917" s="13">
        <v>1303.7</v>
      </c>
    </row>
    <row r="1918" ht="79.5" customHeight="1" spans="1:15">
      <c r="A1918" s="10">
        <v>1599</v>
      </c>
      <c r="B1918" s="12" t="s">
        <v>1160</v>
      </c>
      <c r="C1918" s="12" t="s">
        <v>1079</v>
      </c>
      <c r="D1918" s="12"/>
      <c r="E1918" s="12" t="s">
        <v>1229</v>
      </c>
      <c r="F1918" s="30" t="s">
        <v>1081</v>
      </c>
      <c r="G1918" s="13">
        <v>26</v>
      </c>
      <c r="H1918" s="13"/>
      <c r="I1918" s="32"/>
      <c r="J1918" s="57">
        <f t="shared" si="178"/>
        <v>0</v>
      </c>
      <c r="O1918" s="13">
        <v>56.5</v>
      </c>
    </row>
    <row r="1919" ht="105" customHeight="1" spans="1:15">
      <c r="A1919" s="10">
        <v>1600</v>
      </c>
      <c r="B1919" s="12" t="s">
        <v>1094</v>
      </c>
      <c r="C1919" s="12" t="s">
        <v>1095</v>
      </c>
      <c r="D1919" s="12"/>
      <c r="E1919" s="12" t="s">
        <v>2010</v>
      </c>
      <c r="F1919" s="30" t="s">
        <v>627</v>
      </c>
      <c r="G1919" s="13">
        <v>4</v>
      </c>
      <c r="H1919" s="13"/>
      <c r="I1919" s="32"/>
      <c r="J1919" s="57">
        <f t="shared" si="178"/>
        <v>0</v>
      </c>
      <c r="O1919" s="13">
        <v>2767.25</v>
      </c>
    </row>
    <row r="1920" ht="105" customHeight="1" spans="1:15">
      <c r="A1920" s="10">
        <v>1601</v>
      </c>
      <c r="B1920" s="12" t="s">
        <v>1143</v>
      </c>
      <c r="C1920" s="12" t="s">
        <v>1139</v>
      </c>
      <c r="D1920" s="12"/>
      <c r="E1920" s="12" t="s">
        <v>2011</v>
      </c>
      <c r="F1920" s="30" t="s">
        <v>627</v>
      </c>
      <c r="G1920" s="13">
        <v>8</v>
      </c>
      <c r="H1920" s="13"/>
      <c r="I1920" s="32"/>
      <c r="J1920" s="57">
        <f t="shared" si="178"/>
        <v>0</v>
      </c>
      <c r="O1920" s="13">
        <v>185.35</v>
      </c>
    </row>
    <row r="1921" ht="105" customHeight="1" spans="1:15">
      <c r="A1921" s="10">
        <v>1602</v>
      </c>
      <c r="B1921" s="12" t="s">
        <v>1145</v>
      </c>
      <c r="C1921" s="12" t="s">
        <v>1139</v>
      </c>
      <c r="D1921" s="12"/>
      <c r="E1921" s="12" t="s">
        <v>2012</v>
      </c>
      <c r="F1921" s="30" t="s">
        <v>627</v>
      </c>
      <c r="G1921" s="13">
        <v>1</v>
      </c>
      <c r="H1921" s="13"/>
      <c r="I1921" s="32"/>
      <c r="J1921" s="57">
        <f t="shared" si="178"/>
        <v>0</v>
      </c>
      <c r="O1921" s="13">
        <v>217.86</v>
      </c>
    </row>
    <row r="1922" ht="105" customHeight="1" spans="1:15">
      <c r="A1922" s="10">
        <v>1603</v>
      </c>
      <c r="B1922" s="12" t="s">
        <v>1147</v>
      </c>
      <c r="C1922" s="12" t="s">
        <v>1139</v>
      </c>
      <c r="D1922" s="12"/>
      <c r="E1922" s="12" t="s">
        <v>2013</v>
      </c>
      <c r="F1922" s="30" t="s">
        <v>627</v>
      </c>
      <c r="G1922" s="13">
        <v>14</v>
      </c>
      <c r="H1922" s="13"/>
      <c r="I1922" s="32"/>
      <c r="J1922" s="57">
        <f t="shared" si="178"/>
        <v>0</v>
      </c>
      <c r="O1922" s="13">
        <v>368.86</v>
      </c>
    </row>
    <row r="1923" ht="105" customHeight="1" spans="1:15">
      <c r="A1923" s="10">
        <v>1604</v>
      </c>
      <c r="B1923" s="12" t="s">
        <v>1149</v>
      </c>
      <c r="C1923" s="12" t="s">
        <v>1139</v>
      </c>
      <c r="D1923" s="12"/>
      <c r="E1923" s="12" t="s">
        <v>2014</v>
      </c>
      <c r="F1923" s="30" t="s">
        <v>627</v>
      </c>
      <c r="G1923" s="13">
        <v>1</v>
      </c>
      <c r="H1923" s="13"/>
      <c r="I1923" s="32"/>
      <c r="J1923" s="57">
        <f t="shared" si="178"/>
        <v>0</v>
      </c>
      <c r="O1923" s="13">
        <v>368.86</v>
      </c>
    </row>
    <row r="1924" ht="143.25" customHeight="1" spans="1:15">
      <c r="A1924" s="10">
        <v>1605</v>
      </c>
      <c r="B1924" s="12" t="s">
        <v>1151</v>
      </c>
      <c r="C1924" s="12" t="s">
        <v>1139</v>
      </c>
      <c r="D1924" s="12"/>
      <c r="E1924" s="12" t="s">
        <v>1239</v>
      </c>
      <c r="F1924" s="30" t="s">
        <v>627</v>
      </c>
      <c r="G1924" s="13">
        <v>93</v>
      </c>
      <c r="H1924" s="13"/>
      <c r="I1924" s="32"/>
      <c r="J1924" s="57">
        <f t="shared" si="178"/>
        <v>0</v>
      </c>
      <c r="O1924" s="13">
        <v>206.37</v>
      </c>
    </row>
    <row r="1925" ht="105" customHeight="1" spans="1:15">
      <c r="A1925" s="10">
        <v>1606</v>
      </c>
      <c r="B1925" s="12" t="s">
        <v>1123</v>
      </c>
      <c r="C1925" s="12" t="s">
        <v>1065</v>
      </c>
      <c r="D1925" s="12"/>
      <c r="E1925" s="12" t="s">
        <v>2015</v>
      </c>
      <c r="F1925" s="30" t="s">
        <v>627</v>
      </c>
      <c r="G1925" s="13">
        <v>1</v>
      </c>
      <c r="H1925" s="13"/>
      <c r="I1925" s="32"/>
      <c r="J1925" s="57">
        <f t="shared" si="178"/>
        <v>0</v>
      </c>
      <c r="O1925" s="13">
        <v>2016.71</v>
      </c>
    </row>
    <row r="1926" ht="105" customHeight="1" spans="1:15">
      <c r="A1926" s="10">
        <v>1607</v>
      </c>
      <c r="B1926" s="12" t="s">
        <v>1125</v>
      </c>
      <c r="C1926" s="12" t="s">
        <v>1065</v>
      </c>
      <c r="D1926" s="12"/>
      <c r="E1926" s="12" t="s">
        <v>2016</v>
      </c>
      <c r="F1926" s="30" t="s">
        <v>627</v>
      </c>
      <c r="G1926" s="13">
        <v>4</v>
      </c>
      <c r="H1926" s="13"/>
      <c r="I1926" s="32"/>
      <c r="J1926" s="57">
        <f t="shared" si="178"/>
        <v>0</v>
      </c>
      <c r="O1926" s="13">
        <v>1503.22</v>
      </c>
    </row>
    <row r="1927" ht="105" customHeight="1" spans="1:15">
      <c r="A1927" s="10">
        <v>1608</v>
      </c>
      <c r="B1927" s="12" t="s">
        <v>1127</v>
      </c>
      <c r="C1927" s="12" t="s">
        <v>1065</v>
      </c>
      <c r="D1927" s="12"/>
      <c r="E1927" s="12" t="s">
        <v>1166</v>
      </c>
      <c r="F1927" s="30" t="s">
        <v>627</v>
      </c>
      <c r="G1927" s="13">
        <v>1</v>
      </c>
      <c r="H1927" s="13"/>
      <c r="I1927" s="32"/>
      <c r="J1927" s="57">
        <f t="shared" si="178"/>
        <v>0</v>
      </c>
      <c r="O1927" s="13">
        <v>819.98</v>
      </c>
    </row>
    <row r="1928" ht="105" customHeight="1" spans="1:15">
      <c r="A1928" s="10">
        <v>1609</v>
      </c>
      <c r="B1928" s="12" t="s">
        <v>1129</v>
      </c>
      <c r="C1928" s="12" t="s">
        <v>1065</v>
      </c>
      <c r="D1928" s="12"/>
      <c r="E1928" s="12" t="s">
        <v>2017</v>
      </c>
      <c r="F1928" s="30" t="s">
        <v>627</v>
      </c>
      <c r="G1928" s="13">
        <v>3</v>
      </c>
      <c r="H1928" s="13"/>
      <c r="I1928" s="32"/>
      <c r="J1928" s="57">
        <f t="shared" si="178"/>
        <v>0</v>
      </c>
      <c r="O1928" s="13">
        <v>599.9</v>
      </c>
    </row>
    <row r="1929" ht="105" customHeight="1" spans="1:15">
      <c r="A1929" s="10">
        <v>1610</v>
      </c>
      <c r="B1929" s="12" t="s">
        <v>1157</v>
      </c>
      <c r="C1929" s="12" t="s">
        <v>1065</v>
      </c>
      <c r="D1929" s="12"/>
      <c r="E1929" s="12" t="s">
        <v>2018</v>
      </c>
      <c r="F1929" s="30" t="s">
        <v>627</v>
      </c>
      <c r="G1929" s="13">
        <v>1</v>
      </c>
      <c r="H1929" s="13"/>
      <c r="I1929" s="32"/>
      <c r="J1929" s="57">
        <f t="shared" si="178"/>
        <v>0</v>
      </c>
      <c r="O1929" s="13">
        <v>521.61</v>
      </c>
    </row>
    <row r="1930" ht="105" customHeight="1" spans="1:15">
      <c r="A1930" s="10">
        <v>1611</v>
      </c>
      <c r="B1930" s="12" t="s">
        <v>1159</v>
      </c>
      <c r="C1930" s="12" t="s">
        <v>1065</v>
      </c>
      <c r="D1930" s="12"/>
      <c r="E1930" s="12" t="s">
        <v>1128</v>
      </c>
      <c r="F1930" s="30" t="s">
        <v>627</v>
      </c>
      <c r="G1930" s="13">
        <v>47</v>
      </c>
      <c r="H1930" s="13"/>
      <c r="I1930" s="32"/>
      <c r="J1930" s="57">
        <f t="shared" si="178"/>
        <v>0</v>
      </c>
      <c r="O1930" s="13">
        <v>498.32</v>
      </c>
    </row>
    <row r="1931" ht="15.75" customHeight="1" spans="1:15">
      <c r="A1931" s="10"/>
      <c r="B1931" s="12"/>
      <c r="C1931" s="53" t="s">
        <v>791</v>
      </c>
      <c r="D1931" s="53"/>
      <c r="E1931" s="53"/>
      <c r="F1931" s="50"/>
      <c r="G1931" s="53"/>
      <c r="H1931" s="53"/>
      <c r="I1931" s="54"/>
      <c r="J1931" s="55">
        <f>ROUND(SUM(J1932:J1934),0)</f>
        <v>0</v>
      </c>
      <c r="O1931" s="53"/>
    </row>
    <row r="1932" ht="92.25" customHeight="1" spans="1:15">
      <c r="A1932" s="10">
        <v>1612</v>
      </c>
      <c r="B1932" s="12" t="s">
        <v>1188</v>
      </c>
      <c r="C1932" s="12" t="s">
        <v>1176</v>
      </c>
      <c r="D1932" s="12"/>
      <c r="E1932" s="12" t="s">
        <v>1183</v>
      </c>
      <c r="F1932" s="30" t="s">
        <v>803</v>
      </c>
      <c r="G1932" s="13">
        <v>1</v>
      </c>
      <c r="H1932" s="13"/>
      <c r="I1932" s="32"/>
      <c r="J1932" s="57">
        <f t="shared" ref="J1932:J1934" si="179">ROUND(G1932*ROUND(I1932,2),0)</f>
        <v>0</v>
      </c>
      <c r="O1932" s="13">
        <v>2822.64</v>
      </c>
    </row>
    <row r="1933" ht="92.25" customHeight="1" spans="1:15">
      <c r="A1933" s="10">
        <v>1613</v>
      </c>
      <c r="B1933" s="12" t="s">
        <v>1190</v>
      </c>
      <c r="C1933" s="12" t="s">
        <v>1176</v>
      </c>
      <c r="D1933" s="12"/>
      <c r="E1933" s="12" t="s">
        <v>1185</v>
      </c>
      <c r="F1933" s="30" t="s">
        <v>803</v>
      </c>
      <c r="G1933" s="13">
        <v>3</v>
      </c>
      <c r="H1933" s="13"/>
      <c r="I1933" s="32"/>
      <c r="J1933" s="57">
        <f t="shared" si="179"/>
        <v>0</v>
      </c>
      <c r="O1933" s="13">
        <v>3553.55</v>
      </c>
    </row>
    <row r="1934" ht="105" customHeight="1" spans="1:15">
      <c r="A1934" s="10">
        <v>1614</v>
      </c>
      <c r="B1934" s="12" t="s">
        <v>875</v>
      </c>
      <c r="C1934" s="12" t="s">
        <v>919</v>
      </c>
      <c r="D1934" s="12"/>
      <c r="E1934" s="12" t="s">
        <v>920</v>
      </c>
      <c r="F1934" s="30" t="s">
        <v>662</v>
      </c>
      <c r="G1934" s="13">
        <v>21</v>
      </c>
      <c r="H1934" s="13"/>
      <c r="I1934" s="32"/>
      <c r="J1934" s="57">
        <f t="shared" si="179"/>
        <v>0</v>
      </c>
      <c r="O1934" s="13">
        <v>840.1</v>
      </c>
    </row>
    <row r="1935" ht="41.25" customHeight="1" spans="1:15">
      <c r="A1935" s="10"/>
      <c r="B1935" s="12"/>
      <c r="C1935" s="53" t="s">
        <v>2019</v>
      </c>
      <c r="D1935" s="53"/>
      <c r="E1935" s="53"/>
      <c r="F1935" s="50"/>
      <c r="G1935" s="53"/>
      <c r="H1935" s="53"/>
      <c r="I1935" s="54"/>
      <c r="J1935" s="55">
        <f>ROUND(J1936+J1958+J1976+J2004+J2054+J2104+J2236+J2166+J2288+J2387+J2450+J2528+J2595+J2676+J2723+J2770+J2821+J2902+J2960+J3015+J3063+J3119+J2337,0)</f>
        <v>0</v>
      </c>
      <c r="O1935" s="53"/>
    </row>
    <row r="1936" ht="28.5" customHeight="1" spans="1:15">
      <c r="A1936" s="10"/>
      <c r="B1936" s="12"/>
      <c r="C1936" s="53" t="s">
        <v>2020</v>
      </c>
      <c r="D1936" s="53"/>
      <c r="E1936" s="53"/>
      <c r="F1936" s="50"/>
      <c r="G1936" s="53"/>
      <c r="H1936" s="53"/>
      <c r="I1936" s="54"/>
      <c r="J1936" s="55">
        <f>ROUND(J1937,0)</f>
        <v>0</v>
      </c>
      <c r="O1936" s="53"/>
    </row>
    <row r="1937" ht="15.75" customHeight="1" spans="1:15">
      <c r="A1937" s="10"/>
      <c r="B1937" s="12"/>
      <c r="C1937" s="53" t="s">
        <v>241</v>
      </c>
      <c r="D1937" s="53"/>
      <c r="E1937" s="53"/>
      <c r="F1937" s="50"/>
      <c r="G1937" s="53"/>
      <c r="H1937" s="53"/>
      <c r="I1937" s="54"/>
      <c r="J1937" s="55">
        <f>ROUND(J1938,0)</f>
        <v>0</v>
      </c>
      <c r="O1937" s="53"/>
    </row>
    <row r="1938" ht="28.5" customHeight="1" spans="1:15">
      <c r="A1938" s="10"/>
      <c r="B1938" s="12"/>
      <c r="C1938" s="53" t="s">
        <v>2021</v>
      </c>
      <c r="D1938" s="53"/>
      <c r="E1938" s="53"/>
      <c r="F1938" s="50"/>
      <c r="G1938" s="53"/>
      <c r="H1938" s="53"/>
      <c r="I1938" s="54"/>
      <c r="J1938" s="55">
        <f>ROUND(SUM(J1939:J1957),0)</f>
        <v>0</v>
      </c>
      <c r="O1938" s="53"/>
    </row>
    <row r="1939" ht="66.75" customHeight="1" spans="1:15">
      <c r="A1939" s="10">
        <v>1615</v>
      </c>
      <c r="B1939" s="12" t="s">
        <v>1308</v>
      </c>
      <c r="C1939" s="12" t="s">
        <v>2022</v>
      </c>
      <c r="D1939" s="12"/>
      <c r="E1939" s="12" t="s">
        <v>2023</v>
      </c>
      <c r="F1939" s="30" t="s">
        <v>249</v>
      </c>
      <c r="G1939" s="13">
        <v>89.3</v>
      </c>
      <c r="H1939" s="13"/>
      <c r="I1939" s="32"/>
      <c r="J1939" s="57">
        <f t="shared" ref="J1939:J1957" si="180">ROUND(G1939*ROUND(I1939,2),0)</f>
        <v>0</v>
      </c>
      <c r="O1939" s="13">
        <v>788.76</v>
      </c>
    </row>
    <row r="1940" ht="79.5" customHeight="1" spans="1:15">
      <c r="A1940" s="10">
        <v>1616</v>
      </c>
      <c r="B1940" s="12" t="s">
        <v>1299</v>
      </c>
      <c r="C1940" s="12" t="s">
        <v>1300</v>
      </c>
      <c r="D1940" s="12"/>
      <c r="E1940" s="12" t="s">
        <v>2024</v>
      </c>
      <c r="F1940" s="30" t="s">
        <v>249</v>
      </c>
      <c r="G1940" s="13">
        <v>98.4</v>
      </c>
      <c r="H1940" s="13"/>
      <c r="I1940" s="32"/>
      <c r="J1940" s="57">
        <f t="shared" si="180"/>
        <v>0</v>
      </c>
      <c r="O1940" s="13">
        <v>868.91</v>
      </c>
    </row>
    <row r="1941" ht="28.5" customHeight="1" spans="1:15">
      <c r="A1941" s="10">
        <v>1617</v>
      </c>
      <c r="B1941" s="12" t="s">
        <v>333</v>
      </c>
      <c r="C1941" s="12" t="s">
        <v>352</v>
      </c>
      <c r="D1941" s="12"/>
      <c r="E1941" s="12" t="s">
        <v>1372</v>
      </c>
      <c r="F1941" s="30" t="s">
        <v>336</v>
      </c>
      <c r="G1941" s="13">
        <v>30.881</v>
      </c>
      <c r="H1941" s="13"/>
      <c r="I1941" s="32"/>
      <c r="J1941" s="57">
        <f t="shared" si="180"/>
        <v>0</v>
      </c>
      <c r="O1941" s="13">
        <v>4283.35</v>
      </c>
    </row>
    <row r="1942" ht="28.5" customHeight="1" spans="1:15">
      <c r="A1942" s="10">
        <v>1618</v>
      </c>
      <c r="B1942" s="12" t="s">
        <v>327</v>
      </c>
      <c r="C1942" s="12" t="s">
        <v>338</v>
      </c>
      <c r="D1942" s="12"/>
      <c r="E1942" s="12" t="s">
        <v>2025</v>
      </c>
      <c r="F1942" s="30" t="s">
        <v>249</v>
      </c>
      <c r="G1942" s="13">
        <v>151.3</v>
      </c>
      <c r="H1942" s="13"/>
      <c r="I1942" s="32"/>
      <c r="J1942" s="57">
        <f t="shared" si="180"/>
        <v>0</v>
      </c>
      <c r="O1942" s="13">
        <v>609.24</v>
      </c>
    </row>
    <row r="1943" ht="28.5" customHeight="1" spans="1:15">
      <c r="A1943" s="10">
        <v>1619</v>
      </c>
      <c r="B1943" s="12" t="s">
        <v>342</v>
      </c>
      <c r="C1943" s="12" t="s">
        <v>343</v>
      </c>
      <c r="D1943" s="12"/>
      <c r="E1943" s="12" t="s">
        <v>1304</v>
      </c>
      <c r="F1943" s="30" t="s">
        <v>249</v>
      </c>
      <c r="G1943" s="13">
        <v>116</v>
      </c>
      <c r="H1943" s="13"/>
      <c r="I1943" s="32"/>
      <c r="J1943" s="57">
        <f t="shared" si="180"/>
        <v>0</v>
      </c>
      <c r="O1943" s="13">
        <v>154.75</v>
      </c>
    </row>
    <row r="1944" ht="41.25" customHeight="1" spans="1:15">
      <c r="A1944" s="10">
        <v>1620</v>
      </c>
      <c r="B1944" s="12" t="s">
        <v>1455</v>
      </c>
      <c r="C1944" s="12" t="s">
        <v>1309</v>
      </c>
      <c r="D1944" s="12"/>
      <c r="E1944" s="12" t="s">
        <v>2026</v>
      </c>
      <c r="F1944" s="30" t="s">
        <v>249</v>
      </c>
      <c r="G1944" s="13">
        <v>0.7</v>
      </c>
      <c r="H1944" s="13"/>
      <c r="I1944" s="32"/>
      <c r="J1944" s="57">
        <f t="shared" si="180"/>
        <v>0</v>
      </c>
      <c r="O1944" s="13">
        <v>662.99</v>
      </c>
    </row>
    <row r="1945" ht="41.25" customHeight="1" spans="1:15">
      <c r="A1945" s="10">
        <v>1621</v>
      </c>
      <c r="B1945" s="12" t="s">
        <v>417</v>
      </c>
      <c r="C1945" s="12" t="s">
        <v>418</v>
      </c>
      <c r="D1945" s="12"/>
      <c r="E1945" s="12" t="s">
        <v>2027</v>
      </c>
      <c r="F1945" s="30" t="s">
        <v>249</v>
      </c>
      <c r="G1945" s="13">
        <v>4.2</v>
      </c>
      <c r="H1945" s="13"/>
      <c r="I1945" s="32"/>
      <c r="J1945" s="57">
        <f t="shared" si="180"/>
        <v>0</v>
      </c>
      <c r="O1945" s="13">
        <v>624.15</v>
      </c>
    </row>
    <row r="1946" ht="54" customHeight="1" spans="1:15">
      <c r="A1946" s="10">
        <v>1622</v>
      </c>
      <c r="B1946" s="12" t="s">
        <v>437</v>
      </c>
      <c r="C1946" s="12" t="s">
        <v>418</v>
      </c>
      <c r="D1946" s="12"/>
      <c r="E1946" s="12" t="s">
        <v>2028</v>
      </c>
      <c r="F1946" s="30" t="s">
        <v>249</v>
      </c>
      <c r="G1946" s="13">
        <v>18.4</v>
      </c>
      <c r="H1946" s="13"/>
      <c r="I1946" s="32"/>
      <c r="J1946" s="57">
        <f t="shared" si="180"/>
        <v>0</v>
      </c>
      <c r="O1946" s="13">
        <v>633.15</v>
      </c>
    </row>
    <row r="1947" ht="66.75" customHeight="1" spans="1:15">
      <c r="A1947" s="10">
        <v>1623</v>
      </c>
      <c r="B1947" s="12" t="s">
        <v>337</v>
      </c>
      <c r="C1947" s="12" t="s">
        <v>338</v>
      </c>
      <c r="D1947" s="12"/>
      <c r="E1947" s="12" t="s">
        <v>2029</v>
      </c>
      <c r="F1947" s="30" t="s">
        <v>249</v>
      </c>
      <c r="G1947" s="13">
        <v>19</v>
      </c>
      <c r="H1947" s="13"/>
      <c r="I1947" s="32"/>
      <c r="J1947" s="57">
        <f t="shared" si="180"/>
        <v>0</v>
      </c>
      <c r="O1947" s="13">
        <v>591.68</v>
      </c>
    </row>
    <row r="1948" ht="66.75" customHeight="1" spans="1:15">
      <c r="A1948" s="10">
        <v>1624</v>
      </c>
      <c r="B1948" s="12" t="s">
        <v>363</v>
      </c>
      <c r="C1948" s="12" t="s">
        <v>338</v>
      </c>
      <c r="D1948" s="12"/>
      <c r="E1948" s="12" t="s">
        <v>2030</v>
      </c>
      <c r="F1948" s="30" t="s">
        <v>249</v>
      </c>
      <c r="G1948" s="13">
        <v>15.7</v>
      </c>
      <c r="H1948" s="13"/>
      <c r="I1948" s="32"/>
      <c r="J1948" s="57">
        <f t="shared" si="180"/>
        <v>0</v>
      </c>
      <c r="O1948" s="13">
        <v>600.68</v>
      </c>
    </row>
    <row r="1949" ht="28.5" customHeight="1" spans="1:15">
      <c r="A1949" s="10">
        <v>1625</v>
      </c>
      <c r="B1949" s="12" t="s">
        <v>385</v>
      </c>
      <c r="C1949" s="12" t="s">
        <v>386</v>
      </c>
      <c r="D1949" s="12"/>
      <c r="E1949" s="12" t="s">
        <v>2031</v>
      </c>
      <c r="F1949" s="30" t="s">
        <v>249</v>
      </c>
      <c r="G1949" s="13">
        <v>166.2</v>
      </c>
      <c r="H1949" s="13"/>
      <c r="I1949" s="32"/>
      <c r="J1949" s="57">
        <f t="shared" si="180"/>
        <v>0</v>
      </c>
      <c r="O1949" s="13">
        <v>7.58</v>
      </c>
    </row>
    <row r="1950" ht="66.75" customHeight="1" spans="1:15">
      <c r="A1950" s="10">
        <v>1626</v>
      </c>
      <c r="B1950" s="12" t="s">
        <v>253</v>
      </c>
      <c r="C1950" s="12" t="s">
        <v>254</v>
      </c>
      <c r="D1950" s="12"/>
      <c r="E1950" s="12" t="s">
        <v>2032</v>
      </c>
      <c r="F1950" s="30" t="s">
        <v>249</v>
      </c>
      <c r="G1950" s="13">
        <v>166.2</v>
      </c>
      <c r="H1950" s="13"/>
      <c r="I1950" s="32"/>
      <c r="J1950" s="57">
        <f t="shared" si="180"/>
        <v>0</v>
      </c>
      <c r="O1950" s="13">
        <v>57.29</v>
      </c>
    </row>
    <row r="1951" ht="41.25" customHeight="1" spans="1:15">
      <c r="A1951" s="10">
        <v>1627</v>
      </c>
      <c r="B1951" s="12" t="s">
        <v>380</v>
      </c>
      <c r="C1951" s="12" t="s">
        <v>381</v>
      </c>
      <c r="D1951" s="12"/>
      <c r="E1951" s="12" t="s">
        <v>2033</v>
      </c>
      <c r="F1951" s="30" t="s">
        <v>336</v>
      </c>
      <c r="G1951" s="13">
        <v>23</v>
      </c>
      <c r="H1951" s="13"/>
      <c r="I1951" s="32"/>
      <c r="J1951" s="57">
        <f t="shared" si="180"/>
        <v>0</v>
      </c>
      <c r="O1951" s="13">
        <v>1004.81</v>
      </c>
    </row>
    <row r="1952" ht="79.5" customHeight="1" spans="1:15">
      <c r="A1952" s="10">
        <v>1628</v>
      </c>
      <c r="B1952" s="12" t="s">
        <v>268</v>
      </c>
      <c r="C1952" s="12" t="s">
        <v>269</v>
      </c>
      <c r="D1952" s="12"/>
      <c r="E1952" s="12" t="s">
        <v>2034</v>
      </c>
      <c r="F1952" s="30" t="s">
        <v>249</v>
      </c>
      <c r="G1952" s="13">
        <v>58</v>
      </c>
      <c r="H1952" s="13"/>
      <c r="I1952" s="32"/>
      <c r="J1952" s="57">
        <f t="shared" si="180"/>
        <v>0</v>
      </c>
      <c r="O1952" s="13">
        <v>137.81</v>
      </c>
    </row>
    <row r="1953" ht="28.5" customHeight="1" spans="1:15">
      <c r="A1953" s="10">
        <v>1629</v>
      </c>
      <c r="B1953" s="12" t="s">
        <v>1266</v>
      </c>
      <c r="C1953" s="12" t="s">
        <v>2035</v>
      </c>
      <c r="D1953" s="12"/>
      <c r="E1953" s="12" t="s">
        <v>1307</v>
      </c>
      <c r="F1953" s="30" t="s">
        <v>263</v>
      </c>
      <c r="G1953" s="13">
        <v>391</v>
      </c>
      <c r="H1953" s="13"/>
      <c r="I1953" s="32"/>
      <c r="J1953" s="57">
        <f t="shared" si="180"/>
        <v>0</v>
      </c>
      <c r="O1953" s="13">
        <v>36.26</v>
      </c>
    </row>
    <row r="1954" ht="28.5" customHeight="1" spans="1:15">
      <c r="A1954" s="10">
        <v>1630</v>
      </c>
      <c r="B1954" s="12" t="s">
        <v>1261</v>
      </c>
      <c r="C1954" s="12" t="s">
        <v>2036</v>
      </c>
      <c r="D1954" s="12"/>
      <c r="E1954" s="12" t="s">
        <v>1327</v>
      </c>
      <c r="F1954" s="30" t="s">
        <v>263</v>
      </c>
      <c r="G1954" s="13">
        <v>78.9</v>
      </c>
      <c r="H1954" s="13"/>
      <c r="I1954" s="32"/>
      <c r="J1954" s="57">
        <f t="shared" si="180"/>
        <v>0</v>
      </c>
      <c r="O1954" s="13">
        <v>126.58</v>
      </c>
    </row>
    <row r="1955" ht="41.25" customHeight="1" spans="1:15">
      <c r="A1955" s="10">
        <v>1631</v>
      </c>
      <c r="B1955" s="12" t="s">
        <v>1269</v>
      </c>
      <c r="C1955" s="12" t="s">
        <v>2035</v>
      </c>
      <c r="D1955" s="12"/>
      <c r="E1955" s="12" t="s">
        <v>2037</v>
      </c>
      <c r="F1955" s="30" t="s">
        <v>263</v>
      </c>
      <c r="G1955" s="13">
        <v>45.5</v>
      </c>
      <c r="H1955" s="13"/>
      <c r="I1955" s="32"/>
      <c r="J1955" s="57">
        <f t="shared" si="180"/>
        <v>0</v>
      </c>
      <c r="O1955" s="13">
        <v>3.02</v>
      </c>
    </row>
    <row r="1956" ht="41.25" customHeight="1" spans="1:15">
      <c r="A1956" s="10">
        <v>1632</v>
      </c>
      <c r="B1956" s="12" t="s">
        <v>2038</v>
      </c>
      <c r="C1956" s="12" t="s">
        <v>2039</v>
      </c>
      <c r="D1956" s="12"/>
      <c r="E1956" s="12" t="s">
        <v>1330</v>
      </c>
      <c r="F1956" s="30" t="s">
        <v>297</v>
      </c>
      <c r="G1956" s="13">
        <v>100</v>
      </c>
      <c r="H1956" s="13"/>
      <c r="I1956" s="32"/>
      <c r="J1956" s="57">
        <f t="shared" si="180"/>
        <v>0</v>
      </c>
      <c r="O1956" s="13">
        <v>28.05</v>
      </c>
    </row>
    <row r="1957" ht="28.5" customHeight="1" spans="1:15">
      <c r="A1957" s="10">
        <v>1633</v>
      </c>
      <c r="B1957" s="12" t="s">
        <v>250</v>
      </c>
      <c r="C1957" s="12" t="s">
        <v>251</v>
      </c>
      <c r="D1957" s="12"/>
      <c r="E1957" s="12" t="s">
        <v>2040</v>
      </c>
      <c r="F1957" s="30" t="s">
        <v>249</v>
      </c>
      <c r="G1957" s="13">
        <v>1.6</v>
      </c>
      <c r="H1957" s="13"/>
      <c r="I1957" s="32"/>
      <c r="J1957" s="57">
        <f t="shared" si="180"/>
        <v>0</v>
      </c>
      <c r="O1957" s="13">
        <v>60.27</v>
      </c>
    </row>
    <row r="1958" ht="28.5" customHeight="1" spans="1:15">
      <c r="A1958" s="10"/>
      <c r="B1958" s="12"/>
      <c r="C1958" s="53" t="s">
        <v>2041</v>
      </c>
      <c r="D1958" s="53"/>
      <c r="E1958" s="53"/>
      <c r="F1958" s="50"/>
      <c r="G1958" s="53"/>
      <c r="H1958" s="53"/>
      <c r="I1958" s="54"/>
      <c r="J1958" s="55">
        <f>ROUND(J1959,0)</f>
        <v>0</v>
      </c>
      <c r="O1958" s="53"/>
    </row>
    <row r="1959" ht="15.75" customHeight="1" spans="1:15">
      <c r="A1959" s="10"/>
      <c r="B1959" s="12"/>
      <c r="C1959" s="53" t="s">
        <v>241</v>
      </c>
      <c r="D1959" s="53"/>
      <c r="E1959" s="53"/>
      <c r="F1959" s="50"/>
      <c r="G1959" s="53"/>
      <c r="H1959" s="53"/>
      <c r="I1959" s="54"/>
      <c r="J1959" s="55">
        <f>ROUND(J1960+J1972+J1974,0)</f>
        <v>0</v>
      </c>
      <c r="O1959" s="53"/>
    </row>
    <row r="1960" ht="28.5" customHeight="1" spans="1:15">
      <c r="A1960" s="10"/>
      <c r="B1960" s="12"/>
      <c r="C1960" s="53" t="s">
        <v>1260</v>
      </c>
      <c r="D1960" s="53"/>
      <c r="E1960" s="53"/>
      <c r="F1960" s="50"/>
      <c r="G1960" s="53"/>
      <c r="H1960" s="53"/>
      <c r="I1960" s="54"/>
      <c r="J1960" s="55">
        <f>ROUND(SUM(J1961:J1971),0)</f>
        <v>0</v>
      </c>
      <c r="O1960" s="53"/>
    </row>
    <row r="1961" ht="92.25" customHeight="1" spans="1:15">
      <c r="A1961" s="10">
        <v>1634</v>
      </c>
      <c r="B1961" s="12" t="s">
        <v>1261</v>
      </c>
      <c r="C1961" s="12" t="s">
        <v>1262</v>
      </c>
      <c r="D1961" s="12"/>
      <c r="E1961" s="12" t="s">
        <v>1263</v>
      </c>
      <c r="F1961" s="30" t="s">
        <v>297</v>
      </c>
      <c r="G1961" s="13">
        <v>299</v>
      </c>
      <c r="H1961" s="13"/>
      <c r="I1961" s="32"/>
      <c r="J1961" s="57">
        <f t="shared" ref="J1961:J1971" si="181">ROUND(G1961*ROUND(I1961,2),0)</f>
        <v>0</v>
      </c>
      <c r="O1961" s="13">
        <v>93.95</v>
      </c>
    </row>
    <row r="1962" ht="28.5" customHeight="1" spans="1:15">
      <c r="A1962" s="10">
        <v>1635</v>
      </c>
      <c r="B1962" s="12" t="s">
        <v>268</v>
      </c>
      <c r="C1962" s="12" t="s">
        <v>1264</v>
      </c>
      <c r="D1962" s="12"/>
      <c r="E1962" s="12" t="s">
        <v>1265</v>
      </c>
      <c r="F1962" s="30" t="s">
        <v>249</v>
      </c>
      <c r="G1962" s="13">
        <v>1.8</v>
      </c>
      <c r="H1962" s="13"/>
      <c r="I1962" s="32"/>
      <c r="J1962" s="57">
        <f t="shared" si="181"/>
        <v>0</v>
      </c>
      <c r="O1962" s="13">
        <v>328.41</v>
      </c>
    </row>
    <row r="1963" ht="156" customHeight="1" spans="1:15">
      <c r="A1963" s="10">
        <v>1636</v>
      </c>
      <c r="B1963" s="12" t="s">
        <v>1266</v>
      </c>
      <c r="C1963" s="12" t="s">
        <v>1267</v>
      </c>
      <c r="D1963" s="12"/>
      <c r="E1963" s="12" t="s">
        <v>1268</v>
      </c>
      <c r="F1963" s="30" t="s">
        <v>263</v>
      </c>
      <c r="G1963" s="13">
        <v>45.6</v>
      </c>
      <c r="H1963" s="13"/>
      <c r="I1963" s="32"/>
      <c r="J1963" s="57">
        <f t="shared" si="181"/>
        <v>0</v>
      </c>
      <c r="O1963" s="13">
        <v>588.93</v>
      </c>
    </row>
    <row r="1964" ht="168.75" customHeight="1" spans="1:15">
      <c r="A1964" s="10">
        <v>1637</v>
      </c>
      <c r="B1964" s="12" t="s">
        <v>1275</v>
      </c>
      <c r="C1964" s="12" t="s">
        <v>1270</v>
      </c>
      <c r="D1964" s="12"/>
      <c r="E1964" s="12" t="s">
        <v>1271</v>
      </c>
      <c r="F1964" s="30" t="s">
        <v>263</v>
      </c>
      <c r="G1964" s="13">
        <v>45.6</v>
      </c>
      <c r="H1964" s="13"/>
      <c r="I1964" s="32"/>
      <c r="J1964" s="57">
        <f t="shared" si="181"/>
        <v>0</v>
      </c>
      <c r="O1964" s="13">
        <v>921.17</v>
      </c>
    </row>
    <row r="1965" ht="105" customHeight="1" spans="1:15">
      <c r="A1965" s="10">
        <v>1638</v>
      </c>
      <c r="B1965" s="12" t="s">
        <v>1269</v>
      </c>
      <c r="C1965" s="12" t="s">
        <v>1267</v>
      </c>
      <c r="D1965" s="12"/>
      <c r="E1965" s="12" t="s">
        <v>1273</v>
      </c>
      <c r="F1965" s="30" t="s">
        <v>263</v>
      </c>
      <c r="G1965" s="13">
        <v>45.6</v>
      </c>
      <c r="H1965" s="13"/>
      <c r="I1965" s="32"/>
      <c r="J1965" s="57">
        <f t="shared" si="181"/>
        <v>0</v>
      </c>
      <c r="O1965" s="13">
        <v>227.88</v>
      </c>
    </row>
    <row r="1966" ht="92.25" customHeight="1" spans="1:15">
      <c r="A1966" s="10">
        <v>1639</v>
      </c>
      <c r="B1966" s="12" t="s">
        <v>370</v>
      </c>
      <c r="C1966" s="12" t="s">
        <v>371</v>
      </c>
      <c r="D1966" s="12"/>
      <c r="E1966" s="12" t="s">
        <v>1274</v>
      </c>
      <c r="F1966" s="30" t="s">
        <v>263</v>
      </c>
      <c r="G1966" s="13">
        <v>45.6</v>
      </c>
      <c r="H1966" s="13"/>
      <c r="I1966" s="32"/>
      <c r="J1966" s="57">
        <f t="shared" si="181"/>
        <v>0</v>
      </c>
      <c r="O1966" s="13">
        <v>227.27</v>
      </c>
    </row>
    <row r="1967" ht="54" customHeight="1" spans="1:15">
      <c r="A1967" s="10">
        <v>1640</v>
      </c>
      <c r="B1967" s="12" t="s">
        <v>1278</v>
      </c>
      <c r="C1967" s="12" t="s">
        <v>1279</v>
      </c>
      <c r="D1967" s="12"/>
      <c r="E1967" s="12" t="s">
        <v>1280</v>
      </c>
      <c r="F1967" s="30" t="s">
        <v>297</v>
      </c>
      <c r="G1967" s="13">
        <v>62.9</v>
      </c>
      <c r="H1967" s="13"/>
      <c r="I1967" s="32"/>
      <c r="J1967" s="57">
        <f t="shared" si="181"/>
        <v>0</v>
      </c>
      <c r="O1967" s="13">
        <v>667.96</v>
      </c>
    </row>
    <row r="1968" ht="28.5" customHeight="1" spans="1:15">
      <c r="A1968" s="10">
        <v>1641</v>
      </c>
      <c r="B1968" s="12" t="s">
        <v>1281</v>
      </c>
      <c r="C1968" s="12" t="s">
        <v>1282</v>
      </c>
      <c r="D1968" s="12"/>
      <c r="E1968" s="12" t="s">
        <v>1283</v>
      </c>
      <c r="F1968" s="30" t="s">
        <v>627</v>
      </c>
      <c r="G1968" s="13">
        <v>153</v>
      </c>
      <c r="H1968" s="13"/>
      <c r="I1968" s="32"/>
      <c r="J1968" s="57">
        <f t="shared" si="181"/>
        <v>0</v>
      </c>
      <c r="O1968" s="13">
        <v>8.5</v>
      </c>
    </row>
    <row r="1969" ht="41.25" customHeight="1" spans="1:15">
      <c r="A1969" s="10">
        <v>1642</v>
      </c>
      <c r="B1969" s="12" t="s">
        <v>1284</v>
      </c>
      <c r="C1969" s="12" t="s">
        <v>1285</v>
      </c>
      <c r="D1969" s="12"/>
      <c r="E1969" s="12" t="s">
        <v>1286</v>
      </c>
      <c r="F1969" s="30" t="s">
        <v>297</v>
      </c>
      <c r="G1969" s="13">
        <v>87.4</v>
      </c>
      <c r="H1969" s="13"/>
      <c r="I1969" s="32"/>
      <c r="J1969" s="57">
        <f t="shared" si="181"/>
        <v>0</v>
      </c>
      <c r="O1969" s="13">
        <v>155.19</v>
      </c>
    </row>
    <row r="1970" ht="54" customHeight="1" spans="1:15">
      <c r="A1970" s="10">
        <v>1643</v>
      </c>
      <c r="B1970" s="12" t="s">
        <v>360</v>
      </c>
      <c r="C1970" s="12" t="s">
        <v>1287</v>
      </c>
      <c r="D1970" s="12"/>
      <c r="E1970" s="12" t="s">
        <v>1288</v>
      </c>
      <c r="F1970" s="30" t="s">
        <v>249</v>
      </c>
      <c r="G1970" s="13">
        <v>2.7</v>
      </c>
      <c r="H1970" s="13"/>
      <c r="I1970" s="32"/>
      <c r="J1970" s="57">
        <f t="shared" si="181"/>
        <v>0</v>
      </c>
      <c r="O1970" s="13">
        <v>849.36</v>
      </c>
    </row>
    <row r="1971" ht="28.5" customHeight="1" spans="1:15">
      <c r="A1971" s="10">
        <v>1644</v>
      </c>
      <c r="B1971" s="12" t="s">
        <v>2042</v>
      </c>
      <c r="C1971" s="12" t="s">
        <v>1461</v>
      </c>
      <c r="D1971" s="12"/>
      <c r="E1971" s="12" t="s">
        <v>2043</v>
      </c>
      <c r="F1971" s="30" t="s">
        <v>336</v>
      </c>
      <c r="G1971" s="13">
        <v>0.933</v>
      </c>
      <c r="H1971" s="13"/>
      <c r="I1971" s="32"/>
      <c r="J1971" s="57">
        <f t="shared" si="181"/>
        <v>0</v>
      </c>
      <c r="O1971" s="13">
        <v>6771.27</v>
      </c>
    </row>
    <row r="1972" ht="15.75" customHeight="1" spans="1:15">
      <c r="A1972" s="10"/>
      <c r="B1972" s="12"/>
      <c r="C1972" s="53" t="s">
        <v>1469</v>
      </c>
      <c r="D1972" s="53"/>
      <c r="E1972" s="53"/>
      <c r="F1972" s="50"/>
      <c r="G1972" s="53"/>
      <c r="H1972" s="53"/>
      <c r="I1972" s="54"/>
      <c r="J1972" s="55">
        <f>ROUND(SUM(J1973:J1973),0)</f>
        <v>0</v>
      </c>
      <c r="O1972" s="53"/>
    </row>
    <row r="1973" ht="207" customHeight="1" spans="1:15">
      <c r="A1973" s="10">
        <v>1645</v>
      </c>
      <c r="B1973" s="12" t="s">
        <v>438</v>
      </c>
      <c r="C1973" s="12" t="s">
        <v>371</v>
      </c>
      <c r="D1973" s="12"/>
      <c r="E1973" s="12" t="s">
        <v>1290</v>
      </c>
      <c r="F1973" s="30" t="s">
        <v>263</v>
      </c>
      <c r="G1973" s="13">
        <v>934.45</v>
      </c>
      <c r="H1973" s="13"/>
      <c r="I1973" s="32"/>
      <c r="J1973" s="57">
        <f>ROUND(G1973*ROUND(I1973,2),0)</f>
        <v>0</v>
      </c>
      <c r="O1973" s="13">
        <v>46.77</v>
      </c>
    </row>
    <row r="1974" ht="28.5" customHeight="1" spans="1:15">
      <c r="A1974" s="10"/>
      <c r="B1974" s="12"/>
      <c r="C1974" s="53" t="s">
        <v>1291</v>
      </c>
      <c r="D1974" s="53"/>
      <c r="E1974" s="53"/>
      <c r="F1974" s="50"/>
      <c r="G1974" s="53"/>
      <c r="H1974" s="53"/>
      <c r="I1974" s="54"/>
      <c r="J1974" s="55">
        <f>ROUND(SUM(J1975:J1975),0)</f>
        <v>0</v>
      </c>
      <c r="O1974" s="53"/>
    </row>
    <row r="1975" ht="66.75" customHeight="1" spans="1:15">
      <c r="A1975" s="10">
        <v>1646</v>
      </c>
      <c r="B1975" s="12" t="s">
        <v>1292</v>
      </c>
      <c r="C1975" s="12" t="s">
        <v>1293</v>
      </c>
      <c r="D1975" s="12"/>
      <c r="E1975" s="12" t="s">
        <v>1294</v>
      </c>
      <c r="F1975" s="30" t="s">
        <v>627</v>
      </c>
      <c r="G1975" s="13">
        <v>157</v>
      </c>
      <c r="H1975" s="13"/>
      <c r="I1975" s="32"/>
      <c r="J1975" s="57">
        <f>ROUND(G1975*ROUND(I1975,2),0)</f>
        <v>0</v>
      </c>
      <c r="O1975" s="13">
        <v>2352.24</v>
      </c>
    </row>
    <row r="1976" ht="28.5" customHeight="1" spans="1:15">
      <c r="A1976" s="10"/>
      <c r="B1976" s="12"/>
      <c r="C1976" s="53" t="s">
        <v>2044</v>
      </c>
      <c r="D1976" s="53"/>
      <c r="E1976" s="53"/>
      <c r="F1976" s="50"/>
      <c r="G1976" s="53"/>
      <c r="H1976" s="53"/>
      <c r="I1976" s="54"/>
      <c r="J1976" s="55">
        <f>ROUND(+J1977,0)</f>
        <v>0</v>
      </c>
      <c r="O1976" s="53"/>
    </row>
    <row r="1977" ht="15.75" customHeight="1" spans="1:15">
      <c r="A1977" s="10"/>
      <c r="B1977" s="12"/>
      <c r="C1977" s="53" t="s">
        <v>241</v>
      </c>
      <c r="D1977" s="53"/>
      <c r="E1977" s="53"/>
      <c r="F1977" s="50"/>
      <c r="G1977" s="53"/>
      <c r="H1977" s="53"/>
      <c r="I1977" s="54"/>
      <c r="J1977" s="55">
        <f>ROUND(J1978,0)</f>
        <v>0</v>
      </c>
      <c r="O1977" s="53"/>
    </row>
    <row r="1978" ht="15.75" customHeight="1" spans="1:15">
      <c r="A1978" s="10"/>
      <c r="B1978" s="12"/>
      <c r="C1978" s="53" t="s">
        <v>2045</v>
      </c>
      <c r="D1978" s="53"/>
      <c r="E1978" s="53"/>
      <c r="F1978" s="50"/>
      <c r="G1978" s="53"/>
      <c r="H1978" s="53"/>
      <c r="I1978" s="54"/>
      <c r="J1978" s="55">
        <f>ROUND(J1979+J1984+J1988+J1992+J1995+J1998+J2001,0)</f>
        <v>0</v>
      </c>
      <c r="O1978" s="53"/>
    </row>
    <row r="1979" ht="28.5" customHeight="1" spans="1:15">
      <c r="A1979" s="10"/>
      <c r="B1979" s="12"/>
      <c r="C1979" s="53" t="s">
        <v>2046</v>
      </c>
      <c r="D1979" s="53"/>
      <c r="E1979" s="53"/>
      <c r="F1979" s="50"/>
      <c r="G1979" s="53"/>
      <c r="H1979" s="53"/>
      <c r="I1979" s="54"/>
      <c r="J1979" s="55">
        <f>ROUND(SUM(J1980:J1983),0)</f>
        <v>0</v>
      </c>
      <c r="O1979" s="53"/>
    </row>
    <row r="1980" ht="117.75" customHeight="1" spans="1:15">
      <c r="A1980" s="10">
        <v>1647</v>
      </c>
      <c r="B1980" s="12" t="s">
        <v>496</v>
      </c>
      <c r="C1980" s="12" t="s">
        <v>1339</v>
      </c>
      <c r="D1980" s="12"/>
      <c r="E1980" s="12" t="s">
        <v>1340</v>
      </c>
      <c r="F1980" s="30" t="s">
        <v>263</v>
      </c>
      <c r="G1980" s="13">
        <v>1282.5</v>
      </c>
      <c r="H1980" s="13"/>
      <c r="I1980" s="32"/>
      <c r="J1980" s="57">
        <f t="shared" ref="J1980:J1983" si="182">ROUND(G1980*ROUND(I1980,2),0)</f>
        <v>0</v>
      </c>
      <c r="O1980" s="13">
        <v>1105.95</v>
      </c>
    </row>
    <row r="1981" ht="130.5" customHeight="1" spans="1:15">
      <c r="A1981" s="10">
        <v>1648</v>
      </c>
      <c r="B1981" s="12" t="s">
        <v>268</v>
      </c>
      <c r="C1981" s="12" t="s">
        <v>269</v>
      </c>
      <c r="D1981" s="12"/>
      <c r="E1981" s="12" t="s">
        <v>1343</v>
      </c>
      <c r="F1981" s="30" t="s">
        <v>249</v>
      </c>
      <c r="G1981" s="13">
        <v>1884.5</v>
      </c>
      <c r="H1981" s="13"/>
      <c r="I1981" s="32"/>
      <c r="J1981" s="57">
        <f t="shared" si="182"/>
        <v>0</v>
      </c>
      <c r="O1981" s="13">
        <v>201.55</v>
      </c>
    </row>
    <row r="1982" ht="143.25" customHeight="1" spans="1:15">
      <c r="A1982" s="10">
        <v>1649</v>
      </c>
      <c r="B1982" s="12" t="s">
        <v>1335</v>
      </c>
      <c r="C1982" s="12" t="s">
        <v>269</v>
      </c>
      <c r="D1982" s="12"/>
      <c r="E1982" s="12" t="s">
        <v>1345</v>
      </c>
      <c r="F1982" s="30" t="s">
        <v>249</v>
      </c>
      <c r="G1982" s="13">
        <v>991.1</v>
      </c>
      <c r="H1982" s="13"/>
      <c r="I1982" s="32"/>
      <c r="J1982" s="57">
        <f t="shared" si="182"/>
        <v>0</v>
      </c>
      <c r="O1982" s="13">
        <v>302.19</v>
      </c>
    </row>
    <row r="1983" ht="105" customHeight="1" spans="1:15">
      <c r="A1983" s="10">
        <v>1650</v>
      </c>
      <c r="B1983" s="12" t="s">
        <v>2047</v>
      </c>
      <c r="C1983" s="12" t="s">
        <v>2048</v>
      </c>
      <c r="D1983" s="12"/>
      <c r="E1983" s="12" t="s">
        <v>1350</v>
      </c>
      <c r="F1983" s="30" t="s">
        <v>336</v>
      </c>
      <c r="G1983" s="13">
        <v>484.536</v>
      </c>
      <c r="H1983" s="13"/>
      <c r="I1983" s="32"/>
      <c r="J1983" s="57">
        <f t="shared" si="182"/>
        <v>0</v>
      </c>
      <c r="O1983" s="13">
        <v>-889.19</v>
      </c>
    </row>
    <row r="1984" ht="28.5" customHeight="1" spans="1:15">
      <c r="A1984" s="10"/>
      <c r="B1984" s="12"/>
      <c r="C1984" s="53" t="s">
        <v>2049</v>
      </c>
      <c r="D1984" s="53"/>
      <c r="E1984" s="53"/>
      <c r="F1984" s="50"/>
      <c r="G1984" s="53"/>
      <c r="H1984" s="53"/>
      <c r="I1984" s="54"/>
      <c r="J1984" s="55">
        <f>ROUND(SUM(J1985:J1987),0)</f>
        <v>0</v>
      </c>
      <c r="O1984" s="53"/>
    </row>
    <row r="1985" ht="130.5" customHeight="1" spans="1:15">
      <c r="A1985" s="10">
        <v>1651</v>
      </c>
      <c r="B1985" s="12" t="s">
        <v>1344</v>
      </c>
      <c r="C1985" s="12" t="s">
        <v>269</v>
      </c>
      <c r="D1985" s="12"/>
      <c r="E1985" s="12" t="s">
        <v>1343</v>
      </c>
      <c r="F1985" s="30" t="s">
        <v>249</v>
      </c>
      <c r="G1985" s="13">
        <v>426.6</v>
      </c>
      <c r="H1985" s="13"/>
      <c r="I1985" s="32"/>
      <c r="J1985" s="57">
        <f t="shared" ref="J1985:J1987" si="183">ROUND(G1985*ROUND(I1985,2),0)</f>
        <v>0</v>
      </c>
      <c r="O1985" s="13">
        <v>184.26</v>
      </c>
    </row>
    <row r="1986" ht="143.25" customHeight="1" spans="1:15">
      <c r="A1986" s="10">
        <v>1652</v>
      </c>
      <c r="B1986" s="12" t="s">
        <v>1347</v>
      </c>
      <c r="C1986" s="12" t="s">
        <v>269</v>
      </c>
      <c r="D1986" s="12"/>
      <c r="E1986" s="12" t="s">
        <v>2050</v>
      </c>
      <c r="F1986" s="30" t="s">
        <v>249</v>
      </c>
      <c r="G1986" s="13">
        <v>1146.9</v>
      </c>
      <c r="H1986" s="13"/>
      <c r="I1986" s="32"/>
      <c r="J1986" s="57">
        <f t="shared" si="183"/>
        <v>0</v>
      </c>
      <c r="O1986" s="13">
        <v>14.35</v>
      </c>
    </row>
    <row r="1987" ht="143.25" customHeight="1" spans="1:15">
      <c r="A1987" s="10">
        <v>1653</v>
      </c>
      <c r="B1987" s="12" t="s">
        <v>1352</v>
      </c>
      <c r="C1987" s="12" t="s">
        <v>269</v>
      </c>
      <c r="D1987" s="12"/>
      <c r="E1987" s="12" t="s">
        <v>1345</v>
      </c>
      <c r="F1987" s="30" t="s">
        <v>249</v>
      </c>
      <c r="G1987" s="13">
        <v>104.1</v>
      </c>
      <c r="H1987" s="13"/>
      <c r="I1987" s="32"/>
      <c r="J1987" s="57">
        <f t="shared" si="183"/>
        <v>0</v>
      </c>
      <c r="O1987" s="13">
        <v>137.58</v>
      </c>
    </row>
    <row r="1988" ht="28.5" customHeight="1" spans="1:15">
      <c r="A1988" s="10"/>
      <c r="B1988" s="12"/>
      <c r="C1988" s="53" t="s">
        <v>2051</v>
      </c>
      <c r="D1988" s="53"/>
      <c r="E1988" s="53"/>
      <c r="F1988" s="50"/>
      <c r="G1988" s="53"/>
      <c r="H1988" s="53"/>
      <c r="I1988" s="54"/>
      <c r="J1988" s="55">
        <f>ROUND(SUM(J1989:J1991),0)</f>
        <v>0</v>
      </c>
      <c r="O1988" s="53"/>
    </row>
    <row r="1989" ht="117.75" customHeight="1" spans="1:15">
      <c r="A1989" s="10">
        <v>1654</v>
      </c>
      <c r="B1989" s="12" t="s">
        <v>499</v>
      </c>
      <c r="C1989" s="12" t="s">
        <v>1339</v>
      </c>
      <c r="D1989" s="12"/>
      <c r="E1989" s="12" t="s">
        <v>1340</v>
      </c>
      <c r="F1989" s="30" t="s">
        <v>263</v>
      </c>
      <c r="G1989" s="13">
        <v>840</v>
      </c>
      <c r="H1989" s="13"/>
      <c r="I1989" s="32"/>
      <c r="J1989" s="57">
        <f t="shared" ref="J1989:J1991" si="184">ROUND(G1989*ROUND(I1989,2),0)</f>
        <v>0</v>
      </c>
      <c r="O1989" s="13">
        <v>1002.1</v>
      </c>
    </row>
    <row r="1990" ht="130.5" customHeight="1" spans="1:15">
      <c r="A1990" s="10">
        <v>1655</v>
      </c>
      <c r="B1990" s="12" t="s">
        <v>1355</v>
      </c>
      <c r="C1990" s="12" t="s">
        <v>269</v>
      </c>
      <c r="D1990" s="12"/>
      <c r="E1990" s="12" t="s">
        <v>1343</v>
      </c>
      <c r="F1990" s="30" t="s">
        <v>249</v>
      </c>
      <c r="G1990" s="13">
        <v>993.3</v>
      </c>
      <c r="H1990" s="13"/>
      <c r="I1990" s="32"/>
      <c r="J1990" s="57">
        <f t="shared" si="184"/>
        <v>0</v>
      </c>
      <c r="O1990" s="13">
        <v>206.81</v>
      </c>
    </row>
    <row r="1991" ht="143.25" customHeight="1" spans="1:15">
      <c r="A1991" s="10">
        <v>1656</v>
      </c>
      <c r="B1991" s="12" t="s">
        <v>1357</v>
      </c>
      <c r="C1991" s="12" t="s">
        <v>269</v>
      </c>
      <c r="D1991" s="12"/>
      <c r="E1991" s="12" t="s">
        <v>1345</v>
      </c>
      <c r="F1991" s="30" t="s">
        <v>249</v>
      </c>
      <c r="G1991" s="13">
        <v>660.6</v>
      </c>
      <c r="H1991" s="13"/>
      <c r="I1991" s="32"/>
      <c r="J1991" s="57">
        <f t="shared" si="184"/>
        <v>0</v>
      </c>
      <c r="O1991" s="13">
        <v>290.42</v>
      </c>
    </row>
    <row r="1992" ht="28.5" customHeight="1" spans="1:15">
      <c r="A1992" s="10"/>
      <c r="B1992" s="12"/>
      <c r="C1992" s="53" t="s">
        <v>2052</v>
      </c>
      <c r="D1992" s="53"/>
      <c r="E1992" s="53"/>
      <c r="F1992" s="50"/>
      <c r="G1992" s="53"/>
      <c r="H1992" s="53"/>
      <c r="I1992" s="54"/>
      <c r="J1992" s="55">
        <f>ROUND(SUM(J1993:J1994),0)</f>
        <v>0</v>
      </c>
      <c r="O1992" s="53"/>
    </row>
    <row r="1993" ht="130.5" customHeight="1" spans="1:15">
      <c r="A1993" s="10">
        <v>1657</v>
      </c>
      <c r="B1993" s="12" t="s">
        <v>2053</v>
      </c>
      <c r="C1993" s="12" t="s">
        <v>269</v>
      </c>
      <c r="D1993" s="12"/>
      <c r="E1993" s="12" t="s">
        <v>1343</v>
      </c>
      <c r="F1993" s="30" t="s">
        <v>249</v>
      </c>
      <c r="G1993" s="13">
        <v>544.7</v>
      </c>
      <c r="H1993" s="13"/>
      <c r="I1993" s="32"/>
      <c r="J1993" s="57">
        <f t="shared" ref="J1993:J1997" si="185">ROUND(G1993*ROUND(I1993,2),0)</f>
        <v>0</v>
      </c>
      <c r="O1993" s="13">
        <v>242.98</v>
      </c>
    </row>
    <row r="1994" ht="143.25" customHeight="1" spans="1:15">
      <c r="A1994" s="10">
        <v>1658</v>
      </c>
      <c r="B1994" s="12" t="s">
        <v>2054</v>
      </c>
      <c r="C1994" s="12" t="s">
        <v>269</v>
      </c>
      <c r="D1994" s="12"/>
      <c r="E1994" s="12" t="s">
        <v>1345</v>
      </c>
      <c r="F1994" s="30" t="s">
        <v>249</v>
      </c>
      <c r="G1994" s="13">
        <v>37.1</v>
      </c>
      <c r="H1994" s="13"/>
      <c r="I1994" s="32"/>
      <c r="J1994" s="57">
        <f t="shared" si="185"/>
        <v>0</v>
      </c>
      <c r="O1994" s="13">
        <v>94.21</v>
      </c>
    </row>
    <row r="1995" ht="28.5" customHeight="1" spans="1:15">
      <c r="A1995" s="10"/>
      <c r="B1995" s="12"/>
      <c r="C1995" s="53" t="s">
        <v>2055</v>
      </c>
      <c r="D1995" s="53"/>
      <c r="E1995" s="53"/>
      <c r="F1995" s="50"/>
      <c r="G1995" s="53"/>
      <c r="H1995" s="53"/>
      <c r="I1995" s="54"/>
      <c r="J1995" s="55">
        <f>ROUND(SUM(J1996:J1997),0)</f>
        <v>0</v>
      </c>
      <c r="O1995" s="53"/>
    </row>
    <row r="1996" ht="130.5" customHeight="1" spans="1:15">
      <c r="A1996" s="10">
        <v>1659</v>
      </c>
      <c r="B1996" s="12" t="s">
        <v>2056</v>
      </c>
      <c r="C1996" s="12" t="s">
        <v>269</v>
      </c>
      <c r="D1996" s="12"/>
      <c r="E1996" s="12" t="s">
        <v>1343</v>
      </c>
      <c r="F1996" s="30" t="s">
        <v>249</v>
      </c>
      <c r="G1996" s="13">
        <v>596.3</v>
      </c>
      <c r="H1996" s="13"/>
      <c r="I1996" s="32"/>
      <c r="J1996" s="57">
        <f t="shared" si="185"/>
        <v>0</v>
      </c>
      <c r="O1996" s="13">
        <v>250.08</v>
      </c>
    </row>
    <row r="1997" ht="143.25" customHeight="1" spans="1:15">
      <c r="A1997" s="10">
        <v>1660</v>
      </c>
      <c r="B1997" s="12" t="s">
        <v>2057</v>
      </c>
      <c r="C1997" s="12" t="s">
        <v>269</v>
      </c>
      <c r="D1997" s="12"/>
      <c r="E1997" s="12" t="s">
        <v>1345</v>
      </c>
      <c r="F1997" s="30" t="s">
        <v>249</v>
      </c>
      <c r="G1997" s="13">
        <v>118.3</v>
      </c>
      <c r="H1997" s="13"/>
      <c r="I1997" s="32"/>
      <c r="J1997" s="57">
        <f t="shared" si="185"/>
        <v>0</v>
      </c>
      <c r="O1997" s="13">
        <v>187.69</v>
      </c>
    </row>
    <row r="1998" ht="28.5" customHeight="1" spans="1:15">
      <c r="A1998" s="10"/>
      <c r="B1998" s="12"/>
      <c r="C1998" s="53" t="s">
        <v>2058</v>
      </c>
      <c r="D1998" s="53"/>
      <c r="E1998" s="53"/>
      <c r="F1998" s="50"/>
      <c r="G1998" s="53"/>
      <c r="H1998" s="53"/>
      <c r="I1998" s="54"/>
      <c r="J1998" s="55">
        <f>ROUND(SUM(J1999:J2000),0)</f>
        <v>0</v>
      </c>
      <c r="O1998" s="53"/>
    </row>
    <row r="1999" ht="130.5" customHeight="1" spans="1:15">
      <c r="A1999" s="10">
        <v>1661</v>
      </c>
      <c r="B1999" s="12" t="s">
        <v>2059</v>
      </c>
      <c r="C1999" s="12" t="s">
        <v>269</v>
      </c>
      <c r="D1999" s="12"/>
      <c r="E1999" s="12" t="s">
        <v>1343</v>
      </c>
      <c r="F1999" s="30" t="s">
        <v>249</v>
      </c>
      <c r="G1999" s="13">
        <v>53.5</v>
      </c>
      <c r="H1999" s="13"/>
      <c r="I1999" s="32"/>
      <c r="J1999" s="57">
        <f t="shared" ref="J1999:J2003" si="186">ROUND(G1999*ROUND(I1999,2),0)</f>
        <v>0</v>
      </c>
      <c r="O1999" s="13">
        <v>29.13</v>
      </c>
    </row>
    <row r="2000" ht="105" customHeight="1" spans="1:15">
      <c r="A2000" s="10">
        <v>1662</v>
      </c>
      <c r="B2000" s="12" t="s">
        <v>2060</v>
      </c>
      <c r="C2000" s="12" t="s">
        <v>269</v>
      </c>
      <c r="D2000" s="12"/>
      <c r="E2000" s="12" t="s">
        <v>2061</v>
      </c>
      <c r="F2000" s="30" t="s">
        <v>249</v>
      </c>
      <c r="G2000" s="13">
        <v>15.9</v>
      </c>
      <c r="H2000" s="13"/>
      <c r="I2000" s="32"/>
      <c r="J2000" s="57">
        <f t="shared" si="186"/>
        <v>0</v>
      </c>
      <c r="O2000" s="13">
        <v>1629.69</v>
      </c>
    </row>
    <row r="2001" ht="28.5" customHeight="1" spans="1:15">
      <c r="A2001" s="10"/>
      <c r="B2001" s="12"/>
      <c r="C2001" s="53" t="s">
        <v>2062</v>
      </c>
      <c r="D2001" s="53"/>
      <c r="E2001" s="53"/>
      <c r="F2001" s="50"/>
      <c r="G2001" s="53"/>
      <c r="H2001" s="53"/>
      <c r="I2001" s="54"/>
      <c r="J2001" s="55">
        <f>ROUND(SUM(J2002:J2003),0)</f>
        <v>0</v>
      </c>
      <c r="O2001" s="53"/>
    </row>
    <row r="2002" ht="130.5" customHeight="1" spans="1:15">
      <c r="A2002" s="10">
        <v>1663</v>
      </c>
      <c r="B2002" s="12" t="s">
        <v>2063</v>
      </c>
      <c r="C2002" s="12" t="s">
        <v>269</v>
      </c>
      <c r="D2002" s="12"/>
      <c r="E2002" s="12" t="s">
        <v>1343</v>
      </c>
      <c r="F2002" s="30" t="s">
        <v>249</v>
      </c>
      <c r="G2002" s="13">
        <v>39.6</v>
      </c>
      <c r="H2002" s="13"/>
      <c r="I2002" s="32"/>
      <c r="J2002" s="57">
        <f t="shared" si="186"/>
        <v>0</v>
      </c>
      <c r="O2002" s="13">
        <v>28.81</v>
      </c>
    </row>
    <row r="2003" ht="105" customHeight="1" spans="1:15">
      <c r="A2003" s="10">
        <v>1664</v>
      </c>
      <c r="B2003" s="12" t="s">
        <v>2064</v>
      </c>
      <c r="C2003" s="12" t="s">
        <v>269</v>
      </c>
      <c r="D2003" s="12"/>
      <c r="E2003" s="12" t="s">
        <v>2061</v>
      </c>
      <c r="F2003" s="30" t="s">
        <v>249</v>
      </c>
      <c r="G2003" s="13">
        <v>12.9</v>
      </c>
      <c r="H2003" s="13"/>
      <c r="I2003" s="32"/>
      <c r="J2003" s="57">
        <f t="shared" si="186"/>
        <v>0</v>
      </c>
      <c r="O2003" s="13">
        <v>1629.69</v>
      </c>
    </row>
    <row r="2004" ht="28.5" customHeight="1" spans="1:15">
      <c r="A2004" s="10"/>
      <c r="B2004" s="12"/>
      <c r="C2004" s="53" t="s">
        <v>2065</v>
      </c>
      <c r="D2004" s="53"/>
      <c r="E2004" s="53"/>
      <c r="F2004" s="50"/>
      <c r="G2004" s="53"/>
      <c r="H2004" s="53"/>
      <c r="I2004" s="54"/>
      <c r="J2004" s="55">
        <f>ROUND(J2005,0)</f>
        <v>0</v>
      </c>
      <c r="O2004" s="53"/>
    </row>
    <row r="2005" ht="15.75" customHeight="1" spans="1:15">
      <c r="A2005" s="10"/>
      <c r="B2005" s="12"/>
      <c r="C2005" s="53" t="s">
        <v>241</v>
      </c>
      <c r="D2005" s="53"/>
      <c r="E2005" s="53"/>
      <c r="F2005" s="50"/>
      <c r="G2005" s="53"/>
      <c r="H2005" s="53"/>
      <c r="I2005" s="54"/>
      <c r="J2005" s="55">
        <f>ROUND(J2006,0)</f>
        <v>0</v>
      </c>
      <c r="O2005" s="53"/>
    </row>
    <row r="2006" ht="28.5" customHeight="1" spans="1:15">
      <c r="A2006" s="10"/>
      <c r="B2006" s="12"/>
      <c r="C2006" s="53" t="s">
        <v>2066</v>
      </c>
      <c r="D2006" s="53"/>
      <c r="E2006" s="53"/>
      <c r="F2006" s="50"/>
      <c r="G2006" s="53"/>
      <c r="H2006" s="53"/>
      <c r="I2006" s="54"/>
      <c r="J2006" s="55">
        <f>ROUND(J2007+J2017+J2022+J2031+J2036+J2052,0)</f>
        <v>0</v>
      </c>
      <c r="O2006" s="53"/>
    </row>
    <row r="2007" ht="15.75" customHeight="1" spans="1:15">
      <c r="A2007" s="10"/>
      <c r="B2007" s="12"/>
      <c r="C2007" s="53" t="s">
        <v>1360</v>
      </c>
      <c r="D2007" s="53"/>
      <c r="E2007" s="53"/>
      <c r="F2007" s="50"/>
      <c r="G2007" s="53"/>
      <c r="H2007" s="53"/>
      <c r="I2007" s="54"/>
      <c r="J2007" s="55">
        <f>ROUND(SUM(J2008:J2016),0)</f>
        <v>0</v>
      </c>
      <c r="O2007" s="53"/>
    </row>
    <row r="2008" ht="105" customHeight="1" spans="1:15">
      <c r="A2008" s="10">
        <v>1666</v>
      </c>
      <c r="B2008" s="12" t="s">
        <v>1361</v>
      </c>
      <c r="C2008" s="12" t="s">
        <v>378</v>
      </c>
      <c r="D2008" s="12"/>
      <c r="E2008" s="12" t="s">
        <v>2067</v>
      </c>
      <c r="F2008" s="30" t="s">
        <v>249</v>
      </c>
      <c r="G2008" s="13">
        <v>3.4</v>
      </c>
      <c r="H2008" s="13"/>
      <c r="I2008" s="32"/>
      <c r="J2008" s="57">
        <f t="shared" ref="J2008:J2016" si="187">ROUND(G2008*ROUND(I2008,2),0)</f>
        <v>0</v>
      </c>
      <c r="O2008" s="13">
        <v>599.95</v>
      </c>
    </row>
    <row r="2009" ht="92.25" customHeight="1" spans="1:15">
      <c r="A2009" s="10">
        <v>1667</v>
      </c>
      <c r="B2009" s="12" t="s">
        <v>1363</v>
      </c>
      <c r="C2009" s="12" t="s">
        <v>1364</v>
      </c>
      <c r="D2009" s="12"/>
      <c r="E2009" s="12" t="s">
        <v>1557</v>
      </c>
      <c r="F2009" s="30" t="s">
        <v>249</v>
      </c>
      <c r="G2009" s="13">
        <v>61.7</v>
      </c>
      <c r="H2009" s="13"/>
      <c r="I2009" s="32"/>
      <c r="J2009" s="57">
        <f t="shared" si="187"/>
        <v>0</v>
      </c>
      <c r="O2009" s="13">
        <v>679.13</v>
      </c>
    </row>
    <row r="2010" ht="28.5" customHeight="1" spans="1:15">
      <c r="A2010" s="10">
        <v>1668</v>
      </c>
      <c r="B2010" s="12" t="s">
        <v>446</v>
      </c>
      <c r="C2010" s="12" t="s">
        <v>352</v>
      </c>
      <c r="D2010" s="12"/>
      <c r="E2010" s="12" t="s">
        <v>1369</v>
      </c>
      <c r="F2010" s="30" t="s">
        <v>336</v>
      </c>
      <c r="G2010" s="13">
        <v>6.984</v>
      </c>
      <c r="H2010" s="13"/>
      <c r="I2010" s="32"/>
      <c r="J2010" s="57">
        <f t="shared" si="187"/>
        <v>0</v>
      </c>
      <c r="O2010" s="13">
        <v>4269.02</v>
      </c>
    </row>
    <row r="2011" ht="28.5" customHeight="1" spans="1:15">
      <c r="A2011" s="10">
        <v>1669</v>
      </c>
      <c r="B2011" s="12" t="s">
        <v>1370</v>
      </c>
      <c r="C2011" s="12" t="s">
        <v>1371</v>
      </c>
      <c r="D2011" s="12"/>
      <c r="E2011" s="12" t="s">
        <v>1372</v>
      </c>
      <c r="F2011" s="30" t="s">
        <v>336</v>
      </c>
      <c r="G2011" s="13">
        <v>0.618</v>
      </c>
      <c r="H2011" s="13"/>
      <c r="I2011" s="32"/>
      <c r="J2011" s="57">
        <f t="shared" si="187"/>
        <v>0</v>
      </c>
      <c r="O2011" s="13">
        <v>4919.63</v>
      </c>
    </row>
    <row r="2012" ht="296.25" customHeight="1" spans="1:15">
      <c r="A2012" s="10">
        <v>1670</v>
      </c>
      <c r="B2012" s="12" t="s">
        <v>1645</v>
      </c>
      <c r="C2012" s="12" t="s">
        <v>1374</v>
      </c>
      <c r="D2012" s="12"/>
      <c r="E2012" s="12" t="s">
        <v>2068</v>
      </c>
      <c r="F2012" s="30" t="s">
        <v>297</v>
      </c>
      <c r="G2012" s="13">
        <v>108.9</v>
      </c>
      <c r="H2012" s="13"/>
      <c r="I2012" s="32"/>
      <c r="J2012" s="57">
        <f t="shared" si="187"/>
        <v>0</v>
      </c>
      <c r="O2012" s="13">
        <v>1448.5</v>
      </c>
    </row>
    <row r="2013" ht="309" customHeight="1" spans="1:15">
      <c r="A2013" s="10">
        <v>1671</v>
      </c>
      <c r="B2013" s="12" t="s">
        <v>1373</v>
      </c>
      <c r="C2013" s="12" t="s">
        <v>1374</v>
      </c>
      <c r="D2013" s="12"/>
      <c r="E2013" s="12" t="s">
        <v>2069</v>
      </c>
      <c r="F2013" s="30" t="s">
        <v>297</v>
      </c>
      <c r="G2013" s="13">
        <v>42.6</v>
      </c>
      <c r="H2013" s="13"/>
      <c r="I2013" s="32"/>
      <c r="J2013" s="57">
        <f t="shared" si="187"/>
        <v>0</v>
      </c>
      <c r="O2013" s="13">
        <v>2470.42</v>
      </c>
    </row>
    <row r="2014" ht="28.5" customHeight="1" spans="1:15">
      <c r="A2014" s="10">
        <v>1672</v>
      </c>
      <c r="B2014" s="12" t="s">
        <v>1380</v>
      </c>
      <c r="C2014" s="12" t="s">
        <v>1381</v>
      </c>
      <c r="D2014" s="12"/>
      <c r="E2014" s="12" t="s">
        <v>1382</v>
      </c>
      <c r="F2014" s="30" t="s">
        <v>336</v>
      </c>
      <c r="G2014" s="13">
        <v>2.402</v>
      </c>
      <c r="H2014" s="13"/>
      <c r="I2014" s="32"/>
      <c r="J2014" s="57">
        <f t="shared" si="187"/>
        <v>0</v>
      </c>
      <c r="O2014" s="13">
        <v>4655.21</v>
      </c>
    </row>
    <row r="2015" ht="28.5" customHeight="1" spans="1:15">
      <c r="A2015" s="10">
        <v>1673</v>
      </c>
      <c r="B2015" s="12" t="s">
        <v>1383</v>
      </c>
      <c r="C2015" s="12" t="s">
        <v>1381</v>
      </c>
      <c r="D2015" s="12"/>
      <c r="E2015" s="12" t="s">
        <v>1372</v>
      </c>
      <c r="F2015" s="30" t="s">
        <v>336</v>
      </c>
      <c r="G2015" s="13">
        <v>15.009</v>
      </c>
      <c r="H2015" s="13"/>
      <c r="I2015" s="32"/>
      <c r="J2015" s="57">
        <f t="shared" si="187"/>
        <v>0</v>
      </c>
      <c r="O2015" s="13">
        <v>4533.99</v>
      </c>
    </row>
    <row r="2016" ht="41.25" customHeight="1" spans="1:15">
      <c r="A2016" s="10">
        <v>1674</v>
      </c>
      <c r="B2016" s="12" t="s">
        <v>1384</v>
      </c>
      <c r="C2016" s="12" t="s">
        <v>1385</v>
      </c>
      <c r="D2016" s="12"/>
      <c r="E2016" s="12" t="s">
        <v>1386</v>
      </c>
      <c r="F2016" s="30" t="s">
        <v>336</v>
      </c>
      <c r="G2016" s="13">
        <v>1.191</v>
      </c>
      <c r="H2016" s="13"/>
      <c r="I2016" s="32"/>
      <c r="J2016" s="57">
        <f t="shared" si="187"/>
        <v>0</v>
      </c>
      <c r="O2016" s="13">
        <v>6042.71</v>
      </c>
    </row>
    <row r="2017" ht="15.75" customHeight="1" spans="1:15">
      <c r="A2017" s="10"/>
      <c r="B2017" s="12"/>
      <c r="C2017" s="53" t="s">
        <v>1391</v>
      </c>
      <c r="D2017" s="53"/>
      <c r="E2017" s="53"/>
      <c r="F2017" s="50"/>
      <c r="G2017" s="53"/>
      <c r="H2017" s="53"/>
      <c r="I2017" s="54"/>
      <c r="J2017" s="55">
        <f>ROUND(SUM(J2018:J2021),0)</f>
        <v>0</v>
      </c>
      <c r="O2017" s="53"/>
    </row>
    <row r="2018" ht="105" customHeight="1" spans="1:15">
      <c r="A2018" s="10">
        <v>1675</v>
      </c>
      <c r="B2018" s="12" t="s">
        <v>1689</v>
      </c>
      <c r="C2018" s="12" t="s">
        <v>1300</v>
      </c>
      <c r="D2018" s="12"/>
      <c r="E2018" s="12" t="s">
        <v>1604</v>
      </c>
      <c r="F2018" s="30" t="s">
        <v>249</v>
      </c>
      <c r="G2018" s="13">
        <v>32.7</v>
      </c>
      <c r="H2018" s="13"/>
      <c r="I2018" s="32"/>
      <c r="J2018" s="57">
        <f t="shared" ref="J2018:J2021" si="188">ROUND(G2018*ROUND(I2018,2),0)</f>
        <v>0</v>
      </c>
      <c r="O2018" s="13">
        <v>1052.54</v>
      </c>
    </row>
    <row r="2019" ht="105" customHeight="1" spans="1:15">
      <c r="A2019" s="10">
        <v>1676</v>
      </c>
      <c r="B2019" s="12" t="s">
        <v>1398</v>
      </c>
      <c r="C2019" s="12" t="s">
        <v>1399</v>
      </c>
      <c r="D2019" s="12"/>
      <c r="E2019" s="12" t="s">
        <v>1563</v>
      </c>
      <c r="F2019" s="30" t="s">
        <v>249</v>
      </c>
      <c r="G2019" s="13">
        <v>43.9</v>
      </c>
      <c r="H2019" s="13"/>
      <c r="I2019" s="32"/>
      <c r="J2019" s="57">
        <f t="shared" si="188"/>
        <v>0</v>
      </c>
      <c r="O2019" s="13">
        <v>880.12</v>
      </c>
    </row>
    <row r="2020" ht="79.5" customHeight="1" spans="1:15">
      <c r="A2020" s="10">
        <v>1677</v>
      </c>
      <c r="B2020" s="12" t="s">
        <v>1401</v>
      </c>
      <c r="C2020" s="12" t="s">
        <v>1399</v>
      </c>
      <c r="D2020" s="12"/>
      <c r="E2020" s="12" t="s">
        <v>2070</v>
      </c>
      <c r="F2020" s="30" t="s">
        <v>249</v>
      </c>
      <c r="G2020" s="13">
        <v>0.4</v>
      </c>
      <c r="H2020" s="13"/>
      <c r="I2020" s="32"/>
      <c r="J2020" s="57">
        <f t="shared" si="188"/>
        <v>0</v>
      </c>
      <c r="O2020" s="13">
        <v>1379.62</v>
      </c>
    </row>
    <row r="2021" ht="54" customHeight="1" spans="1:15">
      <c r="A2021" s="10">
        <v>1678</v>
      </c>
      <c r="B2021" s="12" t="s">
        <v>1403</v>
      </c>
      <c r="C2021" s="12" t="s">
        <v>352</v>
      </c>
      <c r="D2021" s="12"/>
      <c r="E2021" s="12" t="s">
        <v>1318</v>
      </c>
      <c r="F2021" s="30" t="s">
        <v>336</v>
      </c>
      <c r="G2021" s="13">
        <v>11.686</v>
      </c>
      <c r="H2021" s="13"/>
      <c r="I2021" s="32"/>
      <c r="J2021" s="57">
        <f t="shared" si="188"/>
        <v>0</v>
      </c>
      <c r="O2021" s="13">
        <v>4269.02</v>
      </c>
    </row>
    <row r="2022" ht="15.75" customHeight="1" spans="1:15">
      <c r="A2022" s="10"/>
      <c r="B2022" s="12"/>
      <c r="C2022" s="53" t="s">
        <v>1405</v>
      </c>
      <c r="D2022" s="53"/>
      <c r="E2022" s="53"/>
      <c r="F2022" s="50"/>
      <c r="G2022" s="53"/>
      <c r="H2022" s="53"/>
      <c r="I2022" s="54"/>
      <c r="J2022" s="55">
        <f>ROUND(SUM(J2023:J2030),0)</f>
        <v>0</v>
      </c>
      <c r="O2022" s="53"/>
    </row>
    <row r="2023" ht="143.25" customHeight="1" spans="1:15">
      <c r="A2023" s="10">
        <v>1679</v>
      </c>
      <c r="B2023" s="12" t="s">
        <v>1569</v>
      </c>
      <c r="C2023" s="12" t="s">
        <v>1570</v>
      </c>
      <c r="D2023" s="12"/>
      <c r="E2023" s="12" t="s">
        <v>2071</v>
      </c>
      <c r="F2023" s="30" t="s">
        <v>249</v>
      </c>
      <c r="G2023" s="13">
        <v>117.5</v>
      </c>
      <c r="H2023" s="13"/>
      <c r="I2023" s="32"/>
      <c r="J2023" s="57">
        <f t="shared" ref="J2023:J2030" si="189">ROUND(G2023*ROUND(I2023,2),0)</f>
        <v>0</v>
      </c>
      <c r="O2023" s="13">
        <v>1988.15</v>
      </c>
    </row>
    <row r="2024" ht="54" customHeight="1" spans="1:15">
      <c r="A2024" s="10">
        <v>1680</v>
      </c>
      <c r="B2024" s="12" t="s">
        <v>1404</v>
      </c>
      <c r="C2024" s="12" t="s">
        <v>2072</v>
      </c>
      <c r="D2024" s="12"/>
      <c r="E2024" s="12" t="s">
        <v>1318</v>
      </c>
      <c r="F2024" s="30" t="s">
        <v>336</v>
      </c>
      <c r="G2024" s="13">
        <v>23.91</v>
      </c>
      <c r="H2024" s="13"/>
      <c r="I2024" s="32"/>
      <c r="J2024" s="57">
        <f t="shared" si="189"/>
        <v>0</v>
      </c>
      <c r="O2024" s="13">
        <v>4269.02</v>
      </c>
    </row>
    <row r="2025" ht="79.5" customHeight="1" spans="1:15">
      <c r="A2025" s="10">
        <v>1681</v>
      </c>
      <c r="B2025" s="12" t="s">
        <v>1414</v>
      </c>
      <c r="C2025" s="12" t="s">
        <v>352</v>
      </c>
      <c r="D2025" s="12"/>
      <c r="E2025" s="12" t="s">
        <v>1576</v>
      </c>
      <c r="F2025" s="30" t="s">
        <v>336</v>
      </c>
      <c r="G2025" s="13">
        <v>0.637</v>
      </c>
      <c r="H2025" s="13"/>
      <c r="I2025" s="32"/>
      <c r="J2025" s="57">
        <f t="shared" si="189"/>
        <v>0</v>
      </c>
      <c r="O2025" s="13">
        <v>4269.02</v>
      </c>
    </row>
    <row r="2026" ht="194.25" customHeight="1" spans="1:15">
      <c r="A2026" s="10">
        <v>1682</v>
      </c>
      <c r="B2026" s="12" t="s">
        <v>1492</v>
      </c>
      <c r="C2026" s="12" t="s">
        <v>1493</v>
      </c>
      <c r="D2026" s="12"/>
      <c r="E2026" s="12" t="s">
        <v>1606</v>
      </c>
      <c r="F2026" s="30" t="s">
        <v>336</v>
      </c>
      <c r="G2026" s="13">
        <v>5.787</v>
      </c>
      <c r="H2026" s="13"/>
      <c r="I2026" s="32"/>
      <c r="J2026" s="57">
        <f t="shared" si="189"/>
        <v>0</v>
      </c>
      <c r="O2026" s="13">
        <v>10793.28</v>
      </c>
    </row>
    <row r="2027" ht="79.5" customHeight="1" spans="1:15">
      <c r="A2027" s="10">
        <v>1683</v>
      </c>
      <c r="B2027" s="12" t="s">
        <v>1500</v>
      </c>
      <c r="C2027" s="12" t="s">
        <v>2073</v>
      </c>
      <c r="D2027" s="12"/>
      <c r="E2027" s="12" t="s">
        <v>2074</v>
      </c>
      <c r="F2027" s="30" t="s">
        <v>263</v>
      </c>
      <c r="G2027" s="13">
        <v>237</v>
      </c>
      <c r="H2027" s="13"/>
      <c r="I2027" s="32"/>
      <c r="J2027" s="57">
        <f t="shared" si="189"/>
        <v>0</v>
      </c>
      <c r="O2027" s="13">
        <v>70.26</v>
      </c>
    </row>
    <row r="2028" ht="79.5" customHeight="1" spans="1:15">
      <c r="A2028" s="10">
        <v>1684</v>
      </c>
      <c r="B2028" s="12" t="s">
        <v>1432</v>
      </c>
      <c r="C2028" s="12" t="s">
        <v>352</v>
      </c>
      <c r="D2028" s="12"/>
      <c r="E2028" s="12" t="s">
        <v>1581</v>
      </c>
      <c r="F2028" s="30" t="s">
        <v>336</v>
      </c>
      <c r="G2028" s="13">
        <v>2.915</v>
      </c>
      <c r="H2028" s="13"/>
      <c r="I2028" s="32"/>
      <c r="J2028" s="57">
        <f t="shared" si="189"/>
        <v>0</v>
      </c>
      <c r="O2028" s="13">
        <v>4269.02</v>
      </c>
    </row>
    <row r="2029" ht="105" customHeight="1" spans="1:15">
      <c r="A2029" s="10">
        <v>1685</v>
      </c>
      <c r="B2029" s="12" t="s">
        <v>1573</v>
      </c>
      <c r="C2029" s="12" t="s">
        <v>1570</v>
      </c>
      <c r="D2029" s="12"/>
      <c r="E2029" s="12" t="s">
        <v>1574</v>
      </c>
      <c r="F2029" s="30" t="s">
        <v>249</v>
      </c>
      <c r="G2029" s="13">
        <v>5.5</v>
      </c>
      <c r="H2029" s="13"/>
      <c r="I2029" s="32"/>
      <c r="J2029" s="57">
        <f t="shared" si="189"/>
        <v>0</v>
      </c>
      <c r="O2029" s="13">
        <v>1140.14</v>
      </c>
    </row>
    <row r="2030" ht="66.75" customHeight="1" spans="1:15">
      <c r="A2030" s="10">
        <v>1686</v>
      </c>
      <c r="B2030" s="12" t="s">
        <v>1453</v>
      </c>
      <c r="C2030" s="12" t="s">
        <v>352</v>
      </c>
      <c r="D2030" s="12"/>
      <c r="E2030" s="12" t="s">
        <v>1575</v>
      </c>
      <c r="F2030" s="30" t="s">
        <v>336</v>
      </c>
      <c r="G2030" s="13">
        <v>1.175</v>
      </c>
      <c r="H2030" s="13"/>
      <c r="I2030" s="32"/>
      <c r="J2030" s="57">
        <f t="shared" si="189"/>
        <v>0</v>
      </c>
      <c r="O2030" s="13">
        <v>4269.02</v>
      </c>
    </row>
    <row r="2031" ht="15.75" customHeight="1" spans="1:15">
      <c r="A2031" s="10"/>
      <c r="B2031" s="12"/>
      <c r="C2031" s="53" t="s">
        <v>1499</v>
      </c>
      <c r="D2031" s="53"/>
      <c r="E2031" s="53"/>
      <c r="F2031" s="50"/>
      <c r="G2031" s="53"/>
      <c r="H2031" s="53"/>
      <c r="I2031" s="54"/>
      <c r="J2031" s="55">
        <f>ROUND(SUM(J2032:J2035),0)</f>
        <v>0</v>
      </c>
      <c r="O2031" s="53"/>
    </row>
    <row r="2032" ht="28.5" customHeight="1" spans="1:15">
      <c r="A2032" s="10">
        <v>1687</v>
      </c>
      <c r="B2032" s="12" t="s">
        <v>1503</v>
      </c>
      <c r="C2032" s="12" t="s">
        <v>1418</v>
      </c>
      <c r="D2032" s="12"/>
      <c r="E2032" s="12" t="s">
        <v>1504</v>
      </c>
      <c r="F2032" s="30" t="s">
        <v>263</v>
      </c>
      <c r="G2032" s="13">
        <v>240</v>
      </c>
      <c r="H2032" s="13"/>
      <c r="I2032" s="32"/>
      <c r="J2032" s="57">
        <f t="shared" ref="J2032:J2035" si="190">ROUND(G2032*ROUND(I2032,2),0)</f>
        <v>0</v>
      </c>
      <c r="O2032" s="13">
        <v>5.17</v>
      </c>
    </row>
    <row r="2033" ht="28.5" customHeight="1" spans="1:15">
      <c r="A2033" s="10">
        <v>1688</v>
      </c>
      <c r="B2033" s="12" t="s">
        <v>1505</v>
      </c>
      <c r="C2033" s="12" t="s">
        <v>355</v>
      </c>
      <c r="D2033" s="12"/>
      <c r="E2033" s="12" t="s">
        <v>1506</v>
      </c>
      <c r="F2033" s="30" t="s">
        <v>249</v>
      </c>
      <c r="G2033" s="13">
        <v>0.5</v>
      </c>
      <c r="H2033" s="13"/>
      <c r="I2033" s="32"/>
      <c r="J2033" s="57">
        <f t="shared" si="190"/>
        <v>0</v>
      </c>
      <c r="O2033" s="13">
        <v>459.38</v>
      </c>
    </row>
    <row r="2034" ht="41.25" customHeight="1" spans="1:15">
      <c r="A2034" s="10">
        <v>1689</v>
      </c>
      <c r="B2034" s="12" t="s">
        <v>2075</v>
      </c>
      <c r="C2034" s="12" t="s">
        <v>1507</v>
      </c>
      <c r="D2034" s="12"/>
      <c r="E2034" s="12" t="s">
        <v>1508</v>
      </c>
      <c r="F2034" s="30" t="s">
        <v>263</v>
      </c>
      <c r="G2034" s="13">
        <v>21</v>
      </c>
      <c r="H2034" s="13"/>
      <c r="I2034" s="32"/>
      <c r="J2034" s="57">
        <f t="shared" si="190"/>
        <v>0</v>
      </c>
      <c r="O2034" s="13">
        <v>16.51</v>
      </c>
    </row>
    <row r="2035" ht="28.5" customHeight="1" spans="1:15">
      <c r="A2035" s="10">
        <v>1690</v>
      </c>
      <c r="B2035" s="12" t="s">
        <v>316</v>
      </c>
      <c r="C2035" s="12" t="s">
        <v>291</v>
      </c>
      <c r="D2035" s="12"/>
      <c r="E2035" s="12" t="s">
        <v>1509</v>
      </c>
      <c r="F2035" s="30" t="s">
        <v>263</v>
      </c>
      <c r="G2035" s="13">
        <v>21</v>
      </c>
      <c r="H2035" s="13"/>
      <c r="I2035" s="32"/>
      <c r="J2035" s="57">
        <f t="shared" si="190"/>
        <v>0</v>
      </c>
      <c r="O2035" s="13">
        <v>8.61</v>
      </c>
    </row>
    <row r="2036" ht="15.75" customHeight="1" spans="1:15">
      <c r="A2036" s="10"/>
      <c r="B2036" s="12"/>
      <c r="C2036" s="53" t="s">
        <v>1419</v>
      </c>
      <c r="D2036" s="53"/>
      <c r="E2036" s="53"/>
      <c r="F2036" s="50"/>
      <c r="G2036" s="53"/>
      <c r="H2036" s="53"/>
      <c r="I2036" s="54"/>
      <c r="J2036" s="55">
        <f>ROUND(SUM(J2037:J2051),0)</f>
        <v>0</v>
      </c>
      <c r="O2036" s="53"/>
    </row>
    <row r="2037" ht="92.25" customHeight="1" spans="1:15">
      <c r="A2037" s="10">
        <v>1691</v>
      </c>
      <c r="B2037" s="12" t="s">
        <v>1621</v>
      </c>
      <c r="C2037" s="12" t="s">
        <v>1293</v>
      </c>
      <c r="D2037" s="12"/>
      <c r="E2037" s="12" t="s">
        <v>2076</v>
      </c>
      <c r="F2037" s="30" t="s">
        <v>627</v>
      </c>
      <c r="G2037" s="13">
        <v>6</v>
      </c>
      <c r="H2037" s="13"/>
      <c r="I2037" s="32"/>
      <c r="J2037" s="57">
        <f t="shared" ref="J2037:J2051" si="191">ROUND(G2037*ROUND(I2037,2),0)</f>
        <v>0</v>
      </c>
      <c r="O2037" s="13">
        <v>1886.69</v>
      </c>
    </row>
    <row r="2038" ht="79.5" customHeight="1" spans="1:15">
      <c r="A2038" s="10">
        <v>1692</v>
      </c>
      <c r="B2038" s="12" t="s">
        <v>440</v>
      </c>
      <c r="C2038" s="12" t="s">
        <v>361</v>
      </c>
      <c r="D2038" s="12"/>
      <c r="E2038" s="12" t="s">
        <v>1587</v>
      </c>
      <c r="F2038" s="30" t="s">
        <v>297</v>
      </c>
      <c r="G2038" s="13">
        <v>72.8</v>
      </c>
      <c r="H2038" s="13"/>
      <c r="I2038" s="32"/>
      <c r="J2038" s="57">
        <f t="shared" si="191"/>
        <v>0</v>
      </c>
      <c r="O2038" s="13">
        <v>642.68</v>
      </c>
    </row>
    <row r="2039" ht="54" customHeight="1" spans="1:15">
      <c r="A2039" s="10">
        <v>1693</v>
      </c>
      <c r="B2039" s="12" t="s">
        <v>1457</v>
      </c>
      <c r="C2039" s="12" t="s">
        <v>352</v>
      </c>
      <c r="D2039" s="12"/>
      <c r="E2039" s="12" t="s">
        <v>1433</v>
      </c>
      <c r="F2039" s="30" t="s">
        <v>336</v>
      </c>
      <c r="G2039" s="13">
        <v>6.9</v>
      </c>
      <c r="H2039" s="13"/>
      <c r="I2039" s="32"/>
      <c r="J2039" s="57">
        <f t="shared" si="191"/>
        <v>0</v>
      </c>
      <c r="O2039" s="13">
        <v>4269.02</v>
      </c>
    </row>
    <row r="2040" ht="54" customHeight="1" spans="1:15">
      <c r="A2040" s="10">
        <v>1694</v>
      </c>
      <c r="B2040" s="12" t="s">
        <v>1529</v>
      </c>
      <c r="C2040" s="12" t="s">
        <v>1435</v>
      </c>
      <c r="D2040" s="12"/>
      <c r="E2040" s="12" t="s">
        <v>1438</v>
      </c>
      <c r="F2040" s="30" t="s">
        <v>336</v>
      </c>
      <c r="G2040" s="13">
        <v>0.08</v>
      </c>
      <c r="H2040" s="13"/>
      <c r="I2040" s="32"/>
      <c r="J2040" s="57">
        <f t="shared" si="191"/>
        <v>0</v>
      </c>
      <c r="O2040" s="13">
        <v>17174.66</v>
      </c>
    </row>
    <row r="2041" ht="92.25" customHeight="1" spans="1:15">
      <c r="A2041" s="10">
        <v>1695</v>
      </c>
      <c r="B2041" s="12" t="s">
        <v>1439</v>
      </c>
      <c r="C2041" s="12" t="s">
        <v>1440</v>
      </c>
      <c r="D2041" s="12"/>
      <c r="E2041" s="12" t="s">
        <v>2077</v>
      </c>
      <c r="F2041" s="30" t="s">
        <v>297</v>
      </c>
      <c r="G2041" s="13">
        <v>7.4</v>
      </c>
      <c r="H2041" s="13"/>
      <c r="I2041" s="32"/>
      <c r="J2041" s="57">
        <f t="shared" si="191"/>
        <v>0</v>
      </c>
      <c r="O2041" s="13">
        <v>1490.57</v>
      </c>
    </row>
    <row r="2042" ht="66.75" customHeight="1" spans="1:15">
      <c r="A2042" s="10">
        <v>1696</v>
      </c>
      <c r="B2042" s="12" t="s">
        <v>1442</v>
      </c>
      <c r="C2042" s="12" t="s">
        <v>378</v>
      </c>
      <c r="D2042" s="12"/>
      <c r="E2042" s="12" t="s">
        <v>2078</v>
      </c>
      <c r="F2042" s="30" t="s">
        <v>249</v>
      </c>
      <c r="G2042" s="13">
        <v>1.1</v>
      </c>
      <c r="H2042" s="13"/>
      <c r="I2042" s="32"/>
      <c r="J2042" s="57">
        <f t="shared" si="191"/>
        <v>0</v>
      </c>
      <c r="O2042" s="13">
        <v>633.11</v>
      </c>
    </row>
    <row r="2043" ht="28.5" customHeight="1" spans="1:15">
      <c r="A2043" s="10">
        <v>1697</v>
      </c>
      <c r="B2043" s="12" t="s">
        <v>373</v>
      </c>
      <c r="C2043" s="12" t="s">
        <v>291</v>
      </c>
      <c r="D2043" s="12"/>
      <c r="E2043" s="12" t="s">
        <v>1444</v>
      </c>
      <c r="F2043" s="30" t="s">
        <v>263</v>
      </c>
      <c r="G2043" s="13">
        <v>55.1</v>
      </c>
      <c r="H2043" s="13"/>
      <c r="I2043" s="32"/>
      <c r="J2043" s="57">
        <f t="shared" si="191"/>
        <v>0</v>
      </c>
      <c r="O2043" s="13">
        <v>13.06</v>
      </c>
    </row>
    <row r="2044" ht="28.5" customHeight="1" spans="1:15">
      <c r="A2044" s="10">
        <v>1698</v>
      </c>
      <c r="B2044" s="12" t="s">
        <v>340</v>
      </c>
      <c r="C2044" s="12" t="s">
        <v>1446</v>
      </c>
      <c r="D2044" s="12"/>
      <c r="E2044" s="12" t="s">
        <v>1447</v>
      </c>
      <c r="F2044" s="30" t="s">
        <v>249</v>
      </c>
      <c r="G2044" s="13">
        <v>13.1</v>
      </c>
      <c r="H2044" s="13"/>
      <c r="I2044" s="32"/>
      <c r="J2044" s="57">
        <f t="shared" si="191"/>
        <v>0</v>
      </c>
      <c r="O2044" s="13">
        <v>232</v>
      </c>
    </row>
    <row r="2045" ht="41.25" customHeight="1" spans="1:15">
      <c r="A2045" s="10">
        <v>1699</v>
      </c>
      <c r="B2045" s="12" t="s">
        <v>1448</v>
      </c>
      <c r="C2045" s="12" t="s">
        <v>1285</v>
      </c>
      <c r="D2045" s="12"/>
      <c r="E2045" s="12" t="s">
        <v>1449</v>
      </c>
      <c r="F2045" s="30" t="s">
        <v>297</v>
      </c>
      <c r="G2045" s="13">
        <v>43.2</v>
      </c>
      <c r="H2045" s="13"/>
      <c r="I2045" s="32"/>
      <c r="J2045" s="57">
        <f t="shared" si="191"/>
        <v>0</v>
      </c>
      <c r="O2045" s="13">
        <v>155.19</v>
      </c>
    </row>
    <row r="2046" ht="15.75" customHeight="1" spans="1:15">
      <c r="A2046" s="10">
        <v>1700</v>
      </c>
      <c r="B2046" s="12" t="s">
        <v>1450</v>
      </c>
      <c r="C2046" s="12" t="s">
        <v>1451</v>
      </c>
      <c r="D2046" s="12"/>
      <c r="E2046" s="12" t="s">
        <v>1452</v>
      </c>
      <c r="F2046" s="30" t="s">
        <v>662</v>
      </c>
      <c r="G2046" s="13">
        <v>6</v>
      </c>
      <c r="H2046" s="13"/>
      <c r="I2046" s="32"/>
      <c r="J2046" s="57">
        <f t="shared" si="191"/>
        <v>0</v>
      </c>
      <c r="O2046" s="13">
        <v>118.08</v>
      </c>
    </row>
    <row r="2047" ht="54" customHeight="1" spans="1:15">
      <c r="A2047" s="10">
        <v>1701</v>
      </c>
      <c r="B2047" s="12" t="s">
        <v>1467</v>
      </c>
      <c r="C2047" s="12" t="s">
        <v>352</v>
      </c>
      <c r="D2047" s="12"/>
      <c r="E2047" s="12" t="s">
        <v>1454</v>
      </c>
      <c r="F2047" s="30" t="s">
        <v>336</v>
      </c>
      <c r="G2047" s="13">
        <v>0.032</v>
      </c>
      <c r="H2047" s="13"/>
      <c r="I2047" s="32"/>
      <c r="J2047" s="57">
        <f t="shared" si="191"/>
        <v>0</v>
      </c>
      <c r="O2047" s="13">
        <v>4269.02</v>
      </c>
    </row>
    <row r="2048" ht="79.5" customHeight="1" spans="1:15">
      <c r="A2048" s="10">
        <v>1702</v>
      </c>
      <c r="B2048" s="12" t="s">
        <v>437</v>
      </c>
      <c r="C2048" s="12" t="s">
        <v>418</v>
      </c>
      <c r="D2048" s="12"/>
      <c r="E2048" s="12" t="s">
        <v>2079</v>
      </c>
      <c r="F2048" s="30" t="s">
        <v>249</v>
      </c>
      <c r="G2048" s="13">
        <v>14.1</v>
      </c>
      <c r="H2048" s="13"/>
      <c r="I2048" s="32"/>
      <c r="J2048" s="57">
        <f t="shared" si="191"/>
        <v>0</v>
      </c>
      <c r="O2048" s="13">
        <v>776.51</v>
      </c>
    </row>
    <row r="2049" ht="66.75" customHeight="1" spans="1:15">
      <c r="A2049" s="10">
        <v>1703</v>
      </c>
      <c r="B2049" s="12" t="s">
        <v>1539</v>
      </c>
      <c r="C2049" s="12" t="s">
        <v>1540</v>
      </c>
      <c r="D2049" s="12"/>
      <c r="E2049" s="12" t="s">
        <v>1541</v>
      </c>
      <c r="F2049" s="30" t="s">
        <v>249</v>
      </c>
      <c r="G2049" s="13">
        <v>99.4</v>
      </c>
      <c r="H2049" s="13"/>
      <c r="I2049" s="32"/>
      <c r="J2049" s="57">
        <f t="shared" si="191"/>
        <v>0</v>
      </c>
      <c r="O2049" s="13">
        <v>1002.41</v>
      </c>
    </row>
    <row r="2050" ht="28.5" customHeight="1" spans="1:15">
      <c r="A2050" s="10">
        <v>1704</v>
      </c>
      <c r="B2050" s="12" t="s">
        <v>958</v>
      </c>
      <c r="C2050" s="12" t="s">
        <v>1757</v>
      </c>
      <c r="D2050" s="12"/>
      <c r="E2050" s="12" t="s">
        <v>1538</v>
      </c>
      <c r="F2050" s="30" t="s">
        <v>249</v>
      </c>
      <c r="G2050" s="13">
        <v>99.4</v>
      </c>
      <c r="H2050" s="13"/>
      <c r="I2050" s="32"/>
      <c r="J2050" s="57">
        <f t="shared" si="191"/>
        <v>0</v>
      </c>
      <c r="O2050" s="13">
        <v>186.32</v>
      </c>
    </row>
    <row r="2051" ht="41.25" customHeight="1" spans="1:15">
      <c r="A2051" s="10">
        <v>1705</v>
      </c>
      <c r="B2051" s="12" t="s">
        <v>257</v>
      </c>
      <c r="C2051" s="12" t="s">
        <v>251</v>
      </c>
      <c r="D2051" s="12"/>
      <c r="E2051" s="12" t="s">
        <v>2080</v>
      </c>
      <c r="F2051" s="30" t="s">
        <v>249</v>
      </c>
      <c r="G2051" s="13">
        <v>3532.1</v>
      </c>
      <c r="H2051" s="13"/>
      <c r="I2051" s="32"/>
      <c r="J2051" s="57">
        <f t="shared" si="191"/>
        <v>0</v>
      </c>
      <c r="O2051" s="13">
        <v>15.16</v>
      </c>
    </row>
    <row r="2052" ht="15.75" customHeight="1" spans="1:15">
      <c r="A2052" s="10"/>
      <c r="B2052" s="12"/>
      <c r="C2052" s="53" t="s">
        <v>1469</v>
      </c>
      <c r="D2052" s="53"/>
      <c r="E2052" s="53"/>
      <c r="F2052" s="50"/>
      <c r="G2052" s="53"/>
      <c r="H2052" s="53"/>
      <c r="I2052" s="54"/>
      <c r="J2052" s="55">
        <f>ROUND(SUM(J2053:J2053),0)</f>
        <v>0</v>
      </c>
      <c r="O2052" s="53"/>
    </row>
    <row r="2053" ht="207" customHeight="1" spans="1:15">
      <c r="A2053" s="10">
        <v>1665</v>
      </c>
      <c r="B2053" s="12" t="s">
        <v>370</v>
      </c>
      <c r="C2053" s="12" t="s">
        <v>371</v>
      </c>
      <c r="D2053" s="12"/>
      <c r="E2053" s="12" t="s">
        <v>1290</v>
      </c>
      <c r="F2053" s="30" t="s">
        <v>263</v>
      </c>
      <c r="G2053" s="13">
        <v>174.72</v>
      </c>
      <c r="H2053" s="13"/>
      <c r="I2053" s="32"/>
      <c r="J2053" s="57">
        <f>ROUND(G2053*ROUND(I2053,2),0)</f>
        <v>0</v>
      </c>
      <c r="O2053" s="13">
        <v>46.77</v>
      </c>
    </row>
    <row r="2054" ht="28.5" customHeight="1" spans="1:15">
      <c r="A2054" s="10"/>
      <c r="B2054" s="12"/>
      <c r="C2054" s="53" t="s">
        <v>2081</v>
      </c>
      <c r="D2054" s="53"/>
      <c r="E2054" s="53"/>
      <c r="F2054" s="50"/>
      <c r="G2054" s="53"/>
      <c r="H2054" s="53"/>
      <c r="I2054" s="54"/>
      <c r="J2054" s="55">
        <f>ROUND(J2055,0)</f>
        <v>0</v>
      </c>
      <c r="O2054" s="53"/>
    </row>
    <row r="2055" ht="15.75" customHeight="1" spans="1:15">
      <c r="A2055" s="10"/>
      <c r="B2055" s="12"/>
      <c r="C2055" s="53" t="s">
        <v>241</v>
      </c>
      <c r="D2055" s="53"/>
      <c r="E2055" s="53"/>
      <c r="F2055" s="50"/>
      <c r="G2055" s="53"/>
      <c r="H2055" s="53"/>
      <c r="I2055" s="54"/>
      <c r="J2055" s="55">
        <f>ROUND(J2056,0)</f>
        <v>0</v>
      </c>
      <c r="O2055" s="53"/>
    </row>
    <row r="2056" ht="28.5" customHeight="1" spans="1:15">
      <c r="A2056" s="10"/>
      <c r="B2056" s="12"/>
      <c r="C2056" s="53" t="s">
        <v>2082</v>
      </c>
      <c r="D2056" s="53"/>
      <c r="E2056" s="53"/>
      <c r="F2056" s="50"/>
      <c r="G2056" s="53"/>
      <c r="H2056" s="53"/>
      <c r="I2056" s="54"/>
      <c r="J2056" s="55">
        <f>ROUND(J2057+J2067+J2075+J2083+J2088+J2102,0)</f>
        <v>0</v>
      </c>
      <c r="O2056" s="53"/>
    </row>
    <row r="2057" ht="15.75" customHeight="1" spans="1:15">
      <c r="A2057" s="10"/>
      <c r="B2057" s="12"/>
      <c r="C2057" s="53" t="s">
        <v>1360</v>
      </c>
      <c r="D2057" s="53"/>
      <c r="E2057" s="53"/>
      <c r="F2057" s="50"/>
      <c r="G2057" s="53"/>
      <c r="H2057" s="53"/>
      <c r="I2057" s="54"/>
      <c r="J2057" s="55">
        <f>ROUND(SUM(J2058:J2066),0)</f>
        <v>0</v>
      </c>
      <c r="O2057" s="53"/>
    </row>
    <row r="2058" ht="79.5" customHeight="1" spans="1:15">
      <c r="A2058" s="10">
        <v>1707</v>
      </c>
      <c r="B2058" s="12" t="s">
        <v>1361</v>
      </c>
      <c r="C2058" s="12" t="s">
        <v>378</v>
      </c>
      <c r="D2058" s="12"/>
      <c r="E2058" s="12" t="s">
        <v>2083</v>
      </c>
      <c r="F2058" s="30" t="s">
        <v>249</v>
      </c>
      <c r="G2058" s="13">
        <v>18</v>
      </c>
      <c r="H2058" s="13"/>
      <c r="I2058" s="32"/>
      <c r="J2058" s="57">
        <f t="shared" ref="J2058:J2066" si="192">ROUND(G2058*ROUND(I2058,2),0)</f>
        <v>0</v>
      </c>
      <c r="O2058" s="13">
        <v>599.95</v>
      </c>
    </row>
    <row r="2059" ht="79.5" customHeight="1" spans="1:15">
      <c r="A2059" s="10">
        <v>1708</v>
      </c>
      <c r="B2059" s="12" t="s">
        <v>1366</v>
      </c>
      <c r="C2059" s="12" t="s">
        <v>1367</v>
      </c>
      <c r="D2059" s="12"/>
      <c r="E2059" s="12" t="s">
        <v>1587</v>
      </c>
      <c r="F2059" s="30" t="s">
        <v>249</v>
      </c>
      <c r="G2059" s="13">
        <v>45.2</v>
      </c>
      <c r="H2059" s="13"/>
      <c r="I2059" s="32"/>
      <c r="J2059" s="57">
        <f t="shared" si="192"/>
        <v>0</v>
      </c>
      <c r="O2059" s="13">
        <v>749.59</v>
      </c>
    </row>
    <row r="2060" ht="92.25" customHeight="1" spans="1:15">
      <c r="A2060" s="10">
        <v>1709</v>
      </c>
      <c r="B2060" s="12" t="s">
        <v>1363</v>
      </c>
      <c r="C2060" s="12" t="s">
        <v>1364</v>
      </c>
      <c r="D2060" s="12"/>
      <c r="E2060" s="12" t="s">
        <v>1557</v>
      </c>
      <c r="F2060" s="30" t="s">
        <v>249</v>
      </c>
      <c r="G2060" s="13">
        <v>280.2</v>
      </c>
      <c r="H2060" s="13"/>
      <c r="I2060" s="32"/>
      <c r="J2060" s="57">
        <f t="shared" si="192"/>
        <v>0</v>
      </c>
      <c r="O2060" s="13">
        <v>652.57</v>
      </c>
    </row>
    <row r="2061" ht="28.5" customHeight="1" spans="1:15">
      <c r="A2061" s="10">
        <v>1710</v>
      </c>
      <c r="B2061" s="12" t="s">
        <v>446</v>
      </c>
      <c r="C2061" s="12" t="s">
        <v>352</v>
      </c>
      <c r="D2061" s="12"/>
      <c r="E2061" s="12" t="s">
        <v>1369</v>
      </c>
      <c r="F2061" s="30" t="s">
        <v>336</v>
      </c>
      <c r="G2061" s="13">
        <v>27.165</v>
      </c>
      <c r="H2061" s="13"/>
      <c r="I2061" s="32"/>
      <c r="J2061" s="57">
        <f t="shared" si="192"/>
        <v>0</v>
      </c>
      <c r="O2061" s="13">
        <v>4269.02</v>
      </c>
    </row>
    <row r="2062" ht="296.25" customHeight="1" spans="1:15">
      <c r="A2062" s="10">
        <v>1711</v>
      </c>
      <c r="B2062" s="12" t="s">
        <v>1645</v>
      </c>
      <c r="C2062" s="12" t="s">
        <v>1374</v>
      </c>
      <c r="D2062" s="12"/>
      <c r="E2062" s="12" t="s">
        <v>1375</v>
      </c>
      <c r="F2062" s="30" t="s">
        <v>297</v>
      </c>
      <c r="G2062" s="13">
        <v>272.4</v>
      </c>
      <c r="H2062" s="13"/>
      <c r="I2062" s="32"/>
      <c r="J2062" s="57">
        <f t="shared" si="192"/>
        <v>0</v>
      </c>
      <c r="O2062" s="13">
        <v>1448.37</v>
      </c>
    </row>
    <row r="2063" ht="296.25" customHeight="1" spans="1:15">
      <c r="A2063" s="10">
        <v>1712</v>
      </c>
      <c r="B2063" s="12" t="s">
        <v>1373</v>
      </c>
      <c r="C2063" s="12" t="s">
        <v>1374</v>
      </c>
      <c r="D2063" s="12"/>
      <c r="E2063" s="12" t="s">
        <v>1673</v>
      </c>
      <c r="F2063" s="30" t="s">
        <v>297</v>
      </c>
      <c r="G2063" s="13">
        <v>302.8</v>
      </c>
      <c r="H2063" s="13"/>
      <c r="I2063" s="32"/>
      <c r="J2063" s="57">
        <f t="shared" si="192"/>
        <v>0</v>
      </c>
      <c r="O2063" s="13">
        <v>2518.16</v>
      </c>
    </row>
    <row r="2064" ht="28.5" customHeight="1" spans="1:15">
      <c r="A2064" s="10">
        <v>1713</v>
      </c>
      <c r="B2064" s="12" t="s">
        <v>1380</v>
      </c>
      <c r="C2064" s="12" t="s">
        <v>1381</v>
      </c>
      <c r="D2064" s="12"/>
      <c r="E2064" s="12" t="s">
        <v>1382</v>
      </c>
      <c r="F2064" s="30" t="s">
        <v>336</v>
      </c>
      <c r="G2064" s="13">
        <v>9.183</v>
      </c>
      <c r="H2064" s="13"/>
      <c r="I2064" s="32"/>
      <c r="J2064" s="57">
        <f t="shared" si="192"/>
        <v>0</v>
      </c>
      <c r="O2064" s="13">
        <v>4655.21</v>
      </c>
    </row>
    <row r="2065" ht="28.5" customHeight="1" spans="1:15">
      <c r="A2065" s="10">
        <v>1714</v>
      </c>
      <c r="B2065" s="12" t="s">
        <v>1383</v>
      </c>
      <c r="C2065" s="12" t="s">
        <v>1381</v>
      </c>
      <c r="D2065" s="12"/>
      <c r="E2065" s="12" t="s">
        <v>1372</v>
      </c>
      <c r="F2065" s="30" t="s">
        <v>336</v>
      </c>
      <c r="G2065" s="13">
        <v>48.823</v>
      </c>
      <c r="H2065" s="13"/>
      <c r="I2065" s="32"/>
      <c r="J2065" s="57">
        <f t="shared" si="192"/>
        <v>0</v>
      </c>
      <c r="O2065" s="13">
        <v>4533.99</v>
      </c>
    </row>
    <row r="2066" ht="41.25" customHeight="1" spans="1:15">
      <c r="A2066" s="10">
        <v>1715</v>
      </c>
      <c r="B2066" s="12" t="s">
        <v>1384</v>
      </c>
      <c r="C2066" s="12" t="s">
        <v>1385</v>
      </c>
      <c r="D2066" s="12"/>
      <c r="E2066" s="12" t="s">
        <v>1386</v>
      </c>
      <c r="F2066" s="30" t="s">
        <v>336</v>
      </c>
      <c r="G2066" s="13">
        <v>4.375</v>
      </c>
      <c r="H2066" s="13"/>
      <c r="I2066" s="32"/>
      <c r="J2066" s="57">
        <f t="shared" si="192"/>
        <v>0</v>
      </c>
      <c r="O2066" s="13">
        <v>6042.71</v>
      </c>
    </row>
    <row r="2067" ht="15.75" customHeight="1" spans="1:15">
      <c r="A2067" s="10"/>
      <c r="B2067" s="12"/>
      <c r="C2067" s="53" t="s">
        <v>1391</v>
      </c>
      <c r="D2067" s="53"/>
      <c r="E2067" s="53"/>
      <c r="F2067" s="50"/>
      <c r="G2067" s="53"/>
      <c r="H2067" s="53"/>
      <c r="I2067" s="54"/>
      <c r="J2067" s="55">
        <f>ROUND(SUM(J2068:J2074),0)</f>
        <v>0</v>
      </c>
      <c r="O2067" s="53"/>
    </row>
    <row r="2068" ht="105" customHeight="1" spans="1:15">
      <c r="A2068" s="10">
        <v>1716</v>
      </c>
      <c r="B2068" s="12" t="s">
        <v>1601</v>
      </c>
      <c r="C2068" s="12" t="s">
        <v>1300</v>
      </c>
      <c r="D2068" s="12"/>
      <c r="E2068" s="12" t="s">
        <v>2084</v>
      </c>
      <c r="F2068" s="30" t="s">
        <v>249</v>
      </c>
      <c r="G2068" s="13">
        <v>84</v>
      </c>
      <c r="H2068" s="13"/>
      <c r="I2068" s="32"/>
      <c r="J2068" s="57">
        <f t="shared" ref="J2068:J2074" si="193">ROUND(G2068*ROUND(I2068,2),0)</f>
        <v>0</v>
      </c>
      <c r="O2068" s="13">
        <v>1079.12</v>
      </c>
    </row>
    <row r="2069" ht="105" customHeight="1" spans="1:15">
      <c r="A2069" s="10">
        <v>1717</v>
      </c>
      <c r="B2069" s="12" t="s">
        <v>1401</v>
      </c>
      <c r="C2069" s="12" t="s">
        <v>1399</v>
      </c>
      <c r="D2069" s="12"/>
      <c r="E2069" s="12" t="s">
        <v>1561</v>
      </c>
      <c r="F2069" s="30" t="s">
        <v>249</v>
      </c>
      <c r="G2069" s="13">
        <v>153.6</v>
      </c>
      <c r="H2069" s="13"/>
      <c r="I2069" s="32"/>
      <c r="J2069" s="57">
        <f t="shared" si="193"/>
        <v>0</v>
      </c>
      <c r="O2069" s="13">
        <v>878.83</v>
      </c>
    </row>
    <row r="2070" ht="105" customHeight="1" spans="1:15">
      <c r="A2070" s="10">
        <v>1718</v>
      </c>
      <c r="B2070" s="12" t="s">
        <v>1392</v>
      </c>
      <c r="C2070" s="12" t="s">
        <v>1300</v>
      </c>
      <c r="D2070" s="12"/>
      <c r="E2070" s="12" t="s">
        <v>1604</v>
      </c>
      <c r="F2070" s="30" t="s">
        <v>249</v>
      </c>
      <c r="G2070" s="13">
        <v>245.1</v>
      </c>
      <c r="H2070" s="13"/>
      <c r="I2070" s="32"/>
      <c r="J2070" s="57">
        <f t="shared" si="193"/>
        <v>0</v>
      </c>
      <c r="O2070" s="13">
        <v>843.06</v>
      </c>
    </row>
    <row r="2071" ht="105" customHeight="1" spans="1:15">
      <c r="A2071" s="10">
        <v>1719</v>
      </c>
      <c r="B2071" s="12" t="s">
        <v>1484</v>
      </c>
      <c r="C2071" s="12" t="s">
        <v>1399</v>
      </c>
      <c r="D2071" s="12"/>
      <c r="E2071" s="12" t="s">
        <v>1563</v>
      </c>
      <c r="F2071" s="30" t="s">
        <v>249</v>
      </c>
      <c r="G2071" s="13">
        <v>18.1</v>
      </c>
      <c r="H2071" s="13"/>
      <c r="I2071" s="32"/>
      <c r="J2071" s="57">
        <f t="shared" si="193"/>
        <v>0</v>
      </c>
      <c r="O2071" s="13">
        <v>895.79</v>
      </c>
    </row>
    <row r="2072" ht="79.5" customHeight="1" spans="1:15">
      <c r="A2072" s="10">
        <v>1720</v>
      </c>
      <c r="B2072" s="12" t="s">
        <v>1486</v>
      </c>
      <c r="C2072" s="12" t="s">
        <v>1399</v>
      </c>
      <c r="D2072" s="12"/>
      <c r="E2072" s="12" t="s">
        <v>2070</v>
      </c>
      <c r="F2072" s="30" t="s">
        <v>249</v>
      </c>
      <c r="G2072" s="13">
        <v>2.3</v>
      </c>
      <c r="H2072" s="13"/>
      <c r="I2072" s="32"/>
      <c r="J2072" s="57">
        <f t="shared" si="193"/>
        <v>0</v>
      </c>
      <c r="O2072" s="13">
        <v>1489.68</v>
      </c>
    </row>
    <row r="2073" ht="66.75" customHeight="1" spans="1:15">
      <c r="A2073" s="10">
        <v>1721</v>
      </c>
      <c r="B2073" s="12" t="s">
        <v>1403</v>
      </c>
      <c r="C2073" s="12" t="s">
        <v>352</v>
      </c>
      <c r="D2073" s="12"/>
      <c r="E2073" s="12" t="s">
        <v>1332</v>
      </c>
      <c r="F2073" s="30" t="s">
        <v>336</v>
      </c>
      <c r="G2073" s="13">
        <v>1.536</v>
      </c>
      <c r="H2073" s="13"/>
      <c r="I2073" s="32"/>
      <c r="J2073" s="57">
        <f t="shared" si="193"/>
        <v>0</v>
      </c>
      <c r="O2073" s="13">
        <v>4736.37</v>
      </c>
    </row>
    <row r="2074" ht="54" customHeight="1" spans="1:15">
      <c r="A2074" s="10">
        <v>1722</v>
      </c>
      <c r="B2074" s="12" t="s">
        <v>1404</v>
      </c>
      <c r="C2074" s="12" t="s">
        <v>352</v>
      </c>
      <c r="D2074" s="12"/>
      <c r="E2074" s="12" t="s">
        <v>1318</v>
      </c>
      <c r="F2074" s="30" t="s">
        <v>336</v>
      </c>
      <c r="G2074" s="13">
        <v>73.965</v>
      </c>
      <c r="H2074" s="13"/>
      <c r="I2074" s="32"/>
      <c r="J2074" s="57">
        <f t="shared" si="193"/>
        <v>0</v>
      </c>
      <c r="O2074" s="13">
        <v>4269.02</v>
      </c>
    </row>
    <row r="2075" ht="15.75" customHeight="1" spans="1:15">
      <c r="A2075" s="10"/>
      <c r="B2075" s="12"/>
      <c r="C2075" s="53" t="s">
        <v>1405</v>
      </c>
      <c r="D2075" s="53"/>
      <c r="E2075" s="53"/>
      <c r="F2075" s="50"/>
      <c r="G2075" s="53"/>
      <c r="H2075" s="53"/>
      <c r="I2075" s="54"/>
      <c r="J2075" s="55">
        <f>ROUND(SUM(J2076:J2082),0)</f>
        <v>0</v>
      </c>
      <c r="O2075" s="53"/>
    </row>
    <row r="2076" ht="232.5" customHeight="1" spans="1:15">
      <c r="A2076" s="10">
        <v>1723</v>
      </c>
      <c r="B2076" s="12" t="s">
        <v>1569</v>
      </c>
      <c r="C2076" s="12" t="s">
        <v>1570</v>
      </c>
      <c r="D2076" s="12"/>
      <c r="E2076" s="12" t="s">
        <v>1571</v>
      </c>
      <c r="F2076" s="30" t="s">
        <v>249</v>
      </c>
      <c r="G2076" s="13">
        <v>841.5</v>
      </c>
      <c r="H2076" s="13"/>
      <c r="I2076" s="32"/>
      <c r="J2076" s="57">
        <f t="shared" ref="J2076:J2082" si="194">ROUND(G2076*ROUND(I2076,2),0)</f>
        <v>0</v>
      </c>
      <c r="O2076" s="13">
        <v>1997.33</v>
      </c>
    </row>
    <row r="2077" ht="54" customHeight="1" spans="1:15">
      <c r="A2077" s="10">
        <v>1724</v>
      </c>
      <c r="B2077" s="12" t="s">
        <v>1414</v>
      </c>
      <c r="C2077" s="12" t="s">
        <v>2072</v>
      </c>
      <c r="D2077" s="12"/>
      <c r="E2077" s="12" t="s">
        <v>1318</v>
      </c>
      <c r="F2077" s="30" t="s">
        <v>336</v>
      </c>
      <c r="G2077" s="13">
        <v>171.246</v>
      </c>
      <c r="H2077" s="13"/>
      <c r="I2077" s="32"/>
      <c r="J2077" s="57">
        <f t="shared" si="194"/>
        <v>0</v>
      </c>
      <c r="O2077" s="13">
        <v>4269.02</v>
      </c>
    </row>
    <row r="2078" ht="194.25" customHeight="1" spans="1:15">
      <c r="A2078" s="10">
        <v>1725</v>
      </c>
      <c r="B2078" s="12" t="s">
        <v>1492</v>
      </c>
      <c r="C2078" s="12" t="s">
        <v>1493</v>
      </c>
      <c r="D2078" s="12"/>
      <c r="E2078" s="12" t="s">
        <v>1606</v>
      </c>
      <c r="F2078" s="30" t="s">
        <v>336</v>
      </c>
      <c r="G2078" s="13">
        <v>41.745</v>
      </c>
      <c r="H2078" s="13"/>
      <c r="I2078" s="32"/>
      <c r="J2078" s="57">
        <f t="shared" si="194"/>
        <v>0</v>
      </c>
      <c r="O2078" s="13">
        <v>10792.47</v>
      </c>
    </row>
    <row r="2079" ht="92.25" customHeight="1" spans="1:15">
      <c r="A2079" s="10">
        <v>1726</v>
      </c>
      <c r="B2079" s="12" t="s">
        <v>1500</v>
      </c>
      <c r="C2079" s="12" t="s">
        <v>2073</v>
      </c>
      <c r="D2079" s="12"/>
      <c r="E2079" s="12" t="s">
        <v>2085</v>
      </c>
      <c r="F2079" s="30" t="s">
        <v>263</v>
      </c>
      <c r="G2079" s="13">
        <v>1841</v>
      </c>
      <c r="H2079" s="13"/>
      <c r="I2079" s="32"/>
      <c r="J2079" s="57">
        <f t="shared" si="194"/>
        <v>0</v>
      </c>
      <c r="O2079" s="13">
        <v>70.26</v>
      </c>
    </row>
    <row r="2080" ht="79.5" customHeight="1" spans="1:15">
      <c r="A2080" s="10">
        <v>1727</v>
      </c>
      <c r="B2080" s="12" t="s">
        <v>1432</v>
      </c>
      <c r="C2080" s="12" t="s">
        <v>352</v>
      </c>
      <c r="D2080" s="12"/>
      <c r="E2080" s="12" t="s">
        <v>1581</v>
      </c>
      <c r="F2080" s="30" t="s">
        <v>336</v>
      </c>
      <c r="G2080" s="13">
        <v>22.697</v>
      </c>
      <c r="H2080" s="13"/>
      <c r="I2080" s="32"/>
      <c r="J2080" s="57">
        <f t="shared" si="194"/>
        <v>0</v>
      </c>
      <c r="O2080" s="13">
        <v>4269.02</v>
      </c>
    </row>
    <row r="2081" ht="79.5" customHeight="1" spans="1:15">
      <c r="A2081" s="10">
        <v>1728</v>
      </c>
      <c r="B2081" s="12" t="s">
        <v>1573</v>
      </c>
      <c r="C2081" s="12" t="s">
        <v>1570</v>
      </c>
      <c r="D2081" s="12"/>
      <c r="E2081" s="12" t="s">
        <v>2086</v>
      </c>
      <c r="F2081" s="30" t="s">
        <v>249</v>
      </c>
      <c r="G2081" s="13">
        <v>58.8</v>
      </c>
      <c r="H2081" s="13"/>
      <c r="I2081" s="32"/>
      <c r="J2081" s="57">
        <f t="shared" si="194"/>
        <v>0</v>
      </c>
      <c r="O2081" s="13">
        <v>1109.75</v>
      </c>
    </row>
    <row r="2082" ht="66.75" customHeight="1" spans="1:15">
      <c r="A2082" s="10">
        <v>1729</v>
      </c>
      <c r="B2082" s="12" t="s">
        <v>1453</v>
      </c>
      <c r="C2082" s="12" t="s">
        <v>352</v>
      </c>
      <c r="D2082" s="12"/>
      <c r="E2082" s="12" t="s">
        <v>1575</v>
      </c>
      <c r="F2082" s="30" t="s">
        <v>336</v>
      </c>
      <c r="G2082" s="13">
        <v>12.553</v>
      </c>
      <c r="H2082" s="13"/>
      <c r="I2082" s="32"/>
      <c r="J2082" s="57">
        <f t="shared" si="194"/>
        <v>0</v>
      </c>
      <c r="O2082" s="13">
        <v>4269.02</v>
      </c>
    </row>
    <row r="2083" ht="15.75" customHeight="1" spans="1:15">
      <c r="A2083" s="10"/>
      <c r="B2083" s="12"/>
      <c r="C2083" s="53" t="s">
        <v>1499</v>
      </c>
      <c r="D2083" s="53"/>
      <c r="E2083" s="53"/>
      <c r="F2083" s="50"/>
      <c r="G2083" s="53"/>
      <c r="H2083" s="53"/>
      <c r="I2083" s="54"/>
      <c r="J2083" s="55">
        <f>ROUND(SUM(J2084:J2087),0)</f>
        <v>0</v>
      </c>
      <c r="O2083" s="53"/>
    </row>
    <row r="2084" ht="28.5" customHeight="1" spans="1:15">
      <c r="A2084" s="10">
        <v>1730</v>
      </c>
      <c r="B2084" s="12" t="s">
        <v>1503</v>
      </c>
      <c r="C2084" s="12" t="s">
        <v>1418</v>
      </c>
      <c r="D2084" s="12"/>
      <c r="E2084" s="12" t="s">
        <v>1504</v>
      </c>
      <c r="F2084" s="30" t="s">
        <v>263</v>
      </c>
      <c r="G2084" s="13">
        <v>1849</v>
      </c>
      <c r="H2084" s="13"/>
      <c r="I2084" s="32"/>
      <c r="J2084" s="57">
        <f t="shared" ref="J2084:J2087" si="195">ROUND(G2084*ROUND(I2084,2),0)</f>
        <v>0</v>
      </c>
      <c r="O2084" s="13">
        <v>5.17</v>
      </c>
    </row>
    <row r="2085" ht="28.5" customHeight="1" spans="1:15">
      <c r="A2085" s="10">
        <v>1731</v>
      </c>
      <c r="B2085" s="12" t="s">
        <v>1505</v>
      </c>
      <c r="C2085" s="12" t="s">
        <v>355</v>
      </c>
      <c r="D2085" s="12"/>
      <c r="E2085" s="12" t="s">
        <v>1506</v>
      </c>
      <c r="F2085" s="30" t="s">
        <v>249</v>
      </c>
      <c r="G2085" s="13">
        <v>1.5</v>
      </c>
      <c r="H2085" s="13"/>
      <c r="I2085" s="32"/>
      <c r="J2085" s="57">
        <f t="shared" si="195"/>
        <v>0</v>
      </c>
      <c r="O2085" s="13">
        <v>459.38</v>
      </c>
    </row>
    <row r="2086" ht="41.25" customHeight="1" spans="1:15">
      <c r="A2086" s="10">
        <v>1732</v>
      </c>
      <c r="B2086" s="12" t="s">
        <v>2075</v>
      </c>
      <c r="C2086" s="12" t="s">
        <v>1507</v>
      </c>
      <c r="D2086" s="12"/>
      <c r="E2086" s="12" t="s">
        <v>1508</v>
      </c>
      <c r="F2086" s="30" t="s">
        <v>263</v>
      </c>
      <c r="G2086" s="13">
        <v>71.4</v>
      </c>
      <c r="H2086" s="13"/>
      <c r="I2086" s="32"/>
      <c r="J2086" s="57">
        <f t="shared" si="195"/>
        <v>0</v>
      </c>
      <c r="O2086" s="13">
        <v>16.51</v>
      </c>
    </row>
    <row r="2087" ht="28.5" customHeight="1" spans="1:15">
      <c r="A2087" s="10">
        <v>1733</v>
      </c>
      <c r="B2087" s="12" t="s">
        <v>308</v>
      </c>
      <c r="C2087" s="12" t="s">
        <v>291</v>
      </c>
      <c r="D2087" s="12"/>
      <c r="E2087" s="12" t="s">
        <v>1509</v>
      </c>
      <c r="F2087" s="30" t="s">
        <v>263</v>
      </c>
      <c r="G2087" s="13">
        <v>71.4</v>
      </c>
      <c r="H2087" s="13"/>
      <c r="I2087" s="32"/>
      <c r="J2087" s="57">
        <f t="shared" si="195"/>
        <v>0</v>
      </c>
      <c r="O2087" s="13">
        <v>8.61</v>
      </c>
    </row>
    <row r="2088" ht="15.75" customHeight="1" spans="1:15">
      <c r="A2088" s="10"/>
      <c r="B2088" s="12"/>
      <c r="C2088" s="53" t="s">
        <v>1419</v>
      </c>
      <c r="D2088" s="53"/>
      <c r="E2088" s="53"/>
      <c r="F2088" s="50"/>
      <c r="G2088" s="53"/>
      <c r="H2088" s="53"/>
      <c r="I2088" s="54"/>
      <c r="J2088" s="55">
        <f>ROUND(SUM(J2089:J2101),0)</f>
        <v>0</v>
      </c>
      <c r="O2088" s="53"/>
    </row>
    <row r="2089" ht="92.25" customHeight="1" spans="1:15">
      <c r="A2089" s="10">
        <v>1734</v>
      </c>
      <c r="B2089" s="12" t="s">
        <v>1621</v>
      </c>
      <c r="C2089" s="12" t="s">
        <v>1293</v>
      </c>
      <c r="D2089" s="12"/>
      <c r="E2089" s="12" t="s">
        <v>2076</v>
      </c>
      <c r="F2089" s="30" t="s">
        <v>627</v>
      </c>
      <c r="G2089" s="13">
        <v>44</v>
      </c>
      <c r="H2089" s="13"/>
      <c r="I2089" s="32"/>
      <c r="J2089" s="57">
        <f t="shared" ref="J2089:J2101" si="196">ROUND(G2089*ROUND(I2089,2),0)</f>
        <v>0</v>
      </c>
      <c r="O2089" s="13">
        <v>1886.69</v>
      </c>
    </row>
    <row r="2090" ht="79.5" customHeight="1" spans="1:15">
      <c r="A2090" s="10">
        <v>1735</v>
      </c>
      <c r="B2090" s="12" t="s">
        <v>440</v>
      </c>
      <c r="C2090" s="12" t="s">
        <v>361</v>
      </c>
      <c r="D2090" s="12"/>
      <c r="E2090" s="12" t="s">
        <v>1587</v>
      </c>
      <c r="F2090" s="30" t="s">
        <v>297</v>
      </c>
      <c r="G2090" s="13">
        <v>313.2</v>
      </c>
      <c r="H2090" s="13"/>
      <c r="I2090" s="32"/>
      <c r="J2090" s="57">
        <f t="shared" si="196"/>
        <v>0</v>
      </c>
      <c r="O2090" s="13">
        <v>680.86</v>
      </c>
    </row>
    <row r="2091" ht="54" customHeight="1" spans="1:15">
      <c r="A2091" s="10">
        <v>1736</v>
      </c>
      <c r="B2091" s="12" t="s">
        <v>1457</v>
      </c>
      <c r="C2091" s="12" t="s">
        <v>352</v>
      </c>
      <c r="D2091" s="12"/>
      <c r="E2091" s="12" t="s">
        <v>1433</v>
      </c>
      <c r="F2091" s="30" t="s">
        <v>336</v>
      </c>
      <c r="G2091" s="13">
        <v>32.684</v>
      </c>
      <c r="H2091" s="13"/>
      <c r="I2091" s="32"/>
      <c r="J2091" s="57">
        <f t="shared" si="196"/>
        <v>0</v>
      </c>
      <c r="O2091" s="13">
        <v>4269.02</v>
      </c>
    </row>
    <row r="2092" ht="54" customHeight="1" spans="1:15">
      <c r="A2092" s="10">
        <v>1737</v>
      </c>
      <c r="B2092" s="12" t="s">
        <v>1529</v>
      </c>
      <c r="C2092" s="12" t="s">
        <v>1435</v>
      </c>
      <c r="D2092" s="12"/>
      <c r="E2092" s="12" t="s">
        <v>1438</v>
      </c>
      <c r="F2092" s="30" t="s">
        <v>336</v>
      </c>
      <c r="G2092" s="13">
        <v>0.08</v>
      </c>
      <c r="H2092" s="13"/>
      <c r="I2092" s="32"/>
      <c r="J2092" s="57">
        <f t="shared" si="196"/>
        <v>0</v>
      </c>
      <c r="O2092" s="13">
        <v>17174.66</v>
      </c>
    </row>
    <row r="2093" ht="92.25" customHeight="1" spans="1:15">
      <c r="A2093" s="10">
        <v>1738</v>
      </c>
      <c r="B2093" s="12" t="s">
        <v>1439</v>
      </c>
      <c r="C2093" s="12" t="s">
        <v>1440</v>
      </c>
      <c r="D2093" s="12"/>
      <c r="E2093" s="12" t="s">
        <v>2077</v>
      </c>
      <c r="F2093" s="30" t="s">
        <v>297</v>
      </c>
      <c r="G2093" s="13">
        <v>52.4</v>
      </c>
      <c r="H2093" s="13"/>
      <c r="I2093" s="32"/>
      <c r="J2093" s="57">
        <f t="shared" si="196"/>
        <v>0</v>
      </c>
      <c r="O2093" s="13">
        <v>1451.75</v>
      </c>
    </row>
    <row r="2094" ht="66.75" customHeight="1" spans="1:15">
      <c r="A2094" s="10">
        <v>1739</v>
      </c>
      <c r="B2094" s="12" t="s">
        <v>1442</v>
      </c>
      <c r="C2094" s="12" t="s">
        <v>378</v>
      </c>
      <c r="D2094" s="12"/>
      <c r="E2094" s="12" t="s">
        <v>2078</v>
      </c>
      <c r="F2094" s="30" t="s">
        <v>249</v>
      </c>
      <c r="G2094" s="13">
        <v>16.4</v>
      </c>
      <c r="H2094" s="13"/>
      <c r="I2094" s="32"/>
      <c r="J2094" s="57">
        <f t="shared" si="196"/>
        <v>0</v>
      </c>
      <c r="O2094" s="13">
        <v>634.7</v>
      </c>
    </row>
    <row r="2095" ht="41.25" customHeight="1" spans="1:15">
      <c r="A2095" s="10">
        <v>1740</v>
      </c>
      <c r="B2095" s="12" t="s">
        <v>1448</v>
      </c>
      <c r="C2095" s="12" t="s">
        <v>1285</v>
      </c>
      <c r="D2095" s="12"/>
      <c r="E2095" s="12" t="s">
        <v>1449</v>
      </c>
      <c r="F2095" s="30" t="s">
        <v>297</v>
      </c>
      <c r="G2095" s="13">
        <v>330</v>
      </c>
      <c r="H2095" s="13"/>
      <c r="I2095" s="32"/>
      <c r="J2095" s="57">
        <f t="shared" si="196"/>
        <v>0</v>
      </c>
      <c r="O2095" s="13">
        <v>155.19</v>
      </c>
    </row>
    <row r="2096" ht="15.75" customHeight="1" spans="1:15">
      <c r="A2096" s="10">
        <v>1741</v>
      </c>
      <c r="B2096" s="12" t="s">
        <v>1450</v>
      </c>
      <c r="C2096" s="12" t="s">
        <v>1451</v>
      </c>
      <c r="D2096" s="12"/>
      <c r="E2096" s="12" t="s">
        <v>1452</v>
      </c>
      <c r="F2096" s="30" t="s">
        <v>662</v>
      </c>
      <c r="G2096" s="13">
        <v>35</v>
      </c>
      <c r="H2096" s="13"/>
      <c r="I2096" s="32"/>
      <c r="J2096" s="57">
        <f t="shared" si="196"/>
        <v>0</v>
      </c>
      <c r="O2096" s="13">
        <v>119.1</v>
      </c>
    </row>
    <row r="2097" ht="54" customHeight="1" spans="1:15">
      <c r="A2097" s="10">
        <v>1742</v>
      </c>
      <c r="B2097" s="12" t="s">
        <v>1467</v>
      </c>
      <c r="C2097" s="12" t="s">
        <v>352</v>
      </c>
      <c r="D2097" s="12"/>
      <c r="E2097" s="12" t="s">
        <v>1454</v>
      </c>
      <c r="F2097" s="30" t="s">
        <v>336</v>
      </c>
      <c r="G2097" s="13">
        <v>0.187</v>
      </c>
      <c r="H2097" s="13"/>
      <c r="I2097" s="32"/>
      <c r="J2097" s="57">
        <f t="shared" si="196"/>
        <v>0</v>
      </c>
      <c r="O2097" s="13">
        <v>4269.02</v>
      </c>
    </row>
    <row r="2098" ht="79.5" customHeight="1" spans="1:15">
      <c r="A2098" s="10">
        <v>1743</v>
      </c>
      <c r="B2098" s="12" t="s">
        <v>437</v>
      </c>
      <c r="C2098" s="12" t="s">
        <v>418</v>
      </c>
      <c r="D2098" s="12"/>
      <c r="E2098" s="12" t="s">
        <v>2079</v>
      </c>
      <c r="F2098" s="30" t="s">
        <v>249</v>
      </c>
      <c r="G2098" s="13">
        <v>16.7</v>
      </c>
      <c r="H2098" s="13"/>
      <c r="I2098" s="32"/>
      <c r="J2098" s="57">
        <f t="shared" si="196"/>
        <v>0</v>
      </c>
      <c r="O2098" s="13">
        <v>776.97</v>
      </c>
    </row>
    <row r="2099" ht="66.75" customHeight="1" spans="1:15">
      <c r="A2099" s="10">
        <v>1744</v>
      </c>
      <c r="B2099" s="12" t="s">
        <v>1539</v>
      </c>
      <c r="C2099" s="12" t="s">
        <v>1540</v>
      </c>
      <c r="D2099" s="12"/>
      <c r="E2099" s="12" t="s">
        <v>1541</v>
      </c>
      <c r="F2099" s="30" t="s">
        <v>249</v>
      </c>
      <c r="G2099" s="13">
        <v>60.7</v>
      </c>
      <c r="H2099" s="13"/>
      <c r="I2099" s="32"/>
      <c r="J2099" s="57">
        <f t="shared" si="196"/>
        <v>0</v>
      </c>
      <c r="O2099" s="13">
        <v>1002.41</v>
      </c>
    </row>
    <row r="2100" ht="28.5" customHeight="1" spans="1:15">
      <c r="A2100" s="10">
        <v>1745</v>
      </c>
      <c r="B2100" s="12" t="s">
        <v>958</v>
      </c>
      <c r="C2100" s="12" t="s">
        <v>1757</v>
      </c>
      <c r="D2100" s="12"/>
      <c r="E2100" s="12" t="s">
        <v>1538</v>
      </c>
      <c r="F2100" s="30" t="s">
        <v>249</v>
      </c>
      <c r="G2100" s="13">
        <v>60.7</v>
      </c>
      <c r="H2100" s="13"/>
      <c r="I2100" s="32"/>
      <c r="J2100" s="57">
        <f t="shared" si="196"/>
        <v>0</v>
      </c>
      <c r="O2100" s="13">
        <v>186.32</v>
      </c>
    </row>
    <row r="2101" ht="41.25" customHeight="1" spans="1:15">
      <c r="A2101" s="10">
        <v>1746</v>
      </c>
      <c r="B2101" s="12" t="s">
        <v>257</v>
      </c>
      <c r="C2101" s="12" t="s">
        <v>251</v>
      </c>
      <c r="D2101" s="12"/>
      <c r="E2101" s="12" t="s">
        <v>2080</v>
      </c>
      <c r="F2101" s="30" t="s">
        <v>249</v>
      </c>
      <c r="G2101" s="13">
        <v>920.8</v>
      </c>
      <c r="H2101" s="13"/>
      <c r="I2101" s="32"/>
      <c r="J2101" s="57">
        <f t="shared" si="196"/>
        <v>0</v>
      </c>
      <c r="O2101" s="13">
        <v>15.16</v>
      </c>
    </row>
    <row r="2102" ht="15.75" customHeight="1" spans="1:15">
      <c r="A2102" s="10"/>
      <c r="B2102" s="12"/>
      <c r="C2102" s="53" t="s">
        <v>1469</v>
      </c>
      <c r="D2102" s="53"/>
      <c r="E2102" s="53"/>
      <c r="F2102" s="50"/>
      <c r="G2102" s="53"/>
      <c r="H2102" s="53"/>
      <c r="I2102" s="54"/>
      <c r="J2102" s="55">
        <f>ROUND(SUM(J2103:J2103),0)</f>
        <v>0</v>
      </c>
      <c r="O2102" s="53"/>
    </row>
    <row r="2103" ht="207" customHeight="1" spans="1:15">
      <c r="A2103" s="10">
        <v>1706</v>
      </c>
      <c r="B2103" s="12" t="s">
        <v>370</v>
      </c>
      <c r="C2103" s="12" t="s">
        <v>371</v>
      </c>
      <c r="D2103" s="12"/>
      <c r="E2103" s="12" t="s">
        <v>1290</v>
      </c>
      <c r="F2103" s="30" t="s">
        <v>263</v>
      </c>
      <c r="G2103" s="13">
        <v>750.72</v>
      </c>
      <c r="H2103" s="13"/>
      <c r="I2103" s="32"/>
      <c r="J2103" s="57">
        <f>ROUND(G2103*ROUND(I2103,2),0)</f>
        <v>0</v>
      </c>
      <c r="O2103" s="13">
        <v>46.77</v>
      </c>
    </row>
    <row r="2104" ht="28.5" customHeight="1" spans="1:15">
      <c r="A2104" s="10"/>
      <c r="B2104" s="12"/>
      <c r="C2104" s="53" t="s">
        <v>2087</v>
      </c>
      <c r="D2104" s="53"/>
      <c r="E2104" s="53"/>
      <c r="F2104" s="50"/>
      <c r="G2104" s="53"/>
      <c r="H2104" s="53"/>
      <c r="I2104" s="54"/>
      <c r="J2104" s="55">
        <f>ROUND(J2105,0)</f>
        <v>0</v>
      </c>
      <c r="O2104" s="53"/>
    </row>
    <row r="2105" ht="15.75" customHeight="1" spans="1:15">
      <c r="A2105" s="10"/>
      <c r="B2105" s="12"/>
      <c r="C2105" s="53" t="s">
        <v>241</v>
      </c>
      <c r="D2105" s="53"/>
      <c r="E2105" s="53"/>
      <c r="F2105" s="50"/>
      <c r="G2105" s="53"/>
      <c r="H2105" s="53"/>
      <c r="I2105" s="54"/>
      <c r="J2105" s="55">
        <f>ROUND(J2106,0)</f>
        <v>0</v>
      </c>
      <c r="O2105" s="53"/>
    </row>
    <row r="2106" ht="28.5" customHeight="1" spans="1:15">
      <c r="A2106" s="10"/>
      <c r="B2106" s="12"/>
      <c r="C2106" s="53" t="s">
        <v>2088</v>
      </c>
      <c r="D2106" s="53"/>
      <c r="E2106" s="53"/>
      <c r="F2106" s="50"/>
      <c r="G2106" s="53"/>
      <c r="H2106" s="53"/>
      <c r="I2106" s="54"/>
      <c r="J2106" s="55">
        <f>ROUND(J2107+J2120+J2128+J2141+J2146+J2161+J2163,0)</f>
        <v>0</v>
      </c>
      <c r="O2106" s="53"/>
    </row>
    <row r="2107" ht="15.75" customHeight="1" spans="1:15">
      <c r="A2107" s="10"/>
      <c r="B2107" s="12"/>
      <c r="C2107" s="53" t="s">
        <v>1360</v>
      </c>
      <c r="D2107" s="53"/>
      <c r="E2107" s="53"/>
      <c r="F2107" s="50"/>
      <c r="G2107" s="53"/>
      <c r="H2107" s="53"/>
      <c r="I2107" s="54"/>
      <c r="J2107" s="55">
        <f>ROUND(SUM(J2108:J2119),0)</f>
        <v>0</v>
      </c>
      <c r="O2107" s="53"/>
    </row>
    <row r="2108" ht="79.5" customHeight="1" spans="1:15">
      <c r="A2108" s="10">
        <v>1748</v>
      </c>
      <c r="B2108" s="12" t="s">
        <v>1361</v>
      </c>
      <c r="C2108" s="12" t="s">
        <v>378</v>
      </c>
      <c r="D2108" s="12"/>
      <c r="E2108" s="12" t="s">
        <v>2083</v>
      </c>
      <c r="F2108" s="30" t="s">
        <v>249</v>
      </c>
      <c r="G2108" s="13">
        <v>7.2</v>
      </c>
      <c r="H2108" s="13"/>
      <c r="I2108" s="32"/>
      <c r="J2108" s="57">
        <f t="shared" ref="J2108:J2119" si="197">ROUND(G2108*ROUND(I2108,2),0)</f>
        <v>0</v>
      </c>
      <c r="O2108" s="13">
        <v>599.95</v>
      </c>
    </row>
    <row r="2109" ht="92.25" customHeight="1" spans="1:15">
      <c r="A2109" s="10">
        <v>1749</v>
      </c>
      <c r="B2109" s="12" t="s">
        <v>1363</v>
      </c>
      <c r="C2109" s="12" t="s">
        <v>1364</v>
      </c>
      <c r="D2109" s="12"/>
      <c r="E2109" s="12" t="s">
        <v>1557</v>
      </c>
      <c r="F2109" s="30" t="s">
        <v>249</v>
      </c>
      <c r="G2109" s="13">
        <v>111.1</v>
      </c>
      <c r="H2109" s="13"/>
      <c r="I2109" s="32"/>
      <c r="J2109" s="57">
        <f t="shared" si="197"/>
        <v>0</v>
      </c>
      <c r="O2109" s="13">
        <v>676.77</v>
      </c>
    </row>
    <row r="2110" ht="79.5" customHeight="1" spans="1:15">
      <c r="A2110" s="10">
        <v>1750</v>
      </c>
      <c r="B2110" s="12" t="s">
        <v>1366</v>
      </c>
      <c r="C2110" s="12" t="s">
        <v>1367</v>
      </c>
      <c r="D2110" s="12"/>
      <c r="E2110" s="12" t="s">
        <v>1587</v>
      </c>
      <c r="F2110" s="30" t="s">
        <v>249</v>
      </c>
      <c r="G2110" s="13">
        <v>4.1</v>
      </c>
      <c r="H2110" s="13"/>
      <c r="I2110" s="32"/>
      <c r="J2110" s="57">
        <f t="shared" si="197"/>
        <v>0</v>
      </c>
      <c r="O2110" s="13">
        <v>769.56</v>
      </c>
    </row>
    <row r="2111" ht="28.5" customHeight="1" spans="1:15">
      <c r="A2111" s="10">
        <v>1751</v>
      </c>
      <c r="B2111" s="12" t="s">
        <v>1404</v>
      </c>
      <c r="C2111" s="12" t="s">
        <v>352</v>
      </c>
      <c r="D2111" s="12"/>
      <c r="E2111" s="12" t="s">
        <v>1369</v>
      </c>
      <c r="F2111" s="30" t="s">
        <v>336</v>
      </c>
      <c r="G2111" s="13">
        <v>12.544</v>
      </c>
      <c r="H2111" s="13"/>
      <c r="I2111" s="32"/>
      <c r="J2111" s="57">
        <f t="shared" si="197"/>
        <v>0</v>
      </c>
      <c r="O2111" s="13">
        <v>4269.02</v>
      </c>
    </row>
    <row r="2112" ht="28.5" customHeight="1" spans="1:15">
      <c r="A2112" s="10">
        <v>1752</v>
      </c>
      <c r="B2112" s="12" t="s">
        <v>1370</v>
      </c>
      <c r="C2112" s="12" t="s">
        <v>1371</v>
      </c>
      <c r="D2112" s="12"/>
      <c r="E2112" s="12" t="s">
        <v>1372</v>
      </c>
      <c r="F2112" s="30" t="s">
        <v>336</v>
      </c>
      <c r="G2112" s="13">
        <v>1.096</v>
      </c>
      <c r="H2112" s="13"/>
      <c r="I2112" s="32"/>
      <c r="J2112" s="57">
        <f t="shared" si="197"/>
        <v>0</v>
      </c>
      <c r="O2112" s="13">
        <v>4919.63</v>
      </c>
    </row>
    <row r="2113" ht="296.25" customHeight="1" spans="1:15">
      <c r="A2113" s="10">
        <v>1753</v>
      </c>
      <c r="B2113" s="12" t="s">
        <v>1376</v>
      </c>
      <c r="C2113" s="12" t="s">
        <v>1374</v>
      </c>
      <c r="D2113" s="12"/>
      <c r="E2113" s="12" t="s">
        <v>1375</v>
      </c>
      <c r="F2113" s="30" t="s">
        <v>297</v>
      </c>
      <c r="G2113" s="13">
        <v>201.8</v>
      </c>
      <c r="H2113" s="13"/>
      <c r="I2113" s="32"/>
      <c r="J2113" s="57">
        <f t="shared" si="197"/>
        <v>0</v>
      </c>
      <c r="O2113" s="13">
        <v>1405.44</v>
      </c>
    </row>
    <row r="2114" ht="296.25" customHeight="1" spans="1:15">
      <c r="A2114" s="10">
        <v>1754</v>
      </c>
      <c r="B2114" s="12" t="s">
        <v>1378</v>
      </c>
      <c r="C2114" s="12" t="s">
        <v>1374</v>
      </c>
      <c r="D2114" s="12"/>
      <c r="E2114" s="12" t="s">
        <v>1477</v>
      </c>
      <c r="F2114" s="30" t="s">
        <v>297</v>
      </c>
      <c r="G2114" s="13">
        <v>222.6</v>
      </c>
      <c r="H2114" s="13"/>
      <c r="I2114" s="32"/>
      <c r="J2114" s="57">
        <f t="shared" si="197"/>
        <v>0</v>
      </c>
      <c r="O2114" s="13">
        <v>2231.83</v>
      </c>
    </row>
    <row r="2115" ht="296.25" customHeight="1" spans="1:15">
      <c r="A2115" s="10">
        <v>1755</v>
      </c>
      <c r="B2115" s="12" t="s">
        <v>1594</v>
      </c>
      <c r="C2115" s="12" t="s">
        <v>1374</v>
      </c>
      <c r="D2115" s="12"/>
      <c r="E2115" s="12" t="s">
        <v>1673</v>
      </c>
      <c r="F2115" s="30" t="s">
        <v>297</v>
      </c>
      <c r="G2115" s="13">
        <v>85.8</v>
      </c>
      <c r="H2115" s="13"/>
      <c r="I2115" s="32"/>
      <c r="J2115" s="57">
        <f t="shared" si="197"/>
        <v>0</v>
      </c>
      <c r="O2115" s="13">
        <v>2589.71</v>
      </c>
    </row>
    <row r="2116" ht="296.25" customHeight="1" spans="1:15">
      <c r="A2116" s="10">
        <v>1756</v>
      </c>
      <c r="B2116" s="12" t="s">
        <v>1596</v>
      </c>
      <c r="C2116" s="12" t="s">
        <v>1374</v>
      </c>
      <c r="D2116" s="12"/>
      <c r="E2116" s="12" t="s">
        <v>1379</v>
      </c>
      <c r="F2116" s="30" t="s">
        <v>297</v>
      </c>
      <c r="G2116" s="13">
        <v>156.2</v>
      </c>
      <c r="H2116" s="13"/>
      <c r="I2116" s="32"/>
      <c r="J2116" s="57">
        <f t="shared" si="197"/>
        <v>0</v>
      </c>
      <c r="O2116" s="13">
        <v>3169.73</v>
      </c>
    </row>
    <row r="2117" ht="28.5" customHeight="1" spans="1:15">
      <c r="A2117" s="10">
        <v>1757</v>
      </c>
      <c r="B2117" s="12" t="s">
        <v>1380</v>
      </c>
      <c r="C2117" s="12" t="s">
        <v>1381</v>
      </c>
      <c r="D2117" s="12"/>
      <c r="E2117" s="12" t="s">
        <v>1382</v>
      </c>
      <c r="F2117" s="30" t="s">
        <v>336</v>
      </c>
      <c r="G2117" s="13">
        <v>10.959</v>
      </c>
      <c r="H2117" s="13"/>
      <c r="I2117" s="32"/>
      <c r="J2117" s="57">
        <f t="shared" si="197"/>
        <v>0</v>
      </c>
      <c r="O2117" s="13">
        <v>4655.21</v>
      </c>
    </row>
    <row r="2118" ht="28.5" customHeight="1" spans="1:15">
      <c r="A2118" s="10">
        <v>1758</v>
      </c>
      <c r="B2118" s="12" t="s">
        <v>1383</v>
      </c>
      <c r="C2118" s="12" t="s">
        <v>1381</v>
      </c>
      <c r="D2118" s="12"/>
      <c r="E2118" s="12" t="s">
        <v>1372</v>
      </c>
      <c r="F2118" s="30" t="s">
        <v>336</v>
      </c>
      <c r="G2118" s="13">
        <v>58.998</v>
      </c>
      <c r="H2118" s="13"/>
      <c r="I2118" s="32"/>
      <c r="J2118" s="57">
        <f t="shared" si="197"/>
        <v>0</v>
      </c>
      <c r="O2118" s="13">
        <v>4533.99</v>
      </c>
    </row>
    <row r="2119" ht="41.25" customHeight="1" spans="1:15">
      <c r="A2119" s="10">
        <v>1759</v>
      </c>
      <c r="B2119" s="12" t="s">
        <v>1384</v>
      </c>
      <c r="C2119" s="12" t="s">
        <v>1385</v>
      </c>
      <c r="D2119" s="12"/>
      <c r="E2119" s="12" t="s">
        <v>1386</v>
      </c>
      <c r="F2119" s="30" t="s">
        <v>336</v>
      </c>
      <c r="G2119" s="13">
        <v>5.614</v>
      </c>
      <c r="H2119" s="13"/>
      <c r="I2119" s="32"/>
      <c r="J2119" s="57">
        <f t="shared" si="197"/>
        <v>0</v>
      </c>
      <c r="O2119" s="13">
        <v>6042.71</v>
      </c>
    </row>
    <row r="2120" ht="15.75" customHeight="1" spans="1:15">
      <c r="A2120" s="10"/>
      <c r="B2120" s="12"/>
      <c r="C2120" s="53" t="s">
        <v>1391</v>
      </c>
      <c r="D2120" s="53"/>
      <c r="E2120" s="53"/>
      <c r="F2120" s="50"/>
      <c r="G2120" s="53"/>
      <c r="H2120" s="53"/>
      <c r="I2120" s="54"/>
      <c r="J2120" s="55">
        <f>ROUND(SUM(J2121:J2127),0)</f>
        <v>0</v>
      </c>
      <c r="O2120" s="53"/>
    </row>
    <row r="2121" ht="105" customHeight="1" spans="1:15">
      <c r="A2121" s="10">
        <v>1760</v>
      </c>
      <c r="B2121" s="12" t="s">
        <v>1601</v>
      </c>
      <c r="C2121" s="12" t="s">
        <v>1300</v>
      </c>
      <c r="D2121" s="12"/>
      <c r="E2121" s="12" t="s">
        <v>2084</v>
      </c>
      <c r="F2121" s="30" t="s">
        <v>249</v>
      </c>
      <c r="G2121" s="13">
        <v>76.8</v>
      </c>
      <c r="H2121" s="13"/>
      <c r="I2121" s="32"/>
      <c r="J2121" s="57">
        <f t="shared" ref="J2121:J2127" si="198">ROUND(G2121*ROUND(I2121,2),0)</f>
        <v>0</v>
      </c>
      <c r="O2121" s="13">
        <v>1075.33</v>
      </c>
    </row>
    <row r="2122" ht="105" customHeight="1" spans="1:15">
      <c r="A2122" s="10">
        <v>1761</v>
      </c>
      <c r="B2122" s="12" t="s">
        <v>1401</v>
      </c>
      <c r="C2122" s="12" t="s">
        <v>1399</v>
      </c>
      <c r="D2122" s="12"/>
      <c r="E2122" s="12" t="s">
        <v>1561</v>
      </c>
      <c r="F2122" s="30" t="s">
        <v>249</v>
      </c>
      <c r="G2122" s="13">
        <v>196.37</v>
      </c>
      <c r="H2122" s="13"/>
      <c r="I2122" s="32"/>
      <c r="J2122" s="57">
        <f t="shared" si="198"/>
        <v>0</v>
      </c>
      <c r="O2122" s="13">
        <v>872.04</v>
      </c>
    </row>
    <row r="2123" ht="105" customHeight="1" spans="1:15">
      <c r="A2123" s="10">
        <v>1762</v>
      </c>
      <c r="B2123" s="12" t="s">
        <v>1392</v>
      </c>
      <c r="C2123" s="12" t="s">
        <v>1300</v>
      </c>
      <c r="D2123" s="12"/>
      <c r="E2123" s="12" t="s">
        <v>1604</v>
      </c>
      <c r="F2123" s="30" t="s">
        <v>249</v>
      </c>
      <c r="G2123" s="13">
        <v>23</v>
      </c>
      <c r="H2123" s="13"/>
      <c r="I2123" s="32"/>
      <c r="J2123" s="57">
        <f t="shared" si="198"/>
        <v>0</v>
      </c>
      <c r="O2123" s="13">
        <v>1093.53</v>
      </c>
    </row>
    <row r="2124" ht="105" customHeight="1" spans="1:15">
      <c r="A2124" s="10">
        <v>1763</v>
      </c>
      <c r="B2124" s="12" t="s">
        <v>1484</v>
      </c>
      <c r="C2124" s="12" t="s">
        <v>1399</v>
      </c>
      <c r="D2124" s="12"/>
      <c r="E2124" s="12" t="s">
        <v>1563</v>
      </c>
      <c r="F2124" s="30" t="s">
        <v>249</v>
      </c>
      <c r="G2124" s="13">
        <v>50.9</v>
      </c>
      <c r="H2124" s="13"/>
      <c r="I2124" s="32"/>
      <c r="J2124" s="57">
        <f t="shared" si="198"/>
        <v>0</v>
      </c>
      <c r="O2124" s="13">
        <v>822.89</v>
      </c>
    </row>
    <row r="2125" ht="79.5" customHeight="1" spans="1:15">
      <c r="A2125" s="10">
        <v>1764</v>
      </c>
      <c r="B2125" s="12" t="s">
        <v>1486</v>
      </c>
      <c r="C2125" s="12" t="s">
        <v>1399</v>
      </c>
      <c r="D2125" s="12"/>
      <c r="E2125" s="12" t="s">
        <v>2070</v>
      </c>
      <c r="F2125" s="30" t="s">
        <v>249</v>
      </c>
      <c r="G2125" s="13">
        <v>3.2</v>
      </c>
      <c r="H2125" s="13"/>
      <c r="I2125" s="32"/>
      <c r="J2125" s="57">
        <f t="shared" si="198"/>
        <v>0</v>
      </c>
      <c r="O2125" s="13">
        <v>1412.46</v>
      </c>
    </row>
    <row r="2126" ht="66.75" customHeight="1" spans="1:15">
      <c r="A2126" s="10">
        <v>1765</v>
      </c>
      <c r="B2126" s="12" t="s">
        <v>1414</v>
      </c>
      <c r="C2126" s="12" t="s">
        <v>352</v>
      </c>
      <c r="D2126" s="12"/>
      <c r="E2126" s="12" t="s">
        <v>1332</v>
      </c>
      <c r="F2126" s="30" t="s">
        <v>336</v>
      </c>
      <c r="G2126" s="13">
        <v>1.748</v>
      </c>
      <c r="H2126" s="13"/>
      <c r="I2126" s="32"/>
      <c r="J2126" s="57">
        <f t="shared" si="198"/>
        <v>0</v>
      </c>
      <c r="O2126" s="13">
        <v>4736.37</v>
      </c>
    </row>
    <row r="2127" ht="54" customHeight="1" spans="1:15">
      <c r="A2127" s="10">
        <v>1766</v>
      </c>
      <c r="B2127" s="12" t="s">
        <v>1432</v>
      </c>
      <c r="C2127" s="12" t="s">
        <v>352</v>
      </c>
      <c r="D2127" s="12"/>
      <c r="E2127" s="12" t="s">
        <v>1318</v>
      </c>
      <c r="F2127" s="30" t="s">
        <v>336</v>
      </c>
      <c r="G2127" s="13">
        <v>56.81</v>
      </c>
      <c r="H2127" s="13"/>
      <c r="I2127" s="32"/>
      <c r="J2127" s="57">
        <f t="shared" si="198"/>
        <v>0</v>
      </c>
      <c r="O2127" s="13">
        <v>4269.02</v>
      </c>
    </row>
    <row r="2128" ht="15.75" customHeight="1" spans="1:15">
      <c r="A2128" s="10"/>
      <c r="B2128" s="12"/>
      <c r="C2128" s="53" t="s">
        <v>1405</v>
      </c>
      <c r="D2128" s="53"/>
      <c r="E2128" s="53"/>
      <c r="F2128" s="50"/>
      <c r="G2128" s="53"/>
      <c r="H2128" s="53"/>
      <c r="I2128" s="54"/>
      <c r="J2128" s="55">
        <f>ROUND(SUM(J2129:J2140),0)</f>
        <v>0</v>
      </c>
      <c r="O2128" s="53"/>
    </row>
    <row r="2129" ht="232.5" customHeight="1" spans="1:15">
      <c r="A2129" s="10">
        <v>1767</v>
      </c>
      <c r="B2129" s="12" t="s">
        <v>1569</v>
      </c>
      <c r="C2129" s="12" t="s">
        <v>1570</v>
      </c>
      <c r="D2129" s="12"/>
      <c r="E2129" s="12" t="s">
        <v>1571</v>
      </c>
      <c r="F2129" s="30" t="s">
        <v>249</v>
      </c>
      <c r="G2129" s="13">
        <v>811.7</v>
      </c>
      <c r="H2129" s="13"/>
      <c r="I2129" s="32"/>
      <c r="J2129" s="57">
        <f t="shared" ref="J2129:J2140" si="199">ROUND(G2129*ROUND(I2129,2),0)</f>
        <v>0</v>
      </c>
      <c r="O2129" s="13">
        <v>1993.78</v>
      </c>
    </row>
    <row r="2130" ht="54" customHeight="1" spans="1:15">
      <c r="A2130" s="10">
        <v>1768</v>
      </c>
      <c r="B2130" s="12" t="s">
        <v>1453</v>
      </c>
      <c r="C2130" s="12" t="s">
        <v>2072</v>
      </c>
      <c r="D2130" s="12"/>
      <c r="E2130" s="12" t="s">
        <v>1318</v>
      </c>
      <c r="F2130" s="30" t="s">
        <v>336</v>
      </c>
      <c r="G2130" s="13">
        <v>165.416</v>
      </c>
      <c r="H2130" s="13"/>
      <c r="I2130" s="32"/>
      <c r="J2130" s="57">
        <f t="shared" si="199"/>
        <v>0</v>
      </c>
      <c r="O2130" s="13">
        <v>4269.02</v>
      </c>
    </row>
    <row r="2131" ht="79.5" customHeight="1" spans="1:15">
      <c r="A2131" s="10">
        <v>1769</v>
      </c>
      <c r="B2131" s="12" t="s">
        <v>1457</v>
      </c>
      <c r="C2131" s="12" t="s">
        <v>352</v>
      </c>
      <c r="D2131" s="12"/>
      <c r="E2131" s="12" t="s">
        <v>1576</v>
      </c>
      <c r="F2131" s="30" t="s">
        <v>336</v>
      </c>
      <c r="G2131" s="13">
        <v>3.676</v>
      </c>
      <c r="H2131" s="13"/>
      <c r="I2131" s="32"/>
      <c r="J2131" s="57">
        <f t="shared" si="199"/>
        <v>0</v>
      </c>
      <c r="O2131" s="13">
        <v>4269.02</v>
      </c>
    </row>
    <row r="2132" ht="194.25" customHeight="1" spans="1:15">
      <c r="A2132" s="10">
        <v>1770</v>
      </c>
      <c r="B2132" s="12" t="s">
        <v>1492</v>
      </c>
      <c r="C2132" s="12" t="s">
        <v>1493</v>
      </c>
      <c r="D2132" s="12"/>
      <c r="E2132" s="12" t="s">
        <v>1678</v>
      </c>
      <c r="F2132" s="30" t="s">
        <v>336</v>
      </c>
      <c r="G2132" s="13">
        <v>39.504</v>
      </c>
      <c r="H2132" s="13"/>
      <c r="I2132" s="32"/>
      <c r="J2132" s="57">
        <f t="shared" si="199"/>
        <v>0</v>
      </c>
      <c r="O2132" s="13">
        <v>10800.17</v>
      </c>
    </row>
    <row r="2133" ht="92.25" customHeight="1" spans="1:15">
      <c r="A2133" s="10">
        <v>1771</v>
      </c>
      <c r="B2133" s="12" t="s">
        <v>1500</v>
      </c>
      <c r="C2133" s="12" t="s">
        <v>1416</v>
      </c>
      <c r="D2133" s="12"/>
      <c r="E2133" s="12" t="s">
        <v>2085</v>
      </c>
      <c r="F2133" s="30" t="s">
        <v>263</v>
      </c>
      <c r="G2133" s="13">
        <v>1716</v>
      </c>
      <c r="H2133" s="13"/>
      <c r="I2133" s="32"/>
      <c r="J2133" s="57">
        <f t="shared" si="199"/>
        <v>0</v>
      </c>
      <c r="O2133" s="13">
        <v>70.26</v>
      </c>
    </row>
    <row r="2134" ht="79.5" customHeight="1" spans="1:15">
      <c r="A2134" s="10">
        <v>1772</v>
      </c>
      <c r="B2134" s="12" t="s">
        <v>1467</v>
      </c>
      <c r="C2134" s="12" t="s">
        <v>352</v>
      </c>
      <c r="D2134" s="12"/>
      <c r="E2134" s="12" t="s">
        <v>1581</v>
      </c>
      <c r="F2134" s="30" t="s">
        <v>336</v>
      </c>
      <c r="G2134" s="13">
        <v>21.117</v>
      </c>
      <c r="H2134" s="13"/>
      <c r="I2134" s="32"/>
      <c r="J2134" s="57">
        <f t="shared" si="199"/>
        <v>0</v>
      </c>
      <c r="O2134" s="13">
        <v>4269.02</v>
      </c>
    </row>
    <row r="2135" ht="79.5" customHeight="1" spans="1:15">
      <c r="A2135" s="10">
        <v>1773</v>
      </c>
      <c r="B2135" s="12" t="s">
        <v>1573</v>
      </c>
      <c r="C2135" s="12" t="s">
        <v>1570</v>
      </c>
      <c r="D2135" s="12"/>
      <c r="E2135" s="12" t="s">
        <v>2086</v>
      </c>
      <c r="F2135" s="30" t="s">
        <v>249</v>
      </c>
      <c r="G2135" s="13">
        <v>51.7</v>
      </c>
      <c r="H2135" s="13"/>
      <c r="I2135" s="32"/>
      <c r="J2135" s="57">
        <f t="shared" si="199"/>
        <v>0</v>
      </c>
      <c r="O2135" s="13">
        <v>1109.73</v>
      </c>
    </row>
    <row r="2136" ht="66.75" customHeight="1" spans="1:15">
      <c r="A2136" s="10">
        <v>1774</v>
      </c>
      <c r="B2136" s="12" t="s">
        <v>1607</v>
      </c>
      <c r="C2136" s="12" t="s">
        <v>352</v>
      </c>
      <c r="D2136" s="12"/>
      <c r="E2136" s="12" t="s">
        <v>1575</v>
      </c>
      <c r="F2136" s="30" t="s">
        <v>336</v>
      </c>
      <c r="G2136" s="13">
        <v>10.578</v>
      </c>
      <c r="H2136" s="13"/>
      <c r="I2136" s="32"/>
      <c r="J2136" s="57">
        <f t="shared" si="199"/>
        <v>0</v>
      </c>
      <c r="O2136" s="13">
        <v>4269.02</v>
      </c>
    </row>
    <row r="2137" ht="79.5" customHeight="1" spans="1:15">
      <c r="A2137" s="10">
        <v>1775</v>
      </c>
      <c r="B2137" s="12" t="s">
        <v>1406</v>
      </c>
      <c r="C2137" s="12" t="s">
        <v>1407</v>
      </c>
      <c r="D2137" s="12"/>
      <c r="E2137" s="12" t="s">
        <v>2089</v>
      </c>
      <c r="F2137" s="30" t="s">
        <v>336</v>
      </c>
      <c r="G2137" s="13">
        <v>146.927</v>
      </c>
      <c r="H2137" s="13"/>
      <c r="I2137" s="32"/>
      <c r="J2137" s="57">
        <f t="shared" si="199"/>
        <v>0</v>
      </c>
      <c r="O2137" s="13">
        <v>11505.55</v>
      </c>
    </row>
    <row r="2138" ht="66.75" customHeight="1" spans="1:15">
      <c r="A2138" s="10">
        <v>1776</v>
      </c>
      <c r="B2138" s="12" t="s">
        <v>1608</v>
      </c>
      <c r="C2138" s="12" t="s">
        <v>1609</v>
      </c>
      <c r="D2138" s="12"/>
      <c r="E2138" s="12" t="s">
        <v>2090</v>
      </c>
      <c r="F2138" s="30" t="s">
        <v>336</v>
      </c>
      <c r="G2138" s="13">
        <v>24.824</v>
      </c>
      <c r="H2138" s="13"/>
      <c r="I2138" s="32"/>
      <c r="J2138" s="57">
        <f t="shared" si="199"/>
        <v>0</v>
      </c>
      <c r="O2138" s="13">
        <v>4527.12</v>
      </c>
    </row>
    <row r="2139" ht="79.5" customHeight="1" spans="1:15">
      <c r="A2139" s="10">
        <v>1777</v>
      </c>
      <c r="B2139" s="12" t="s">
        <v>2091</v>
      </c>
      <c r="C2139" s="12" t="s">
        <v>1410</v>
      </c>
      <c r="D2139" s="12"/>
      <c r="E2139" s="12" t="s">
        <v>2092</v>
      </c>
      <c r="F2139" s="30" t="s">
        <v>249</v>
      </c>
      <c r="G2139" s="13">
        <v>163.7</v>
      </c>
      <c r="H2139" s="13"/>
      <c r="I2139" s="32"/>
      <c r="J2139" s="57">
        <f t="shared" si="199"/>
        <v>0</v>
      </c>
      <c r="O2139" s="13">
        <v>740.63</v>
      </c>
    </row>
    <row r="2140" ht="79.5" customHeight="1" spans="1:15">
      <c r="A2140" s="10">
        <v>1778</v>
      </c>
      <c r="B2140" s="12" t="s">
        <v>1613</v>
      </c>
      <c r="C2140" s="12" t="s">
        <v>352</v>
      </c>
      <c r="D2140" s="12"/>
      <c r="E2140" s="12" t="s">
        <v>1415</v>
      </c>
      <c r="F2140" s="30" t="s">
        <v>336</v>
      </c>
      <c r="G2140" s="13">
        <v>30.841</v>
      </c>
      <c r="H2140" s="13"/>
      <c r="I2140" s="32"/>
      <c r="J2140" s="57">
        <f t="shared" si="199"/>
        <v>0</v>
      </c>
      <c r="O2140" s="13">
        <v>4269.02</v>
      </c>
    </row>
    <row r="2141" ht="15.75" customHeight="1" spans="1:15">
      <c r="A2141" s="10"/>
      <c r="B2141" s="12"/>
      <c r="C2141" s="53" t="s">
        <v>1499</v>
      </c>
      <c r="D2141" s="53"/>
      <c r="E2141" s="53"/>
      <c r="F2141" s="50"/>
      <c r="G2141" s="53"/>
      <c r="H2141" s="53"/>
      <c r="I2141" s="54"/>
      <c r="J2141" s="55">
        <f>ROUND(SUM(J2142:J2145),0)</f>
        <v>0</v>
      </c>
      <c r="O2141" s="53"/>
    </row>
    <row r="2142" ht="28.5" customHeight="1" spans="1:15">
      <c r="A2142" s="10">
        <v>1779</v>
      </c>
      <c r="B2142" s="12" t="s">
        <v>1503</v>
      </c>
      <c r="C2142" s="12" t="s">
        <v>1418</v>
      </c>
      <c r="D2142" s="12"/>
      <c r="E2142" s="12" t="s">
        <v>1504</v>
      </c>
      <c r="F2142" s="30" t="s">
        <v>263</v>
      </c>
      <c r="G2142" s="13">
        <v>3225.9</v>
      </c>
      <c r="H2142" s="13"/>
      <c r="I2142" s="32"/>
      <c r="J2142" s="57">
        <f t="shared" ref="J2142:J2145" si="200">ROUND(G2142*ROUND(I2142,2),0)</f>
        <v>0</v>
      </c>
      <c r="O2142" s="13">
        <v>5.17</v>
      </c>
    </row>
    <row r="2143" ht="28.5" customHeight="1" spans="1:15">
      <c r="A2143" s="10">
        <v>1780</v>
      </c>
      <c r="B2143" s="12" t="s">
        <v>1505</v>
      </c>
      <c r="C2143" s="12" t="s">
        <v>355</v>
      </c>
      <c r="D2143" s="12"/>
      <c r="E2143" s="12" t="s">
        <v>1506</v>
      </c>
      <c r="F2143" s="30" t="s">
        <v>249</v>
      </c>
      <c r="G2143" s="13">
        <v>2.1</v>
      </c>
      <c r="H2143" s="13"/>
      <c r="I2143" s="32"/>
      <c r="J2143" s="57">
        <f t="shared" si="200"/>
        <v>0</v>
      </c>
      <c r="O2143" s="13">
        <v>459.38</v>
      </c>
    </row>
    <row r="2144" ht="41.25" customHeight="1" spans="1:15">
      <c r="A2144" s="10">
        <v>1781</v>
      </c>
      <c r="B2144" s="12" t="s">
        <v>2075</v>
      </c>
      <c r="C2144" s="12" t="s">
        <v>1507</v>
      </c>
      <c r="D2144" s="12"/>
      <c r="E2144" s="12" t="s">
        <v>1508</v>
      </c>
      <c r="F2144" s="30" t="s">
        <v>263</v>
      </c>
      <c r="G2144" s="13">
        <v>96.3</v>
      </c>
      <c r="H2144" s="13"/>
      <c r="I2144" s="32"/>
      <c r="J2144" s="57">
        <f t="shared" si="200"/>
        <v>0</v>
      </c>
      <c r="O2144" s="13">
        <v>16.51</v>
      </c>
    </row>
    <row r="2145" ht="28.5" customHeight="1" spans="1:15">
      <c r="A2145" s="10">
        <v>1782</v>
      </c>
      <c r="B2145" s="12" t="s">
        <v>316</v>
      </c>
      <c r="C2145" s="12" t="s">
        <v>291</v>
      </c>
      <c r="D2145" s="12"/>
      <c r="E2145" s="12" t="s">
        <v>1509</v>
      </c>
      <c r="F2145" s="30" t="s">
        <v>263</v>
      </c>
      <c r="G2145" s="13">
        <v>96.3</v>
      </c>
      <c r="H2145" s="13"/>
      <c r="I2145" s="32"/>
      <c r="J2145" s="57">
        <f t="shared" si="200"/>
        <v>0</v>
      </c>
      <c r="O2145" s="13">
        <v>8.61</v>
      </c>
    </row>
    <row r="2146" ht="15.75" customHeight="1" spans="1:15">
      <c r="A2146" s="10"/>
      <c r="B2146" s="12"/>
      <c r="C2146" s="53" t="s">
        <v>1419</v>
      </c>
      <c r="D2146" s="53"/>
      <c r="E2146" s="53"/>
      <c r="F2146" s="50"/>
      <c r="G2146" s="53"/>
      <c r="H2146" s="53"/>
      <c r="I2146" s="54"/>
      <c r="J2146" s="55">
        <f>ROUND(SUM(J2147:J2160),0)</f>
        <v>0</v>
      </c>
      <c r="O2146" s="53"/>
    </row>
    <row r="2147" ht="92.25" customHeight="1" spans="1:15">
      <c r="A2147" s="10">
        <v>1783</v>
      </c>
      <c r="B2147" s="12" t="s">
        <v>1621</v>
      </c>
      <c r="C2147" s="12" t="s">
        <v>1293</v>
      </c>
      <c r="D2147" s="12"/>
      <c r="E2147" s="12" t="s">
        <v>2076</v>
      </c>
      <c r="F2147" s="30" t="s">
        <v>627</v>
      </c>
      <c r="G2147" s="13">
        <v>42</v>
      </c>
      <c r="H2147" s="13"/>
      <c r="I2147" s="32"/>
      <c r="J2147" s="57">
        <f t="shared" ref="J2147:J2160" si="201">ROUND(G2147*ROUND(I2147,2),0)</f>
        <v>0</v>
      </c>
      <c r="O2147" s="13">
        <v>1886.69</v>
      </c>
    </row>
    <row r="2148" ht="66.75" customHeight="1" spans="1:15">
      <c r="A2148" s="10">
        <v>1784</v>
      </c>
      <c r="B2148" s="12" t="s">
        <v>2093</v>
      </c>
      <c r="C2148" s="12" t="s">
        <v>1624</v>
      </c>
      <c r="D2148" s="12"/>
      <c r="E2148" s="12" t="s">
        <v>1625</v>
      </c>
      <c r="F2148" s="30" t="s">
        <v>627</v>
      </c>
      <c r="G2148" s="13">
        <v>1</v>
      </c>
      <c r="H2148" s="13"/>
      <c r="I2148" s="32"/>
      <c r="J2148" s="57">
        <f t="shared" si="201"/>
        <v>0</v>
      </c>
      <c r="O2148" s="13">
        <v>3432.5</v>
      </c>
    </row>
    <row r="2149" ht="66.75" customHeight="1" spans="1:15">
      <c r="A2149" s="10">
        <v>1785</v>
      </c>
      <c r="B2149" s="12" t="s">
        <v>1523</v>
      </c>
      <c r="C2149" s="12" t="s">
        <v>1624</v>
      </c>
      <c r="D2149" s="12"/>
      <c r="E2149" s="12" t="s">
        <v>1525</v>
      </c>
      <c r="F2149" s="30" t="s">
        <v>627</v>
      </c>
      <c r="G2149" s="13">
        <v>2</v>
      </c>
      <c r="H2149" s="13"/>
      <c r="I2149" s="32"/>
      <c r="J2149" s="57">
        <f t="shared" si="201"/>
        <v>0</v>
      </c>
      <c r="O2149" s="13">
        <v>4632.5</v>
      </c>
    </row>
    <row r="2150" ht="66.75" customHeight="1" spans="1:15">
      <c r="A2150" s="10">
        <v>1786</v>
      </c>
      <c r="B2150" s="12" t="s">
        <v>1420</v>
      </c>
      <c r="C2150" s="12" t="s">
        <v>1624</v>
      </c>
      <c r="D2150" s="12"/>
      <c r="E2150" s="12" t="s">
        <v>1526</v>
      </c>
      <c r="F2150" s="30" t="s">
        <v>627</v>
      </c>
      <c r="G2150" s="13">
        <v>1</v>
      </c>
      <c r="H2150" s="13"/>
      <c r="I2150" s="32"/>
      <c r="J2150" s="57">
        <f t="shared" si="201"/>
        <v>0</v>
      </c>
      <c r="O2150" s="13">
        <v>4532.5</v>
      </c>
    </row>
    <row r="2151" ht="79.5" customHeight="1" spans="1:15">
      <c r="A2151" s="10">
        <v>1787</v>
      </c>
      <c r="B2151" s="12" t="s">
        <v>440</v>
      </c>
      <c r="C2151" s="12" t="s">
        <v>361</v>
      </c>
      <c r="D2151" s="12"/>
      <c r="E2151" s="12" t="s">
        <v>1587</v>
      </c>
      <c r="F2151" s="30" t="s">
        <v>297</v>
      </c>
      <c r="G2151" s="13">
        <v>448.1</v>
      </c>
      <c r="H2151" s="13"/>
      <c r="I2151" s="32"/>
      <c r="J2151" s="57">
        <f t="shared" si="201"/>
        <v>0</v>
      </c>
      <c r="O2151" s="13">
        <v>657.63</v>
      </c>
    </row>
    <row r="2152" ht="54" customHeight="1" spans="1:15">
      <c r="A2152" s="10">
        <v>1788</v>
      </c>
      <c r="B2152" s="12" t="s">
        <v>1614</v>
      </c>
      <c r="C2152" s="12" t="s">
        <v>352</v>
      </c>
      <c r="D2152" s="12"/>
      <c r="E2152" s="12" t="s">
        <v>1433</v>
      </c>
      <c r="F2152" s="30" t="s">
        <v>336</v>
      </c>
      <c r="G2152" s="13">
        <v>23.179</v>
      </c>
      <c r="H2152" s="13"/>
      <c r="I2152" s="32"/>
      <c r="J2152" s="57">
        <f t="shared" si="201"/>
        <v>0</v>
      </c>
      <c r="O2152" s="13">
        <v>4269.02</v>
      </c>
    </row>
    <row r="2153" ht="54" customHeight="1" spans="1:15">
      <c r="A2153" s="10">
        <v>1789</v>
      </c>
      <c r="B2153" s="12" t="s">
        <v>1529</v>
      </c>
      <c r="C2153" s="12" t="s">
        <v>1435</v>
      </c>
      <c r="D2153" s="12"/>
      <c r="E2153" s="12" t="s">
        <v>1438</v>
      </c>
      <c r="F2153" s="30" t="s">
        <v>336</v>
      </c>
      <c r="G2153" s="13">
        <v>0.225</v>
      </c>
      <c r="H2153" s="13"/>
      <c r="I2153" s="32"/>
      <c r="J2153" s="57">
        <f t="shared" si="201"/>
        <v>0</v>
      </c>
      <c r="O2153" s="13">
        <v>17174.66</v>
      </c>
    </row>
    <row r="2154" ht="92.25" customHeight="1" spans="1:15">
      <c r="A2154" s="10">
        <v>1790</v>
      </c>
      <c r="B2154" s="12" t="s">
        <v>1439</v>
      </c>
      <c r="C2154" s="12" t="s">
        <v>1440</v>
      </c>
      <c r="D2154" s="12"/>
      <c r="E2154" s="12" t="s">
        <v>2077</v>
      </c>
      <c r="F2154" s="30" t="s">
        <v>297</v>
      </c>
      <c r="G2154" s="13">
        <v>31.9</v>
      </c>
      <c r="H2154" s="13"/>
      <c r="I2154" s="32"/>
      <c r="J2154" s="57">
        <f t="shared" si="201"/>
        <v>0</v>
      </c>
      <c r="O2154" s="13">
        <v>1710.1</v>
      </c>
    </row>
    <row r="2155" ht="66.75" customHeight="1" spans="1:15">
      <c r="A2155" s="10">
        <v>1791</v>
      </c>
      <c r="B2155" s="12" t="s">
        <v>1442</v>
      </c>
      <c r="C2155" s="12" t="s">
        <v>378</v>
      </c>
      <c r="D2155" s="12"/>
      <c r="E2155" s="12" t="s">
        <v>2078</v>
      </c>
      <c r="F2155" s="30" t="s">
        <v>249</v>
      </c>
      <c r="G2155" s="13">
        <v>3.4</v>
      </c>
      <c r="H2155" s="13"/>
      <c r="I2155" s="32"/>
      <c r="J2155" s="57">
        <f t="shared" si="201"/>
        <v>0</v>
      </c>
      <c r="O2155" s="13">
        <v>634.81</v>
      </c>
    </row>
    <row r="2156" ht="28.5" customHeight="1" spans="1:15">
      <c r="A2156" s="10">
        <v>1792</v>
      </c>
      <c r="B2156" s="12" t="s">
        <v>373</v>
      </c>
      <c r="C2156" s="12" t="s">
        <v>291</v>
      </c>
      <c r="D2156" s="12"/>
      <c r="E2156" s="12" t="s">
        <v>1444</v>
      </c>
      <c r="F2156" s="30" t="s">
        <v>263</v>
      </c>
      <c r="G2156" s="13">
        <v>19.6</v>
      </c>
      <c r="H2156" s="13"/>
      <c r="I2156" s="32"/>
      <c r="J2156" s="57">
        <f t="shared" si="201"/>
        <v>0</v>
      </c>
      <c r="O2156" s="13">
        <v>13.06</v>
      </c>
    </row>
    <row r="2157" ht="28.5" customHeight="1" spans="1:15">
      <c r="A2157" s="10">
        <v>1793</v>
      </c>
      <c r="B2157" s="12" t="s">
        <v>340</v>
      </c>
      <c r="C2157" s="12" t="s">
        <v>1446</v>
      </c>
      <c r="D2157" s="12"/>
      <c r="E2157" s="12" t="s">
        <v>1447</v>
      </c>
      <c r="F2157" s="30" t="s">
        <v>249</v>
      </c>
      <c r="G2157" s="13">
        <v>3.6</v>
      </c>
      <c r="H2157" s="13"/>
      <c r="I2157" s="32"/>
      <c r="J2157" s="57">
        <f t="shared" si="201"/>
        <v>0</v>
      </c>
      <c r="O2157" s="13">
        <v>232</v>
      </c>
    </row>
    <row r="2158" ht="41.25" customHeight="1" spans="1:15">
      <c r="A2158" s="10">
        <v>1794</v>
      </c>
      <c r="B2158" s="12" t="s">
        <v>1448</v>
      </c>
      <c r="C2158" s="12" t="s">
        <v>1285</v>
      </c>
      <c r="D2158" s="12"/>
      <c r="E2158" s="12" t="s">
        <v>1449</v>
      </c>
      <c r="F2158" s="30" t="s">
        <v>297</v>
      </c>
      <c r="G2158" s="13">
        <v>321</v>
      </c>
      <c r="H2158" s="13"/>
      <c r="I2158" s="32"/>
      <c r="J2158" s="57">
        <f t="shared" si="201"/>
        <v>0</v>
      </c>
      <c r="O2158" s="13">
        <v>155.19</v>
      </c>
    </row>
    <row r="2159" ht="28.5" customHeight="1" spans="1:15">
      <c r="A2159" s="10">
        <v>1795</v>
      </c>
      <c r="B2159" s="12" t="s">
        <v>1450</v>
      </c>
      <c r="C2159" s="12" t="s">
        <v>1451</v>
      </c>
      <c r="D2159" s="12"/>
      <c r="E2159" s="12" t="s">
        <v>2094</v>
      </c>
      <c r="F2159" s="30" t="s">
        <v>662</v>
      </c>
      <c r="G2159" s="13">
        <v>63</v>
      </c>
      <c r="H2159" s="13"/>
      <c r="I2159" s="32"/>
      <c r="J2159" s="57">
        <f t="shared" si="201"/>
        <v>0</v>
      </c>
      <c r="O2159" s="13">
        <v>118.1</v>
      </c>
    </row>
    <row r="2160" ht="54" customHeight="1" spans="1:15">
      <c r="A2160" s="10">
        <v>1796</v>
      </c>
      <c r="B2160" s="12" t="s">
        <v>1620</v>
      </c>
      <c r="C2160" s="12" t="s">
        <v>352</v>
      </c>
      <c r="D2160" s="12"/>
      <c r="E2160" s="12" t="s">
        <v>1454</v>
      </c>
      <c r="F2160" s="30" t="s">
        <v>336</v>
      </c>
      <c r="G2160" s="13">
        <v>0.336</v>
      </c>
      <c r="H2160" s="13"/>
      <c r="I2160" s="32"/>
      <c r="J2160" s="57">
        <f t="shared" si="201"/>
        <v>0</v>
      </c>
      <c r="O2160" s="13">
        <v>4269.02</v>
      </c>
    </row>
    <row r="2161" ht="15.75" customHeight="1" spans="1:15">
      <c r="A2161" s="10"/>
      <c r="B2161" s="12"/>
      <c r="C2161" s="53" t="s">
        <v>1469</v>
      </c>
      <c r="D2161" s="53"/>
      <c r="E2161" s="53"/>
      <c r="F2161" s="50"/>
      <c r="G2161" s="53"/>
      <c r="H2161" s="53"/>
      <c r="I2161" s="54"/>
      <c r="J2161" s="55">
        <f>ROUND(SUM(J2162:J2162),0)</f>
        <v>0</v>
      </c>
      <c r="O2161" s="53"/>
    </row>
    <row r="2162" ht="207" customHeight="1" spans="1:15">
      <c r="A2162" s="10">
        <v>1747</v>
      </c>
      <c r="B2162" s="12" t="s">
        <v>370</v>
      </c>
      <c r="C2162" s="12" t="s">
        <v>371</v>
      </c>
      <c r="D2162" s="12"/>
      <c r="E2162" s="12" t="s">
        <v>1290</v>
      </c>
      <c r="F2162" s="30" t="s">
        <v>263</v>
      </c>
      <c r="G2162" s="13">
        <v>6472.8</v>
      </c>
      <c r="H2162" s="13"/>
      <c r="I2162" s="32"/>
      <c r="J2162" s="57">
        <f>ROUND(G2162*ROUND(I2162,2),0)</f>
        <v>0</v>
      </c>
      <c r="O2162" s="13">
        <v>46.77</v>
      </c>
    </row>
    <row r="2163" ht="15.75" customHeight="1" spans="1:15">
      <c r="A2163" s="10"/>
      <c r="B2163" s="12"/>
      <c r="C2163" s="53" t="s">
        <v>1470</v>
      </c>
      <c r="D2163" s="53"/>
      <c r="E2163" s="53"/>
      <c r="F2163" s="50"/>
      <c r="G2163" s="53"/>
      <c r="H2163" s="53"/>
      <c r="I2163" s="54"/>
      <c r="J2163" s="55">
        <f>ROUND(J2164,0)</f>
        <v>0</v>
      </c>
      <c r="O2163" s="53"/>
    </row>
    <row r="2164" ht="15.75" customHeight="1" spans="1:15">
      <c r="A2164" s="10"/>
      <c r="B2164" s="12"/>
      <c r="C2164" s="53" t="s">
        <v>2095</v>
      </c>
      <c r="D2164" s="53"/>
      <c r="E2164" s="53"/>
      <c r="F2164" s="50"/>
      <c r="G2164" s="53"/>
      <c r="H2164" s="53"/>
      <c r="I2164" s="54"/>
      <c r="J2164" s="55">
        <f>ROUND(SUM(J2165:J2165),0)</f>
        <v>0</v>
      </c>
      <c r="O2164" s="53"/>
    </row>
    <row r="2165" ht="66.75" customHeight="1" spans="1:15">
      <c r="A2165" s="10">
        <v>1797</v>
      </c>
      <c r="B2165" s="12" t="s">
        <v>601</v>
      </c>
      <c r="C2165" s="12" t="s">
        <v>598</v>
      </c>
      <c r="D2165" s="12"/>
      <c r="E2165" s="12" t="s">
        <v>2096</v>
      </c>
      <c r="F2165" s="30" t="s">
        <v>263</v>
      </c>
      <c r="G2165" s="13">
        <v>1440.1</v>
      </c>
      <c r="H2165" s="13"/>
      <c r="I2165" s="32"/>
      <c r="J2165" s="57">
        <f>ROUND(G2165*ROUND(I2165,2),0)</f>
        <v>0</v>
      </c>
      <c r="O2165" s="13">
        <v>5.6</v>
      </c>
    </row>
    <row r="2166" ht="28.5" customHeight="1" spans="1:15">
      <c r="A2166" s="10"/>
      <c r="B2166" s="12"/>
      <c r="C2166" s="53" t="s">
        <v>2097</v>
      </c>
      <c r="D2166" s="53"/>
      <c r="E2166" s="53"/>
      <c r="F2166" s="50"/>
      <c r="G2166" s="53"/>
      <c r="H2166" s="53"/>
      <c r="I2166" s="54"/>
      <c r="J2166" s="55">
        <f>ROUND(J2167,0)</f>
        <v>0</v>
      </c>
      <c r="O2166" s="53"/>
    </row>
    <row r="2167" ht="15.75" customHeight="1" spans="1:15">
      <c r="A2167" s="10"/>
      <c r="B2167" s="12"/>
      <c r="C2167" s="53" t="s">
        <v>241</v>
      </c>
      <c r="D2167" s="53"/>
      <c r="E2167" s="53"/>
      <c r="F2167" s="50"/>
      <c r="G2167" s="53"/>
      <c r="H2167" s="53"/>
      <c r="I2167" s="54"/>
      <c r="J2167" s="55">
        <f>ROUND(J2168,0)</f>
        <v>0</v>
      </c>
      <c r="O2167" s="53"/>
    </row>
    <row r="2168" ht="28.5" customHeight="1" spans="1:15">
      <c r="A2168" s="10"/>
      <c r="B2168" s="12"/>
      <c r="C2168" s="53" t="s">
        <v>2097</v>
      </c>
      <c r="D2168" s="53"/>
      <c r="E2168" s="53"/>
      <c r="F2168" s="50"/>
      <c r="G2168" s="53"/>
      <c r="H2168" s="53"/>
      <c r="I2168" s="54"/>
      <c r="J2168" s="55">
        <f>ROUND(J2169+J2186+J2194+J2205+J2212+J2234,0)</f>
        <v>0</v>
      </c>
      <c r="O2168" s="53"/>
    </row>
    <row r="2169" ht="15.75" customHeight="1" spans="1:15">
      <c r="A2169" s="10"/>
      <c r="B2169" s="12"/>
      <c r="C2169" s="53" t="s">
        <v>1360</v>
      </c>
      <c r="D2169" s="53"/>
      <c r="E2169" s="53"/>
      <c r="F2169" s="50"/>
      <c r="G2169" s="53"/>
      <c r="H2169" s="53"/>
      <c r="I2169" s="54"/>
      <c r="J2169" s="55">
        <f>ROUND(SUM(J2170:J2185),0)</f>
        <v>0</v>
      </c>
      <c r="O2169" s="53"/>
    </row>
    <row r="2170" ht="105" customHeight="1" spans="1:15">
      <c r="A2170" s="10">
        <v>1799</v>
      </c>
      <c r="B2170" s="12" t="s">
        <v>1361</v>
      </c>
      <c r="C2170" s="12" t="s">
        <v>378</v>
      </c>
      <c r="D2170" s="12"/>
      <c r="E2170" s="12" t="s">
        <v>2067</v>
      </c>
      <c r="F2170" s="30" t="s">
        <v>249</v>
      </c>
      <c r="G2170" s="13">
        <v>6.6</v>
      </c>
      <c r="H2170" s="13"/>
      <c r="I2170" s="32"/>
      <c r="J2170" s="57">
        <f t="shared" ref="J2170:J2185" si="202">ROUND(G2170*ROUND(I2170,2),0)</f>
        <v>0</v>
      </c>
      <c r="O2170" s="13">
        <v>599.95</v>
      </c>
    </row>
    <row r="2171" ht="92.25" customHeight="1" spans="1:15">
      <c r="A2171" s="10">
        <v>1800</v>
      </c>
      <c r="B2171" s="12" t="s">
        <v>1363</v>
      </c>
      <c r="C2171" s="12" t="s">
        <v>1364</v>
      </c>
      <c r="D2171" s="12"/>
      <c r="E2171" s="12" t="s">
        <v>1557</v>
      </c>
      <c r="F2171" s="30" t="s">
        <v>249</v>
      </c>
      <c r="G2171" s="13">
        <v>68.7</v>
      </c>
      <c r="H2171" s="13"/>
      <c r="I2171" s="32"/>
      <c r="J2171" s="57">
        <f t="shared" si="202"/>
        <v>0</v>
      </c>
      <c r="O2171" s="13">
        <v>675.56</v>
      </c>
    </row>
    <row r="2172" ht="79.5" customHeight="1" spans="1:15">
      <c r="A2172" s="10">
        <v>1801</v>
      </c>
      <c r="B2172" s="12" t="s">
        <v>1366</v>
      </c>
      <c r="C2172" s="12" t="s">
        <v>1367</v>
      </c>
      <c r="D2172" s="12"/>
      <c r="E2172" s="12" t="s">
        <v>1587</v>
      </c>
      <c r="F2172" s="30" t="s">
        <v>249</v>
      </c>
      <c r="G2172" s="13">
        <v>34.9</v>
      </c>
      <c r="H2172" s="13"/>
      <c r="I2172" s="32"/>
      <c r="J2172" s="57">
        <f t="shared" si="202"/>
        <v>0</v>
      </c>
      <c r="O2172" s="13">
        <v>776.29</v>
      </c>
    </row>
    <row r="2173" ht="28.5" customHeight="1" spans="1:15">
      <c r="A2173" s="10">
        <v>1802</v>
      </c>
      <c r="B2173" s="12" t="s">
        <v>1404</v>
      </c>
      <c r="C2173" s="12" t="s">
        <v>352</v>
      </c>
      <c r="D2173" s="12"/>
      <c r="E2173" s="12" t="s">
        <v>1369</v>
      </c>
      <c r="F2173" s="30" t="s">
        <v>336</v>
      </c>
      <c r="G2173" s="13">
        <v>11.472</v>
      </c>
      <c r="H2173" s="13"/>
      <c r="I2173" s="32"/>
      <c r="J2173" s="57">
        <f t="shared" si="202"/>
        <v>0</v>
      </c>
      <c r="O2173" s="13">
        <v>4269.02</v>
      </c>
    </row>
    <row r="2174" ht="28.5" customHeight="1" spans="1:15">
      <c r="A2174" s="10">
        <v>1803</v>
      </c>
      <c r="B2174" s="12" t="s">
        <v>1370</v>
      </c>
      <c r="C2174" s="12" t="s">
        <v>1371</v>
      </c>
      <c r="D2174" s="12"/>
      <c r="E2174" s="12" t="s">
        <v>1372</v>
      </c>
      <c r="F2174" s="30" t="s">
        <v>336</v>
      </c>
      <c r="G2174" s="13">
        <v>0.686</v>
      </c>
      <c r="H2174" s="13"/>
      <c r="I2174" s="32"/>
      <c r="J2174" s="57">
        <f t="shared" si="202"/>
        <v>0</v>
      </c>
      <c r="O2174" s="13">
        <v>4919.63</v>
      </c>
    </row>
    <row r="2175" ht="296.25" customHeight="1" spans="1:15">
      <c r="A2175" s="10">
        <v>1804</v>
      </c>
      <c r="B2175" s="12" t="s">
        <v>1378</v>
      </c>
      <c r="C2175" s="12" t="s">
        <v>1374</v>
      </c>
      <c r="D2175" s="12"/>
      <c r="E2175" s="12" t="s">
        <v>1375</v>
      </c>
      <c r="F2175" s="30" t="s">
        <v>297</v>
      </c>
      <c r="G2175" s="13">
        <v>133</v>
      </c>
      <c r="H2175" s="13"/>
      <c r="I2175" s="32"/>
      <c r="J2175" s="57">
        <f t="shared" si="202"/>
        <v>0</v>
      </c>
      <c r="O2175" s="13">
        <v>1407.55</v>
      </c>
    </row>
    <row r="2176" ht="309" customHeight="1" spans="1:15">
      <c r="A2176" s="10">
        <v>1805</v>
      </c>
      <c r="B2176" s="12" t="s">
        <v>1594</v>
      </c>
      <c r="C2176" s="12" t="s">
        <v>1374</v>
      </c>
      <c r="D2176" s="12"/>
      <c r="E2176" s="12" t="s">
        <v>2098</v>
      </c>
      <c r="F2176" s="30" t="s">
        <v>297</v>
      </c>
      <c r="G2176" s="13">
        <v>198.8</v>
      </c>
      <c r="H2176" s="13"/>
      <c r="I2176" s="32"/>
      <c r="J2176" s="57">
        <f t="shared" si="202"/>
        <v>0</v>
      </c>
      <c r="O2176" s="13">
        <v>1957.38</v>
      </c>
    </row>
    <row r="2177" ht="309" customHeight="1" spans="1:15">
      <c r="A2177" s="10">
        <v>1806</v>
      </c>
      <c r="B2177" s="12" t="s">
        <v>1596</v>
      </c>
      <c r="C2177" s="12" t="s">
        <v>1374</v>
      </c>
      <c r="D2177" s="12"/>
      <c r="E2177" s="12" t="s">
        <v>2099</v>
      </c>
      <c r="F2177" s="30" t="s">
        <v>297</v>
      </c>
      <c r="G2177" s="13">
        <v>149.6</v>
      </c>
      <c r="H2177" s="13"/>
      <c r="I2177" s="32"/>
      <c r="J2177" s="57">
        <f t="shared" si="202"/>
        <v>0</v>
      </c>
      <c r="O2177" s="13">
        <v>2477.42</v>
      </c>
    </row>
    <row r="2178" ht="309" customHeight="1" spans="1:15">
      <c r="A2178" s="10">
        <v>1807</v>
      </c>
      <c r="B2178" s="12" t="s">
        <v>2100</v>
      </c>
      <c r="C2178" s="12" t="s">
        <v>1374</v>
      </c>
      <c r="D2178" s="12"/>
      <c r="E2178" s="12" t="s">
        <v>2101</v>
      </c>
      <c r="F2178" s="30" t="s">
        <v>297</v>
      </c>
      <c r="G2178" s="13">
        <v>157.4</v>
      </c>
      <c r="H2178" s="13"/>
      <c r="I2178" s="32"/>
      <c r="J2178" s="57">
        <f t="shared" si="202"/>
        <v>0</v>
      </c>
      <c r="O2178" s="13">
        <v>3974.44</v>
      </c>
    </row>
    <row r="2179" ht="309" customHeight="1" spans="1:15">
      <c r="A2179" s="10">
        <v>1808</v>
      </c>
      <c r="B2179" s="12" t="s">
        <v>2102</v>
      </c>
      <c r="C2179" s="12" t="s">
        <v>1374</v>
      </c>
      <c r="D2179" s="12"/>
      <c r="E2179" s="12" t="s">
        <v>2103</v>
      </c>
      <c r="F2179" s="30" t="s">
        <v>297</v>
      </c>
      <c r="G2179" s="13">
        <v>90.4</v>
      </c>
      <c r="H2179" s="13"/>
      <c r="I2179" s="32"/>
      <c r="J2179" s="57">
        <f t="shared" si="202"/>
        <v>0</v>
      </c>
      <c r="O2179" s="13">
        <v>4772.96</v>
      </c>
    </row>
    <row r="2180" ht="28.5" customHeight="1" spans="1:15">
      <c r="A2180" s="10">
        <v>1809</v>
      </c>
      <c r="B2180" s="12" t="s">
        <v>1380</v>
      </c>
      <c r="C2180" s="12" t="s">
        <v>1381</v>
      </c>
      <c r="D2180" s="12"/>
      <c r="E2180" s="12" t="s">
        <v>1382</v>
      </c>
      <c r="F2180" s="30" t="s">
        <v>336</v>
      </c>
      <c r="G2180" s="13">
        <v>14.095</v>
      </c>
      <c r="H2180" s="13"/>
      <c r="I2180" s="32"/>
      <c r="J2180" s="57">
        <f t="shared" si="202"/>
        <v>0</v>
      </c>
      <c r="O2180" s="13">
        <v>4655.21</v>
      </c>
    </row>
    <row r="2181" ht="28.5" customHeight="1" spans="1:15">
      <c r="A2181" s="10">
        <v>1810</v>
      </c>
      <c r="B2181" s="12" t="s">
        <v>1383</v>
      </c>
      <c r="C2181" s="12" t="s">
        <v>1381</v>
      </c>
      <c r="D2181" s="12"/>
      <c r="E2181" s="12" t="s">
        <v>1372</v>
      </c>
      <c r="F2181" s="30" t="s">
        <v>336</v>
      </c>
      <c r="G2181" s="13">
        <v>93.884</v>
      </c>
      <c r="H2181" s="13"/>
      <c r="I2181" s="32"/>
      <c r="J2181" s="57">
        <f t="shared" si="202"/>
        <v>0</v>
      </c>
      <c r="O2181" s="13">
        <v>4533.99</v>
      </c>
    </row>
    <row r="2182" ht="41.25" customHeight="1" spans="1:15">
      <c r="A2182" s="10">
        <v>1811</v>
      </c>
      <c r="B2182" s="12" t="s">
        <v>1384</v>
      </c>
      <c r="C2182" s="12" t="s">
        <v>1385</v>
      </c>
      <c r="D2182" s="12"/>
      <c r="E2182" s="12" t="s">
        <v>1386</v>
      </c>
      <c r="F2182" s="30" t="s">
        <v>336</v>
      </c>
      <c r="G2182" s="13">
        <v>6.338</v>
      </c>
      <c r="H2182" s="13"/>
      <c r="I2182" s="32"/>
      <c r="J2182" s="57">
        <f t="shared" si="202"/>
        <v>0</v>
      </c>
      <c r="O2182" s="13">
        <v>6042.71</v>
      </c>
    </row>
    <row r="2183" ht="15.75" customHeight="1" spans="1:15">
      <c r="A2183" s="10">
        <v>1812</v>
      </c>
      <c r="B2183" s="12" t="s">
        <v>1387</v>
      </c>
      <c r="C2183" s="12" t="s">
        <v>1388</v>
      </c>
      <c r="D2183" s="12"/>
      <c r="E2183" s="12" t="s">
        <v>2104</v>
      </c>
      <c r="F2183" s="30" t="s">
        <v>249</v>
      </c>
      <c r="G2183" s="13">
        <v>94.3</v>
      </c>
      <c r="H2183" s="13"/>
      <c r="I2183" s="32"/>
      <c r="J2183" s="57">
        <f t="shared" si="202"/>
        <v>0</v>
      </c>
      <c r="O2183" s="13">
        <v>5.72</v>
      </c>
    </row>
    <row r="2184" ht="41.25" customHeight="1" spans="1:15">
      <c r="A2184" s="10">
        <v>1813</v>
      </c>
      <c r="B2184" s="12" t="s">
        <v>278</v>
      </c>
      <c r="C2184" s="12" t="s">
        <v>251</v>
      </c>
      <c r="D2184" s="12"/>
      <c r="E2184" s="12" t="s">
        <v>2105</v>
      </c>
      <c r="F2184" s="30" t="s">
        <v>249</v>
      </c>
      <c r="G2184" s="13">
        <v>56.6</v>
      </c>
      <c r="H2184" s="13"/>
      <c r="I2184" s="32"/>
      <c r="J2184" s="57">
        <f t="shared" si="202"/>
        <v>0</v>
      </c>
      <c r="O2184" s="13">
        <v>15.16</v>
      </c>
    </row>
    <row r="2185" ht="54" customHeight="1" spans="1:15">
      <c r="A2185" s="10">
        <v>1814</v>
      </c>
      <c r="B2185" s="12" t="s">
        <v>1197</v>
      </c>
      <c r="C2185" s="12" t="s">
        <v>254</v>
      </c>
      <c r="D2185" s="12"/>
      <c r="E2185" s="12" t="s">
        <v>1480</v>
      </c>
      <c r="F2185" s="30" t="s">
        <v>249</v>
      </c>
      <c r="G2185" s="13">
        <v>29.21</v>
      </c>
      <c r="H2185" s="13"/>
      <c r="I2185" s="32"/>
      <c r="J2185" s="57">
        <f t="shared" si="202"/>
        <v>0</v>
      </c>
      <c r="O2185" s="13">
        <v>47.96</v>
      </c>
    </row>
    <row r="2186" ht="15.75" customHeight="1" spans="1:15">
      <c r="A2186" s="10"/>
      <c r="B2186" s="12"/>
      <c r="C2186" s="53" t="s">
        <v>1391</v>
      </c>
      <c r="D2186" s="53"/>
      <c r="E2186" s="53"/>
      <c r="F2186" s="50"/>
      <c r="G2186" s="53"/>
      <c r="H2186" s="53"/>
      <c r="I2186" s="54"/>
      <c r="J2186" s="55">
        <f>ROUND(SUM(J2187:J2193),0)</f>
        <v>0</v>
      </c>
      <c r="O2186" s="53"/>
    </row>
    <row r="2187" ht="105" customHeight="1" spans="1:15">
      <c r="A2187" s="10">
        <v>1815</v>
      </c>
      <c r="B2187" s="12" t="s">
        <v>1601</v>
      </c>
      <c r="C2187" s="12" t="s">
        <v>1300</v>
      </c>
      <c r="D2187" s="12"/>
      <c r="E2187" s="12" t="s">
        <v>2084</v>
      </c>
      <c r="F2187" s="30" t="s">
        <v>249</v>
      </c>
      <c r="G2187" s="13">
        <v>164</v>
      </c>
      <c r="H2187" s="13"/>
      <c r="I2187" s="32"/>
      <c r="J2187" s="57">
        <f t="shared" ref="J2187:J2193" si="203">ROUND(G2187*ROUND(I2187,2),0)</f>
        <v>0</v>
      </c>
      <c r="O2187" s="13">
        <v>1024.39</v>
      </c>
    </row>
    <row r="2188" ht="105" customHeight="1" spans="1:15">
      <c r="A2188" s="10">
        <v>1816</v>
      </c>
      <c r="B2188" s="12" t="s">
        <v>1401</v>
      </c>
      <c r="C2188" s="12" t="s">
        <v>1399</v>
      </c>
      <c r="D2188" s="12"/>
      <c r="E2188" s="12" t="s">
        <v>1561</v>
      </c>
      <c r="F2188" s="30" t="s">
        <v>249</v>
      </c>
      <c r="G2188" s="13">
        <v>230.7</v>
      </c>
      <c r="H2188" s="13"/>
      <c r="I2188" s="32"/>
      <c r="J2188" s="57">
        <f t="shared" si="203"/>
        <v>0</v>
      </c>
      <c r="O2188" s="13">
        <v>839.64</v>
      </c>
    </row>
    <row r="2189" ht="105" customHeight="1" spans="1:15">
      <c r="A2189" s="10">
        <v>1817</v>
      </c>
      <c r="B2189" s="12" t="s">
        <v>1392</v>
      </c>
      <c r="C2189" s="12" t="s">
        <v>1300</v>
      </c>
      <c r="D2189" s="12"/>
      <c r="E2189" s="12" t="s">
        <v>1604</v>
      </c>
      <c r="F2189" s="30" t="s">
        <v>249</v>
      </c>
      <c r="G2189" s="13">
        <v>33.8</v>
      </c>
      <c r="H2189" s="13"/>
      <c r="I2189" s="32"/>
      <c r="J2189" s="57">
        <f t="shared" si="203"/>
        <v>0</v>
      </c>
      <c r="O2189" s="13">
        <v>1047.1</v>
      </c>
    </row>
    <row r="2190" ht="105" customHeight="1" spans="1:15">
      <c r="A2190" s="10">
        <v>1818</v>
      </c>
      <c r="B2190" s="12" t="s">
        <v>1484</v>
      </c>
      <c r="C2190" s="12" t="s">
        <v>1399</v>
      </c>
      <c r="D2190" s="12"/>
      <c r="E2190" s="12" t="s">
        <v>1563</v>
      </c>
      <c r="F2190" s="30" t="s">
        <v>249</v>
      </c>
      <c r="G2190" s="13">
        <v>51.1</v>
      </c>
      <c r="H2190" s="13"/>
      <c r="I2190" s="32"/>
      <c r="J2190" s="57">
        <f t="shared" si="203"/>
        <v>0</v>
      </c>
      <c r="O2190" s="13">
        <v>877.57</v>
      </c>
    </row>
    <row r="2191" ht="79.5" customHeight="1" spans="1:15">
      <c r="A2191" s="10">
        <v>1819</v>
      </c>
      <c r="B2191" s="12" t="s">
        <v>1486</v>
      </c>
      <c r="C2191" s="12" t="s">
        <v>1399</v>
      </c>
      <c r="D2191" s="12"/>
      <c r="E2191" s="12" t="s">
        <v>2070</v>
      </c>
      <c r="F2191" s="30" t="s">
        <v>249</v>
      </c>
      <c r="G2191" s="13">
        <v>3.4</v>
      </c>
      <c r="H2191" s="13"/>
      <c r="I2191" s="32"/>
      <c r="J2191" s="57">
        <f t="shared" si="203"/>
        <v>0</v>
      </c>
      <c r="O2191" s="13">
        <v>1346.85</v>
      </c>
    </row>
    <row r="2192" ht="66.75" customHeight="1" spans="1:15">
      <c r="A2192" s="10">
        <v>1820</v>
      </c>
      <c r="B2192" s="12" t="s">
        <v>1414</v>
      </c>
      <c r="C2192" s="12" t="s">
        <v>352</v>
      </c>
      <c r="D2192" s="12"/>
      <c r="E2192" s="12" t="s">
        <v>1332</v>
      </c>
      <c r="F2192" s="30" t="s">
        <v>336</v>
      </c>
      <c r="G2192" s="13">
        <v>2.459</v>
      </c>
      <c r="H2192" s="13"/>
      <c r="I2192" s="32"/>
      <c r="J2192" s="57">
        <f t="shared" si="203"/>
        <v>0</v>
      </c>
      <c r="O2192" s="13">
        <v>4736.37</v>
      </c>
    </row>
    <row r="2193" ht="54" customHeight="1" spans="1:15">
      <c r="A2193" s="10">
        <v>1821</v>
      </c>
      <c r="B2193" s="12" t="s">
        <v>1432</v>
      </c>
      <c r="C2193" s="12" t="s">
        <v>352</v>
      </c>
      <c r="D2193" s="12"/>
      <c r="E2193" s="12" t="s">
        <v>1318</v>
      </c>
      <c r="F2193" s="30" t="s">
        <v>336</v>
      </c>
      <c r="G2193" s="13">
        <v>72.874</v>
      </c>
      <c r="H2193" s="13"/>
      <c r="I2193" s="32"/>
      <c r="J2193" s="57">
        <f t="shared" si="203"/>
        <v>0</v>
      </c>
      <c r="O2193" s="13">
        <v>4269.02</v>
      </c>
    </row>
    <row r="2194" ht="15.75" customHeight="1" spans="1:15">
      <c r="A2194" s="10"/>
      <c r="B2194" s="12"/>
      <c r="C2194" s="53" t="s">
        <v>1405</v>
      </c>
      <c r="D2194" s="53"/>
      <c r="E2194" s="53"/>
      <c r="F2194" s="50"/>
      <c r="G2194" s="53"/>
      <c r="H2194" s="53"/>
      <c r="I2194" s="54"/>
      <c r="J2194" s="55">
        <f>ROUND(SUM(J2195:J2204),0)</f>
        <v>0</v>
      </c>
      <c r="O2194" s="53"/>
    </row>
    <row r="2195" ht="143.25" customHeight="1" spans="1:15">
      <c r="A2195" s="10">
        <v>1822</v>
      </c>
      <c r="B2195" s="12" t="s">
        <v>1569</v>
      </c>
      <c r="C2195" s="12" t="s">
        <v>1570</v>
      </c>
      <c r="D2195" s="12"/>
      <c r="E2195" s="12" t="s">
        <v>2071</v>
      </c>
      <c r="F2195" s="30" t="s">
        <v>249</v>
      </c>
      <c r="G2195" s="13">
        <v>749.2</v>
      </c>
      <c r="H2195" s="13"/>
      <c r="I2195" s="32"/>
      <c r="J2195" s="57">
        <f t="shared" ref="J2195:J2204" si="204">ROUND(G2195*ROUND(I2195,2),0)</f>
        <v>0</v>
      </c>
      <c r="O2195" s="13">
        <v>2132.61</v>
      </c>
    </row>
    <row r="2196" ht="54" customHeight="1" spans="1:15">
      <c r="A2196" s="10">
        <v>1823</v>
      </c>
      <c r="B2196" s="12" t="s">
        <v>1453</v>
      </c>
      <c r="C2196" s="12" t="s">
        <v>2072</v>
      </c>
      <c r="D2196" s="12"/>
      <c r="E2196" s="12" t="s">
        <v>1318</v>
      </c>
      <c r="F2196" s="30" t="s">
        <v>336</v>
      </c>
      <c r="G2196" s="13">
        <v>153.95</v>
      </c>
      <c r="H2196" s="13"/>
      <c r="I2196" s="32"/>
      <c r="J2196" s="57">
        <f t="shared" si="204"/>
        <v>0</v>
      </c>
      <c r="O2196" s="13">
        <v>4269.02</v>
      </c>
    </row>
    <row r="2197" ht="79.5" customHeight="1" spans="1:15">
      <c r="A2197" s="10">
        <v>1824</v>
      </c>
      <c r="B2197" s="12" t="s">
        <v>1457</v>
      </c>
      <c r="C2197" s="12" t="s">
        <v>352</v>
      </c>
      <c r="D2197" s="12"/>
      <c r="E2197" s="12" t="s">
        <v>1576</v>
      </c>
      <c r="F2197" s="30" t="s">
        <v>336</v>
      </c>
      <c r="G2197" s="13">
        <v>2.841</v>
      </c>
      <c r="H2197" s="13"/>
      <c r="I2197" s="32"/>
      <c r="J2197" s="57">
        <f t="shared" si="204"/>
        <v>0</v>
      </c>
      <c r="O2197" s="13">
        <v>4269.02</v>
      </c>
    </row>
    <row r="2198" ht="207" customHeight="1" spans="1:15">
      <c r="A2198" s="10">
        <v>1825</v>
      </c>
      <c r="B2198" s="12" t="s">
        <v>1492</v>
      </c>
      <c r="C2198" s="12" t="s">
        <v>1493</v>
      </c>
      <c r="D2198" s="12"/>
      <c r="E2198" s="12" t="s">
        <v>2106</v>
      </c>
      <c r="F2198" s="30" t="s">
        <v>336</v>
      </c>
      <c r="G2198" s="13">
        <v>35.966</v>
      </c>
      <c r="H2198" s="13"/>
      <c r="I2198" s="32"/>
      <c r="J2198" s="57">
        <f t="shared" si="204"/>
        <v>0</v>
      </c>
      <c r="O2198" s="13">
        <v>11092.72</v>
      </c>
    </row>
    <row r="2199" ht="79.5" customHeight="1" spans="1:15">
      <c r="A2199" s="10">
        <v>1826</v>
      </c>
      <c r="B2199" s="12" t="s">
        <v>1503</v>
      </c>
      <c r="C2199" s="12" t="s">
        <v>2073</v>
      </c>
      <c r="D2199" s="12"/>
      <c r="E2199" s="12" t="s">
        <v>2074</v>
      </c>
      <c r="F2199" s="30" t="s">
        <v>263</v>
      </c>
      <c r="G2199" s="13">
        <v>1488</v>
      </c>
      <c r="H2199" s="13"/>
      <c r="I2199" s="32"/>
      <c r="J2199" s="57">
        <f t="shared" si="204"/>
        <v>0</v>
      </c>
      <c r="O2199" s="13">
        <v>70.26</v>
      </c>
    </row>
    <row r="2200" ht="79.5" customHeight="1" spans="1:15">
      <c r="A2200" s="10">
        <v>1827</v>
      </c>
      <c r="B2200" s="12" t="s">
        <v>1467</v>
      </c>
      <c r="C2200" s="12" t="s">
        <v>352</v>
      </c>
      <c r="D2200" s="12"/>
      <c r="E2200" s="12" t="s">
        <v>1581</v>
      </c>
      <c r="F2200" s="30" t="s">
        <v>336</v>
      </c>
      <c r="G2200" s="13">
        <v>18.848</v>
      </c>
      <c r="H2200" s="13"/>
      <c r="I2200" s="32"/>
      <c r="J2200" s="57">
        <f t="shared" si="204"/>
        <v>0</v>
      </c>
      <c r="O2200" s="13">
        <v>4269.02</v>
      </c>
    </row>
    <row r="2201" ht="79.5" customHeight="1" spans="1:15">
      <c r="A2201" s="10">
        <v>1828</v>
      </c>
      <c r="B2201" s="12" t="s">
        <v>1573</v>
      </c>
      <c r="C2201" s="12" t="s">
        <v>1570</v>
      </c>
      <c r="D2201" s="12"/>
      <c r="E2201" s="12" t="s">
        <v>2086</v>
      </c>
      <c r="F2201" s="30" t="s">
        <v>249</v>
      </c>
      <c r="G2201" s="13">
        <v>36.4</v>
      </c>
      <c r="H2201" s="13"/>
      <c r="I2201" s="32"/>
      <c r="J2201" s="57">
        <f t="shared" si="204"/>
        <v>0</v>
      </c>
      <c r="O2201" s="13">
        <v>1185.77</v>
      </c>
    </row>
    <row r="2202" ht="66.75" customHeight="1" spans="1:15">
      <c r="A2202" s="10">
        <v>1829</v>
      </c>
      <c r="B2202" s="12" t="s">
        <v>1607</v>
      </c>
      <c r="C2202" s="12" t="s">
        <v>352</v>
      </c>
      <c r="D2202" s="12"/>
      <c r="E2202" s="12" t="s">
        <v>1575</v>
      </c>
      <c r="F2202" s="30" t="s">
        <v>336</v>
      </c>
      <c r="G2202" s="13">
        <v>8.05</v>
      </c>
      <c r="H2202" s="13"/>
      <c r="I2202" s="32"/>
      <c r="J2202" s="57">
        <f t="shared" si="204"/>
        <v>0</v>
      </c>
      <c r="O2202" s="13">
        <v>4269.02</v>
      </c>
    </row>
    <row r="2203" ht="92.25" customHeight="1" spans="1:15">
      <c r="A2203" s="10">
        <v>1830</v>
      </c>
      <c r="B2203" s="12" t="s">
        <v>1496</v>
      </c>
      <c r="C2203" s="12" t="s">
        <v>1497</v>
      </c>
      <c r="D2203" s="12"/>
      <c r="E2203" s="12" t="s">
        <v>2107</v>
      </c>
      <c r="F2203" s="30" t="s">
        <v>249</v>
      </c>
      <c r="G2203" s="13">
        <v>73.4</v>
      </c>
      <c r="H2203" s="13"/>
      <c r="I2203" s="32"/>
      <c r="J2203" s="57">
        <f t="shared" si="204"/>
        <v>0</v>
      </c>
      <c r="O2203" s="13">
        <v>626.32</v>
      </c>
    </row>
    <row r="2204" ht="66.75" customHeight="1" spans="1:15">
      <c r="A2204" s="10">
        <v>1831</v>
      </c>
      <c r="B2204" s="12" t="s">
        <v>1406</v>
      </c>
      <c r="C2204" s="12" t="s">
        <v>1407</v>
      </c>
      <c r="D2204" s="12"/>
      <c r="E2204" s="12" t="s">
        <v>2108</v>
      </c>
      <c r="F2204" s="30" t="s">
        <v>336</v>
      </c>
      <c r="G2204" s="13">
        <v>806.756</v>
      </c>
      <c r="H2204" s="13"/>
      <c r="I2204" s="32"/>
      <c r="J2204" s="57">
        <f t="shared" si="204"/>
        <v>0</v>
      </c>
      <c r="O2204" s="13">
        <v>11481.72</v>
      </c>
    </row>
    <row r="2205" ht="15.75" customHeight="1" spans="1:15">
      <c r="A2205" s="10"/>
      <c r="B2205" s="12"/>
      <c r="C2205" s="53" t="s">
        <v>1499</v>
      </c>
      <c r="D2205" s="53"/>
      <c r="E2205" s="53"/>
      <c r="F2205" s="50"/>
      <c r="G2205" s="53"/>
      <c r="H2205" s="53"/>
      <c r="I2205" s="54"/>
      <c r="J2205" s="55">
        <f>ROUND(SUM(J2206:J2211),0)</f>
        <v>0</v>
      </c>
      <c r="O2205" s="53"/>
    </row>
    <row r="2206" ht="28.5" customHeight="1" spans="1:15">
      <c r="A2206" s="10">
        <v>1832</v>
      </c>
      <c r="B2206" s="12" t="s">
        <v>2109</v>
      </c>
      <c r="C2206" s="12" t="s">
        <v>1418</v>
      </c>
      <c r="D2206" s="12"/>
      <c r="E2206" s="12" t="s">
        <v>1504</v>
      </c>
      <c r="F2206" s="30" t="s">
        <v>263</v>
      </c>
      <c r="G2206" s="13">
        <v>2451.6</v>
      </c>
      <c r="H2206" s="13"/>
      <c r="I2206" s="32"/>
      <c r="J2206" s="57">
        <f t="shared" ref="J2206:J2211" si="205">ROUND(G2206*ROUND(I2206,2),0)</f>
        <v>0</v>
      </c>
      <c r="O2206" s="13">
        <v>5.17</v>
      </c>
    </row>
    <row r="2207" ht="28.5" customHeight="1" spans="1:15">
      <c r="A2207" s="10">
        <v>1833</v>
      </c>
      <c r="B2207" s="12" t="s">
        <v>1505</v>
      </c>
      <c r="C2207" s="12" t="s">
        <v>355</v>
      </c>
      <c r="D2207" s="12"/>
      <c r="E2207" s="12" t="s">
        <v>1506</v>
      </c>
      <c r="F2207" s="30" t="s">
        <v>249</v>
      </c>
      <c r="G2207" s="13">
        <v>2.7</v>
      </c>
      <c r="H2207" s="13"/>
      <c r="I2207" s="32"/>
      <c r="J2207" s="57">
        <f t="shared" si="205"/>
        <v>0</v>
      </c>
      <c r="O2207" s="13">
        <v>459.38</v>
      </c>
    </row>
    <row r="2208" ht="41.25" customHeight="1" spans="1:15">
      <c r="A2208" s="10">
        <v>1834</v>
      </c>
      <c r="B2208" s="12" t="s">
        <v>2075</v>
      </c>
      <c r="C2208" s="12" t="s">
        <v>1507</v>
      </c>
      <c r="D2208" s="12"/>
      <c r="E2208" s="12" t="s">
        <v>1508</v>
      </c>
      <c r="F2208" s="30" t="s">
        <v>263</v>
      </c>
      <c r="G2208" s="13">
        <v>126.4</v>
      </c>
      <c r="H2208" s="13"/>
      <c r="I2208" s="32"/>
      <c r="J2208" s="57">
        <f t="shared" si="205"/>
        <v>0</v>
      </c>
      <c r="O2208" s="13">
        <v>16.51</v>
      </c>
    </row>
    <row r="2209" ht="28.5" customHeight="1" spans="1:15">
      <c r="A2209" s="10">
        <v>1835</v>
      </c>
      <c r="B2209" s="12" t="s">
        <v>316</v>
      </c>
      <c r="C2209" s="12" t="s">
        <v>291</v>
      </c>
      <c r="D2209" s="12"/>
      <c r="E2209" s="12" t="s">
        <v>1509</v>
      </c>
      <c r="F2209" s="30" t="s">
        <v>263</v>
      </c>
      <c r="G2209" s="13">
        <v>126.4</v>
      </c>
      <c r="H2209" s="13"/>
      <c r="I2209" s="32"/>
      <c r="J2209" s="57">
        <f t="shared" si="205"/>
        <v>0</v>
      </c>
      <c r="O2209" s="13">
        <v>8.61</v>
      </c>
    </row>
    <row r="2210" ht="79.5" customHeight="1" spans="1:15">
      <c r="A2210" s="10">
        <v>1836</v>
      </c>
      <c r="B2210" s="12" t="s">
        <v>2110</v>
      </c>
      <c r="C2210" s="12" t="s">
        <v>1416</v>
      </c>
      <c r="D2210" s="12"/>
      <c r="E2210" s="12" t="s">
        <v>2111</v>
      </c>
      <c r="F2210" s="30" t="s">
        <v>263</v>
      </c>
      <c r="G2210" s="13">
        <v>1130</v>
      </c>
      <c r="H2210" s="13"/>
      <c r="I2210" s="32"/>
      <c r="J2210" s="57">
        <f t="shared" si="205"/>
        <v>0</v>
      </c>
      <c r="O2210" s="13">
        <v>120.06</v>
      </c>
    </row>
    <row r="2211" ht="79.5" customHeight="1" spans="1:15">
      <c r="A2211" s="10">
        <v>1837</v>
      </c>
      <c r="B2211" s="12" t="s">
        <v>1613</v>
      </c>
      <c r="C2211" s="12" t="s">
        <v>352</v>
      </c>
      <c r="D2211" s="12"/>
      <c r="E2211" s="12" t="s">
        <v>1502</v>
      </c>
      <c r="F2211" s="30" t="s">
        <v>336</v>
      </c>
      <c r="G2211" s="13">
        <v>30.608</v>
      </c>
      <c r="H2211" s="13"/>
      <c r="I2211" s="32"/>
      <c r="J2211" s="57">
        <f t="shared" si="205"/>
        <v>0</v>
      </c>
      <c r="O2211" s="13">
        <v>4269.02</v>
      </c>
    </row>
    <row r="2212" ht="15.75" customHeight="1" spans="1:15">
      <c r="A2212" s="10"/>
      <c r="B2212" s="12"/>
      <c r="C2212" s="53" t="s">
        <v>1419</v>
      </c>
      <c r="D2212" s="53"/>
      <c r="E2212" s="53"/>
      <c r="F2212" s="50"/>
      <c r="G2212" s="53"/>
      <c r="H2212" s="53"/>
      <c r="I2212" s="54"/>
      <c r="J2212" s="55">
        <f>ROUND(SUM(J2213:J2233),0)</f>
        <v>0</v>
      </c>
      <c r="O2212" s="53"/>
    </row>
    <row r="2213" ht="79.5" customHeight="1" spans="1:15">
      <c r="A2213" s="10">
        <v>1838</v>
      </c>
      <c r="B2213" s="12" t="s">
        <v>1583</v>
      </c>
      <c r="C2213" s="12" t="s">
        <v>1293</v>
      </c>
      <c r="D2213" s="12"/>
      <c r="E2213" s="12" t="s">
        <v>2112</v>
      </c>
      <c r="F2213" s="30" t="s">
        <v>627</v>
      </c>
      <c r="G2213" s="13">
        <v>32</v>
      </c>
      <c r="H2213" s="13"/>
      <c r="I2213" s="32"/>
      <c r="J2213" s="57">
        <f t="shared" ref="J2213:J2233" si="206">ROUND(G2213*ROUND(I2213,2),0)</f>
        <v>0</v>
      </c>
      <c r="O2213" s="13">
        <v>1558.78</v>
      </c>
    </row>
    <row r="2214" ht="79.5" customHeight="1" spans="1:15">
      <c r="A2214" s="10">
        <v>1839</v>
      </c>
      <c r="B2214" s="12" t="s">
        <v>1585</v>
      </c>
      <c r="C2214" s="12" t="s">
        <v>1293</v>
      </c>
      <c r="D2214" s="12"/>
      <c r="E2214" s="12" t="s">
        <v>2113</v>
      </c>
      <c r="F2214" s="30" t="s">
        <v>627</v>
      </c>
      <c r="G2214" s="13">
        <v>16</v>
      </c>
      <c r="H2214" s="13"/>
      <c r="I2214" s="32"/>
      <c r="J2214" s="57">
        <f t="shared" si="206"/>
        <v>0</v>
      </c>
      <c r="O2214" s="13">
        <v>2138.25</v>
      </c>
    </row>
    <row r="2215" ht="66.75" customHeight="1" spans="1:15">
      <c r="A2215" s="10">
        <v>1840</v>
      </c>
      <c r="B2215" s="12" t="s">
        <v>2093</v>
      </c>
      <c r="C2215" s="12" t="s">
        <v>1624</v>
      </c>
      <c r="D2215" s="12"/>
      <c r="E2215" s="12" t="s">
        <v>1430</v>
      </c>
      <c r="F2215" s="30" t="s">
        <v>627</v>
      </c>
      <c r="G2215" s="13">
        <v>3</v>
      </c>
      <c r="H2215" s="13"/>
      <c r="I2215" s="32"/>
      <c r="J2215" s="57">
        <f t="shared" si="206"/>
        <v>0</v>
      </c>
      <c r="O2215" s="13">
        <v>5288.01</v>
      </c>
    </row>
    <row r="2216" ht="66.75" customHeight="1" spans="1:15">
      <c r="A2216" s="10">
        <v>1841</v>
      </c>
      <c r="B2216" s="12" t="s">
        <v>1523</v>
      </c>
      <c r="C2216" s="12" t="s">
        <v>1624</v>
      </c>
      <c r="D2216" s="12"/>
      <c r="E2216" s="12" t="s">
        <v>1426</v>
      </c>
      <c r="F2216" s="30" t="s">
        <v>627</v>
      </c>
      <c r="G2216" s="13">
        <v>2</v>
      </c>
      <c r="H2216" s="13"/>
      <c r="I2216" s="32"/>
      <c r="J2216" s="57">
        <f t="shared" si="206"/>
        <v>0</v>
      </c>
      <c r="O2216" s="13">
        <v>7088.57</v>
      </c>
    </row>
    <row r="2217" ht="66.75" customHeight="1" spans="1:15">
      <c r="A2217" s="10">
        <v>1842</v>
      </c>
      <c r="B2217" s="12" t="s">
        <v>1420</v>
      </c>
      <c r="C2217" s="12" t="s">
        <v>1624</v>
      </c>
      <c r="D2217" s="12"/>
      <c r="E2217" s="12" t="s">
        <v>2114</v>
      </c>
      <c r="F2217" s="30" t="s">
        <v>627</v>
      </c>
      <c r="G2217" s="13">
        <v>1</v>
      </c>
      <c r="H2217" s="13"/>
      <c r="I2217" s="32"/>
      <c r="J2217" s="57">
        <f t="shared" si="206"/>
        <v>0</v>
      </c>
      <c r="O2217" s="13">
        <v>20060.16</v>
      </c>
    </row>
    <row r="2218" ht="79.5" customHeight="1" spans="1:15">
      <c r="A2218" s="10">
        <v>1843</v>
      </c>
      <c r="B2218" s="12" t="s">
        <v>440</v>
      </c>
      <c r="C2218" s="12" t="s">
        <v>361</v>
      </c>
      <c r="D2218" s="12"/>
      <c r="E2218" s="12" t="s">
        <v>1587</v>
      </c>
      <c r="F2218" s="30" t="s">
        <v>297</v>
      </c>
      <c r="G2218" s="13">
        <v>574</v>
      </c>
      <c r="H2218" s="13"/>
      <c r="I2218" s="32"/>
      <c r="J2218" s="57">
        <f t="shared" si="206"/>
        <v>0</v>
      </c>
      <c r="O2218" s="13">
        <v>651.67</v>
      </c>
    </row>
    <row r="2219" ht="54" customHeight="1" spans="1:15">
      <c r="A2219" s="10">
        <v>1844</v>
      </c>
      <c r="B2219" s="12" t="s">
        <v>1614</v>
      </c>
      <c r="C2219" s="12" t="s">
        <v>352</v>
      </c>
      <c r="D2219" s="12"/>
      <c r="E2219" s="12" t="s">
        <v>1433</v>
      </c>
      <c r="F2219" s="30" t="s">
        <v>336</v>
      </c>
      <c r="G2219" s="13">
        <v>56.682</v>
      </c>
      <c r="H2219" s="13"/>
      <c r="I2219" s="32"/>
      <c r="J2219" s="57">
        <f t="shared" si="206"/>
        <v>0</v>
      </c>
      <c r="O2219" s="13">
        <v>4269.02</v>
      </c>
    </row>
    <row r="2220" ht="54" customHeight="1" spans="1:15">
      <c r="A2220" s="10">
        <v>1845</v>
      </c>
      <c r="B2220" s="12" t="s">
        <v>1693</v>
      </c>
      <c r="C2220" s="12" t="s">
        <v>1435</v>
      </c>
      <c r="D2220" s="12"/>
      <c r="E2220" s="12" t="s">
        <v>1438</v>
      </c>
      <c r="F2220" s="30" t="s">
        <v>336</v>
      </c>
      <c r="G2220" s="13">
        <v>0.426</v>
      </c>
      <c r="H2220" s="13"/>
      <c r="I2220" s="32"/>
      <c r="J2220" s="57">
        <f t="shared" si="206"/>
        <v>0</v>
      </c>
      <c r="O2220" s="13">
        <v>17174.66</v>
      </c>
    </row>
    <row r="2221" ht="92.25" customHeight="1" spans="1:15">
      <c r="A2221" s="10">
        <v>1846</v>
      </c>
      <c r="B2221" s="12" t="s">
        <v>1439</v>
      </c>
      <c r="C2221" s="12" t="s">
        <v>1440</v>
      </c>
      <c r="D2221" s="12"/>
      <c r="E2221" s="12" t="s">
        <v>2077</v>
      </c>
      <c r="F2221" s="30" t="s">
        <v>297</v>
      </c>
      <c r="G2221" s="13">
        <v>39.7</v>
      </c>
      <c r="H2221" s="13"/>
      <c r="I2221" s="32"/>
      <c r="J2221" s="57">
        <f t="shared" si="206"/>
        <v>0</v>
      </c>
      <c r="O2221" s="13">
        <v>1435.45</v>
      </c>
    </row>
    <row r="2222" ht="66.75" customHeight="1" spans="1:15">
      <c r="A2222" s="10">
        <v>1847</v>
      </c>
      <c r="B2222" s="12" t="s">
        <v>1442</v>
      </c>
      <c r="C2222" s="12" t="s">
        <v>378</v>
      </c>
      <c r="D2222" s="12"/>
      <c r="E2222" s="12" t="s">
        <v>2078</v>
      </c>
      <c r="F2222" s="30" t="s">
        <v>249</v>
      </c>
      <c r="G2222" s="13">
        <v>2.9</v>
      </c>
      <c r="H2222" s="13"/>
      <c r="I2222" s="32"/>
      <c r="J2222" s="57">
        <f t="shared" si="206"/>
        <v>0</v>
      </c>
      <c r="O2222" s="13">
        <v>634.53</v>
      </c>
    </row>
    <row r="2223" ht="28.5" customHeight="1" spans="1:15">
      <c r="A2223" s="10">
        <v>1848</v>
      </c>
      <c r="B2223" s="12" t="s">
        <v>373</v>
      </c>
      <c r="C2223" s="12" t="s">
        <v>291</v>
      </c>
      <c r="D2223" s="12"/>
      <c r="E2223" s="12" t="s">
        <v>1444</v>
      </c>
      <c r="F2223" s="30" t="s">
        <v>263</v>
      </c>
      <c r="G2223" s="13">
        <v>16.6</v>
      </c>
      <c r="H2223" s="13"/>
      <c r="I2223" s="32"/>
      <c r="J2223" s="57">
        <f t="shared" si="206"/>
        <v>0</v>
      </c>
      <c r="O2223" s="13">
        <v>13.06</v>
      </c>
    </row>
    <row r="2224" ht="28.5" customHeight="1" spans="1:15">
      <c r="A2224" s="10">
        <v>1849</v>
      </c>
      <c r="B2224" s="12" t="s">
        <v>340</v>
      </c>
      <c r="C2224" s="12" t="s">
        <v>1446</v>
      </c>
      <c r="D2224" s="12"/>
      <c r="E2224" s="12" t="s">
        <v>1447</v>
      </c>
      <c r="F2224" s="30" t="s">
        <v>249</v>
      </c>
      <c r="G2224" s="13">
        <v>3.1</v>
      </c>
      <c r="H2224" s="13"/>
      <c r="I2224" s="32"/>
      <c r="J2224" s="57">
        <f t="shared" si="206"/>
        <v>0</v>
      </c>
      <c r="O2224" s="13">
        <v>232</v>
      </c>
    </row>
    <row r="2225" ht="41.25" customHeight="1" spans="1:15">
      <c r="A2225" s="10">
        <v>1850</v>
      </c>
      <c r="B2225" s="12" t="s">
        <v>1448</v>
      </c>
      <c r="C2225" s="12" t="s">
        <v>1285</v>
      </c>
      <c r="D2225" s="12"/>
      <c r="E2225" s="12" t="s">
        <v>1449</v>
      </c>
      <c r="F2225" s="30" t="s">
        <v>297</v>
      </c>
      <c r="G2225" s="13">
        <v>247.9</v>
      </c>
      <c r="H2225" s="13"/>
      <c r="I2225" s="32"/>
      <c r="J2225" s="57">
        <f t="shared" si="206"/>
        <v>0</v>
      </c>
      <c r="O2225" s="13">
        <v>155.19</v>
      </c>
    </row>
    <row r="2226" ht="54" customHeight="1" spans="1:15">
      <c r="A2226" s="10">
        <v>1851</v>
      </c>
      <c r="B2226" s="12" t="s">
        <v>1620</v>
      </c>
      <c r="C2226" s="12" t="s">
        <v>352</v>
      </c>
      <c r="D2226" s="12"/>
      <c r="E2226" s="12" t="s">
        <v>1454</v>
      </c>
      <c r="F2226" s="30" t="s">
        <v>336</v>
      </c>
      <c r="G2226" s="13">
        <v>0.309</v>
      </c>
      <c r="H2226" s="13"/>
      <c r="I2226" s="32"/>
      <c r="J2226" s="57">
        <f t="shared" si="206"/>
        <v>0</v>
      </c>
      <c r="O2226" s="13">
        <v>4269.02</v>
      </c>
    </row>
    <row r="2227" ht="15.75" customHeight="1" spans="1:15">
      <c r="A2227" s="10">
        <v>1852</v>
      </c>
      <c r="B2227" s="12" t="s">
        <v>1450</v>
      </c>
      <c r="C2227" s="12" t="s">
        <v>1451</v>
      </c>
      <c r="D2227" s="12"/>
      <c r="E2227" s="12" t="s">
        <v>1452</v>
      </c>
      <c r="F2227" s="30" t="s">
        <v>662</v>
      </c>
      <c r="G2227" s="13">
        <v>32</v>
      </c>
      <c r="H2227" s="13"/>
      <c r="I2227" s="32"/>
      <c r="J2227" s="57">
        <f t="shared" si="206"/>
        <v>0</v>
      </c>
      <c r="O2227" s="13">
        <v>118.44</v>
      </c>
    </row>
    <row r="2228" ht="66.75" customHeight="1" spans="1:15">
      <c r="A2228" s="10">
        <v>1853</v>
      </c>
      <c r="B2228" s="12" t="s">
        <v>1460</v>
      </c>
      <c r="C2228" s="12" t="s">
        <v>1640</v>
      </c>
      <c r="D2228" s="12"/>
      <c r="E2228" s="12" t="s">
        <v>1641</v>
      </c>
      <c r="F2228" s="30" t="s">
        <v>336</v>
      </c>
      <c r="G2228" s="13">
        <v>2.19</v>
      </c>
      <c r="H2228" s="13"/>
      <c r="I2228" s="32"/>
      <c r="J2228" s="57">
        <f t="shared" si="206"/>
        <v>0</v>
      </c>
      <c r="O2228" s="13">
        <v>29037</v>
      </c>
    </row>
    <row r="2229" ht="54" customHeight="1" spans="1:15">
      <c r="A2229" s="10">
        <v>1854</v>
      </c>
      <c r="B2229" s="12" t="s">
        <v>1695</v>
      </c>
      <c r="C2229" s="12" t="s">
        <v>1435</v>
      </c>
      <c r="D2229" s="12"/>
      <c r="E2229" s="12" t="s">
        <v>2115</v>
      </c>
      <c r="F2229" s="30" t="s">
        <v>336</v>
      </c>
      <c r="G2229" s="13">
        <v>0.019</v>
      </c>
      <c r="H2229" s="13"/>
      <c r="I2229" s="32"/>
      <c r="J2229" s="57">
        <f t="shared" si="206"/>
        <v>0</v>
      </c>
      <c r="O2229" s="13">
        <v>7965.69</v>
      </c>
    </row>
    <row r="2230" ht="54" customHeight="1" spans="1:15">
      <c r="A2230" s="10">
        <v>1855</v>
      </c>
      <c r="B2230" s="12" t="s">
        <v>448</v>
      </c>
      <c r="C2230" s="12" t="s">
        <v>418</v>
      </c>
      <c r="D2230" s="12"/>
      <c r="E2230" s="12" t="s">
        <v>2116</v>
      </c>
      <c r="F2230" s="30" t="s">
        <v>249</v>
      </c>
      <c r="G2230" s="13">
        <v>13</v>
      </c>
      <c r="H2230" s="13"/>
      <c r="I2230" s="32"/>
      <c r="J2230" s="57">
        <f t="shared" si="206"/>
        <v>0</v>
      </c>
      <c r="O2230" s="13">
        <v>777.75</v>
      </c>
    </row>
    <row r="2231" ht="54" customHeight="1" spans="1:15">
      <c r="A2231" s="10">
        <v>1856</v>
      </c>
      <c r="B2231" s="12" t="s">
        <v>1793</v>
      </c>
      <c r="C2231" s="12" t="s">
        <v>418</v>
      </c>
      <c r="D2231" s="12"/>
      <c r="E2231" s="12" t="s">
        <v>2117</v>
      </c>
      <c r="F2231" s="30" t="s">
        <v>249</v>
      </c>
      <c r="G2231" s="13">
        <v>39</v>
      </c>
      <c r="H2231" s="13"/>
      <c r="I2231" s="32"/>
      <c r="J2231" s="57">
        <f t="shared" si="206"/>
        <v>0</v>
      </c>
      <c r="O2231" s="13">
        <v>648.95</v>
      </c>
    </row>
    <row r="2232" ht="41.25" customHeight="1" spans="1:15">
      <c r="A2232" s="10">
        <v>1857</v>
      </c>
      <c r="B2232" s="12" t="s">
        <v>281</v>
      </c>
      <c r="C2232" s="12" t="s">
        <v>251</v>
      </c>
      <c r="D2232" s="12"/>
      <c r="E2232" s="12" t="s">
        <v>2080</v>
      </c>
      <c r="F2232" s="30" t="s">
        <v>249</v>
      </c>
      <c r="G2232" s="13">
        <v>557</v>
      </c>
      <c r="H2232" s="13"/>
      <c r="I2232" s="32"/>
      <c r="J2232" s="57">
        <f t="shared" si="206"/>
        <v>0</v>
      </c>
      <c r="O2232" s="13">
        <v>15.16</v>
      </c>
    </row>
    <row r="2233" ht="28.5" customHeight="1" spans="1:15">
      <c r="A2233" s="10">
        <v>1858</v>
      </c>
      <c r="B2233" s="12" t="s">
        <v>958</v>
      </c>
      <c r="C2233" s="12" t="s">
        <v>1757</v>
      </c>
      <c r="D2233" s="12"/>
      <c r="E2233" s="12" t="s">
        <v>1538</v>
      </c>
      <c r="F2233" s="30" t="s">
        <v>249</v>
      </c>
      <c r="G2233" s="13">
        <v>39</v>
      </c>
      <c r="H2233" s="13"/>
      <c r="I2233" s="32"/>
      <c r="J2233" s="57">
        <f t="shared" si="206"/>
        <v>0</v>
      </c>
      <c r="O2233" s="13">
        <v>186.32</v>
      </c>
    </row>
    <row r="2234" ht="15.75" customHeight="1" spans="1:15">
      <c r="A2234" s="10"/>
      <c r="B2234" s="12"/>
      <c r="C2234" s="53" t="s">
        <v>1469</v>
      </c>
      <c r="D2234" s="53"/>
      <c r="E2234" s="53"/>
      <c r="F2234" s="50"/>
      <c r="G2234" s="53"/>
      <c r="H2234" s="53"/>
      <c r="I2234" s="54"/>
      <c r="J2234" s="55">
        <f>ROUND(SUM(J2235:J2235),0)</f>
        <v>0</v>
      </c>
      <c r="O2234" s="53"/>
    </row>
    <row r="2235" ht="207" customHeight="1" spans="1:15">
      <c r="A2235" s="10">
        <v>1798</v>
      </c>
      <c r="B2235" s="12" t="s">
        <v>370</v>
      </c>
      <c r="C2235" s="12" t="s">
        <v>371</v>
      </c>
      <c r="D2235" s="12"/>
      <c r="E2235" s="12" t="s">
        <v>1290</v>
      </c>
      <c r="F2235" s="30" t="s">
        <v>263</v>
      </c>
      <c r="G2235" s="13">
        <v>4356.21</v>
      </c>
      <c r="H2235" s="13"/>
      <c r="I2235" s="32"/>
      <c r="J2235" s="57">
        <f>ROUND(G2235*ROUND(I2235,2),0)</f>
        <v>0</v>
      </c>
      <c r="O2235" s="13">
        <v>46.77</v>
      </c>
    </row>
    <row r="2236" ht="41.25" customHeight="1" spans="1:15">
      <c r="A2236" s="10"/>
      <c r="B2236" s="12"/>
      <c r="C2236" s="53" t="s">
        <v>2118</v>
      </c>
      <c r="D2236" s="53"/>
      <c r="E2236" s="53"/>
      <c r="F2236" s="50"/>
      <c r="G2236" s="53"/>
      <c r="H2236" s="53"/>
      <c r="I2236" s="54"/>
      <c r="J2236" s="55">
        <f>ROUND(J2237,0)</f>
        <v>0</v>
      </c>
      <c r="O2236" s="53"/>
    </row>
    <row r="2237" ht="15.75" customHeight="1" spans="1:15">
      <c r="A2237" s="10"/>
      <c r="B2237" s="12"/>
      <c r="C2237" s="53" t="s">
        <v>241</v>
      </c>
      <c r="D2237" s="53"/>
      <c r="E2237" s="53"/>
      <c r="F2237" s="50"/>
      <c r="G2237" s="53"/>
      <c r="H2237" s="53"/>
      <c r="I2237" s="54"/>
      <c r="J2237" s="55">
        <f>ROUND(J2238,0)</f>
        <v>0</v>
      </c>
      <c r="O2237" s="53"/>
    </row>
    <row r="2238" ht="41.25" customHeight="1" spans="1:15">
      <c r="A2238" s="10"/>
      <c r="B2238" s="12"/>
      <c r="C2238" s="53" t="s">
        <v>2118</v>
      </c>
      <c r="D2238" s="53"/>
      <c r="E2238" s="53"/>
      <c r="F2238" s="50"/>
      <c r="G2238" s="53"/>
      <c r="H2238" s="53"/>
      <c r="I2238" s="54"/>
      <c r="J2238" s="55">
        <f>ROUND(J2239+J2245+J2254+J2263+J2265+J2281+J2283,0)</f>
        <v>0</v>
      </c>
      <c r="O2238" s="53"/>
    </row>
    <row r="2239" ht="15.75" customHeight="1" spans="1:15">
      <c r="A2239" s="10"/>
      <c r="B2239" s="12"/>
      <c r="C2239" s="53" t="s">
        <v>1360</v>
      </c>
      <c r="D2239" s="53"/>
      <c r="E2239" s="53"/>
      <c r="F2239" s="50"/>
      <c r="G2239" s="53"/>
      <c r="H2239" s="53"/>
      <c r="I2239" s="54"/>
      <c r="J2239" s="55">
        <f>ROUND(SUM(J2240:J2244),0)</f>
        <v>0</v>
      </c>
      <c r="O2239" s="53"/>
    </row>
    <row r="2240" ht="309" customHeight="1" spans="1:15">
      <c r="A2240" s="10">
        <v>1860</v>
      </c>
      <c r="B2240" s="12" t="s">
        <v>2119</v>
      </c>
      <c r="C2240" s="12" t="s">
        <v>1374</v>
      </c>
      <c r="D2240" s="12"/>
      <c r="E2240" s="12" t="s">
        <v>2099</v>
      </c>
      <c r="F2240" s="30" t="s">
        <v>297</v>
      </c>
      <c r="G2240" s="13">
        <v>220.2</v>
      </c>
      <c r="H2240" s="13"/>
      <c r="I2240" s="32"/>
      <c r="J2240" s="57">
        <f t="shared" ref="J2240:J2244" si="207">ROUND(G2240*ROUND(I2240,2),0)</f>
        <v>0</v>
      </c>
      <c r="O2240" s="13">
        <v>2484.38</v>
      </c>
    </row>
    <row r="2241" ht="28.5" customHeight="1" spans="1:15">
      <c r="A2241" s="10">
        <v>1861</v>
      </c>
      <c r="B2241" s="12" t="s">
        <v>2120</v>
      </c>
      <c r="C2241" s="12" t="s">
        <v>1381</v>
      </c>
      <c r="D2241" s="12"/>
      <c r="E2241" s="12" t="s">
        <v>1382</v>
      </c>
      <c r="F2241" s="30" t="s">
        <v>336</v>
      </c>
      <c r="G2241" s="13">
        <v>3.954</v>
      </c>
      <c r="H2241" s="13"/>
      <c r="I2241" s="32"/>
      <c r="J2241" s="57">
        <f t="shared" si="207"/>
        <v>0</v>
      </c>
      <c r="O2241" s="13">
        <v>4655.21</v>
      </c>
    </row>
    <row r="2242" ht="28.5" customHeight="1" spans="1:15">
      <c r="A2242" s="10">
        <v>1862</v>
      </c>
      <c r="B2242" s="12" t="s">
        <v>2121</v>
      </c>
      <c r="C2242" s="12" t="s">
        <v>1381</v>
      </c>
      <c r="D2242" s="12"/>
      <c r="E2242" s="12" t="s">
        <v>1372</v>
      </c>
      <c r="F2242" s="30" t="s">
        <v>336</v>
      </c>
      <c r="G2242" s="13">
        <v>21.527</v>
      </c>
      <c r="H2242" s="13"/>
      <c r="I2242" s="32"/>
      <c r="J2242" s="57">
        <f t="shared" si="207"/>
        <v>0</v>
      </c>
      <c r="O2242" s="13">
        <v>4533.99</v>
      </c>
    </row>
    <row r="2243" ht="41.25" customHeight="1" spans="1:15">
      <c r="A2243" s="10">
        <v>1863</v>
      </c>
      <c r="B2243" s="12" t="s">
        <v>2122</v>
      </c>
      <c r="C2243" s="12" t="s">
        <v>1385</v>
      </c>
      <c r="D2243" s="12"/>
      <c r="E2243" s="12" t="s">
        <v>1386</v>
      </c>
      <c r="F2243" s="30" t="s">
        <v>336</v>
      </c>
      <c r="G2243" s="13">
        <v>2.288</v>
      </c>
      <c r="H2243" s="13"/>
      <c r="I2243" s="32"/>
      <c r="J2243" s="57">
        <f t="shared" si="207"/>
        <v>0</v>
      </c>
      <c r="O2243" s="13">
        <v>6042.71</v>
      </c>
    </row>
    <row r="2244" ht="156" customHeight="1" spans="1:15">
      <c r="A2244" s="10">
        <v>1864</v>
      </c>
      <c r="B2244" s="12" t="s">
        <v>380</v>
      </c>
      <c r="C2244" s="12" t="s">
        <v>381</v>
      </c>
      <c r="D2244" s="12"/>
      <c r="E2244" s="12" t="s">
        <v>2123</v>
      </c>
      <c r="F2244" s="30" t="s">
        <v>336</v>
      </c>
      <c r="G2244" s="13">
        <v>132.01</v>
      </c>
      <c r="H2244" s="13"/>
      <c r="I2244" s="32"/>
      <c r="J2244" s="57">
        <f t="shared" si="207"/>
        <v>0</v>
      </c>
      <c r="O2244" s="13">
        <v>966.04</v>
      </c>
    </row>
    <row r="2245" ht="15.75" customHeight="1" spans="1:15">
      <c r="A2245" s="10"/>
      <c r="B2245" s="12"/>
      <c r="C2245" s="53" t="s">
        <v>1391</v>
      </c>
      <c r="D2245" s="53"/>
      <c r="E2245" s="53"/>
      <c r="F2245" s="50"/>
      <c r="G2245" s="53"/>
      <c r="H2245" s="53"/>
      <c r="I2245" s="54"/>
      <c r="J2245" s="55">
        <f>ROUND(SUM(J2246:J2253),0)</f>
        <v>0</v>
      </c>
      <c r="O2245" s="53"/>
    </row>
    <row r="2246" ht="92.25" customHeight="1" spans="1:15">
      <c r="A2246" s="10">
        <v>1865</v>
      </c>
      <c r="B2246" s="12" t="s">
        <v>1299</v>
      </c>
      <c r="C2246" s="12" t="s">
        <v>1300</v>
      </c>
      <c r="D2246" s="12"/>
      <c r="E2246" s="12" t="s">
        <v>1649</v>
      </c>
      <c r="F2246" s="30" t="s">
        <v>249</v>
      </c>
      <c r="G2246" s="13">
        <v>36</v>
      </c>
      <c r="H2246" s="13"/>
      <c r="I2246" s="32"/>
      <c r="J2246" s="57">
        <f t="shared" ref="J2246:J2253" si="208">ROUND(G2246*ROUND(I2246,2),0)</f>
        <v>0</v>
      </c>
      <c r="O2246" s="13">
        <v>1078.92</v>
      </c>
    </row>
    <row r="2247" ht="105" customHeight="1" spans="1:15">
      <c r="A2247" s="10">
        <v>1866</v>
      </c>
      <c r="B2247" s="12" t="s">
        <v>2124</v>
      </c>
      <c r="C2247" s="12" t="s">
        <v>1399</v>
      </c>
      <c r="D2247" s="12"/>
      <c r="E2247" s="12" t="s">
        <v>1650</v>
      </c>
      <c r="F2247" s="30" t="s">
        <v>249</v>
      </c>
      <c r="G2247" s="13">
        <v>56.9</v>
      </c>
      <c r="H2247" s="13"/>
      <c r="I2247" s="32"/>
      <c r="J2247" s="57">
        <f t="shared" si="208"/>
        <v>0</v>
      </c>
      <c r="O2247" s="13">
        <v>931.34</v>
      </c>
    </row>
    <row r="2248" ht="105" customHeight="1" spans="1:15">
      <c r="A2248" s="10">
        <v>1867</v>
      </c>
      <c r="B2248" s="12" t="s">
        <v>1689</v>
      </c>
      <c r="C2248" s="12" t="s">
        <v>1300</v>
      </c>
      <c r="D2248" s="12"/>
      <c r="E2248" s="12" t="s">
        <v>1604</v>
      </c>
      <c r="F2248" s="30" t="s">
        <v>249</v>
      </c>
      <c r="G2248" s="13">
        <v>17.4</v>
      </c>
      <c r="H2248" s="13"/>
      <c r="I2248" s="32"/>
      <c r="J2248" s="57">
        <f t="shared" si="208"/>
        <v>0</v>
      </c>
      <c r="O2248" s="13">
        <v>1051.51</v>
      </c>
    </row>
    <row r="2249" ht="105" customHeight="1" spans="1:15">
      <c r="A2249" s="10">
        <v>1868</v>
      </c>
      <c r="B2249" s="12" t="s">
        <v>2125</v>
      </c>
      <c r="C2249" s="12" t="s">
        <v>1399</v>
      </c>
      <c r="D2249" s="12"/>
      <c r="E2249" s="12" t="s">
        <v>1563</v>
      </c>
      <c r="F2249" s="30" t="s">
        <v>249</v>
      </c>
      <c r="G2249" s="13">
        <v>25</v>
      </c>
      <c r="H2249" s="13"/>
      <c r="I2249" s="32"/>
      <c r="J2249" s="57">
        <f t="shared" si="208"/>
        <v>0</v>
      </c>
      <c r="O2249" s="13">
        <v>1023.93</v>
      </c>
    </row>
    <row r="2250" ht="105" customHeight="1" spans="1:15">
      <c r="A2250" s="10">
        <v>1869</v>
      </c>
      <c r="B2250" s="12" t="s">
        <v>1398</v>
      </c>
      <c r="C2250" s="12" t="s">
        <v>1399</v>
      </c>
      <c r="D2250" s="12"/>
      <c r="E2250" s="12" t="s">
        <v>1565</v>
      </c>
      <c r="F2250" s="30" t="s">
        <v>249</v>
      </c>
      <c r="G2250" s="13">
        <v>1.3</v>
      </c>
      <c r="H2250" s="13"/>
      <c r="I2250" s="32"/>
      <c r="J2250" s="57">
        <f t="shared" si="208"/>
        <v>0</v>
      </c>
      <c r="O2250" s="13">
        <v>1395.54</v>
      </c>
    </row>
    <row r="2251" ht="66.75" customHeight="1" spans="1:15">
      <c r="A2251" s="10">
        <v>1870</v>
      </c>
      <c r="B2251" s="12" t="s">
        <v>333</v>
      </c>
      <c r="C2251" s="12" t="s">
        <v>352</v>
      </c>
      <c r="D2251" s="12"/>
      <c r="E2251" s="12" t="s">
        <v>1332</v>
      </c>
      <c r="F2251" s="30" t="s">
        <v>336</v>
      </c>
      <c r="G2251" s="13">
        <v>0.656</v>
      </c>
      <c r="H2251" s="13"/>
      <c r="I2251" s="32"/>
      <c r="J2251" s="57">
        <f t="shared" si="208"/>
        <v>0</v>
      </c>
      <c r="O2251" s="13">
        <v>4736.37</v>
      </c>
    </row>
    <row r="2252" ht="54" customHeight="1" spans="1:15">
      <c r="A2252" s="10">
        <v>1871</v>
      </c>
      <c r="B2252" s="12" t="s">
        <v>351</v>
      </c>
      <c r="C2252" s="12" t="s">
        <v>352</v>
      </c>
      <c r="D2252" s="12"/>
      <c r="E2252" s="12" t="s">
        <v>1318</v>
      </c>
      <c r="F2252" s="30" t="s">
        <v>336</v>
      </c>
      <c r="G2252" s="13">
        <v>24.317</v>
      </c>
      <c r="H2252" s="13"/>
      <c r="I2252" s="32"/>
      <c r="J2252" s="57">
        <f t="shared" si="208"/>
        <v>0</v>
      </c>
      <c r="O2252" s="13">
        <v>4269.02</v>
      </c>
    </row>
    <row r="2253" ht="54" customHeight="1" spans="1:15">
      <c r="A2253" s="10">
        <v>1872</v>
      </c>
      <c r="B2253" s="12" t="s">
        <v>609</v>
      </c>
      <c r="C2253" s="12" t="s">
        <v>610</v>
      </c>
      <c r="D2253" s="12"/>
      <c r="E2253" s="12" t="s">
        <v>2126</v>
      </c>
      <c r="F2253" s="30" t="s">
        <v>612</v>
      </c>
      <c r="G2253" s="13">
        <v>62</v>
      </c>
      <c r="H2253" s="13"/>
      <c r="I2253" s="32"/>
      <c r="J2253" s="57">
        <f t="shared" si="208"/>
        <v>0</v>
      </c>
      <c r="O2253" s="13">
        <v>67.77</v>
      </c>
    </row>
    <row r="2254" ht="15.75" customHeight="1" spans="1:15">
      <c r="A2254" s="10"/>
      <c r="B2254" s="12"/>
      <c r="C2254" s="53" t="s">
        <v>1405</v>
      </c>
      <c r="D2254" s="53"/>
      <c r="E2254" s="53"/>
      <c r="F2254" s="50"/>
      <c r="G2254" s="53"/>
      <c r="H2254" s="53"/>
      <c r="I2254" s="54"/>
      <c r="J2254" s="55">
        <f>ROUND(SUM(J2255:J2262),0)</f>
        <v>0</v>
      </c>
      <c r="O2254" s="53"/>
    </row>
    <row r="2255" ht="232.5" customHeight="1" spans="1:15">
      <c r="A2255" s="10">
        <v>1873</v>
      </c>
      <c r="B2255" s="12" t="s">
        <v>2127</v>
      </c>
      <c r="C2255" s="12" t="s">
        <v>1570</v>
      </c>
      <c r="D2255" s="12"/>
      <c r="E2255" s="12" t="s">
        <v>1605</v>
      </c>
      <c r="F2255" s="30" t="s">
        <v>249</v>
      </c>
      <c r="G2255" s="13">
        <v>370</v>
      </c>
      <c r="H2255" s="13"/>
      <c r="I2255" s="32"/>
      <c r="J2255" s="57">
        <f t="shared" ref="J2255:J2262" si="209">ROUND(G2255*ROUND(I2255,2),0)</f>
        <v>0</v>
      </c>
      <c r="O2255" s="13">
        <v>2018.5</v>
      </c>
    </row>
    <row r="2256" ht="105" customHeight="1" spans="1:15">
      <c r="A2256" s="10">
        <v>1874</v>
      </c>
      <c r="B2256" s="12" t="s">
        <v>2128</v>
      </c>
      <c r="C2256" s="12" t="s">
        <v>1570</v>
      </c>
      <c r="D2256" s="12"/>
      <c r="E2256" s="12" t="s">
        <v>1574</v>
      </c>
      <c r="F2256" s="30" t="s">
        <v>249</v>
      </c>
      <c r="G2256" s="13">
        <v>29.2</v>
      </c>
      <c r="H2256" s="13"/>
      <c r="I2256" s="32"/>
      <c r="J2256" s="57">
        <f t="shared" si="209"/>
        <v>0</v>
      </c>
      <c r="O2256" s="13">
        <v>896.9</v>
      </c>
    </row>
    <row r="2257" ht="92.25" customHeight="1" spans="1:15">
      <c r="A2257" s="10">
        <v>1875</v>
      </c>
      <c r="B2257" s="12" t="s">
        <v>1569</v>
      </c>
      <c r="C2257" s="12" t="s">
        <v>1570</v>
      </c>
      <c r="D2257" s="12"/>
      <c r="E2257" s="12" t="s">
        <v>2129</v>
      </c>
      <c r="F2257" s="30" t="s">
        <v>249</v>
      </c>
      <c r="G2257" s="13">
        <v>17</v>
      </c>
      <c r="H2257" s="13"/>
      <c r="I2257" s="32"/>
      <c r="J2257" s="57">
        <f t="shared" si="209"/>
        <v>0</v>
      </c>
      <c r="O2257" s="13">
        <v>741.22</v>
      </c>
    </row>
    <row r="2258" ht="79.5" customHeight="1" spans="1:15">
      <c r="A2258" s="10">
        <v>1876</v>
      </c>
      <c r="B2258" s="12" t="s">
        <v>366</v>
      </c>
      <c r="C2258" s="12" t="s">
        <v>352</v>
      </c>
      <c r="D2258" s="12"/>
      <c r="E2258" s="12" t="s">
        <v>1572</v>
      </c>
      <c r="F2258" s="30" t="s">
        <v>336</v>
      </c>
      <c r="G2258" s="13">
        <v>86.376</v>
      </c>
      <c r="H2258" s="13"/>
      <c r="I2258" s="32"/>
      <c r="J2258" s="57">
        <f t="shared" si="209"/>
        <v>0</v>
      </c>
      <c r="O2258" s="13">
        <v>4269.02</v>
      </c>
    </row>
    <row r="2259" ht="66.75" customHeight="1" spans="1:15">
      <c r="A2259" s="10">
        <v>1877</v>
      </c>
      <c r="B2259" s="12" t="s">
        <v>368</v>
      </c>
      <c r="C2259" s="12" t="s">
        <v>352</v>
      </c>
      <c r="D2259" s="12"/>
      <c r="E2259" s="12" t="s">
        <v>1575</v>
      </c>
      <c r="F2259" s="30" t="s">
        <v>336</v>
      </c>
      <c r="G2259" s="13">
        <v>9.223</v>
      </c>
      <c r="H2259" s="13"/>
      <c r="I2259" s="32"/>
      <c r="J2259" s="57">
        <f t="shared" si="209"/>
        <v>0</v>
      </c>
      <c r="O2259" s="13">
        <v>4269.02</v>
      </c>
    </row>
    <row r="2260" ht="194.25" customHeight="1" spans="1:15">
      <c r="A2260" s="10">
        <v>1878</v>
      </c>
      <c r="B2260" s="12" t="s">
        <v>2130</v>
      </c>
      <c r="C2260" s="12" t="s">
        <v>1493</v>
      </c>
      <c r="D2260" s="12"/>
      <c r="E2260" s="12" t="s">
        <v>1606</v>
      </c>
      <c r="F2260" s="30" t="s">
        <v>336</v>
      </c>
      <c r="G2260" s="13">
        <v>19.08</v>
      </c>
      <c r="H2260" s="13"/>
      <c r="I2260" s="32"/>
      <c r="J2260" s="57">
        <f t="shared" si="209"/>
        <v>0</v>
      </c>
      <c r="O2260" s="13">
        <v>10790.35</v>
      </c>
    </row>
    <row r="2261" ht="117.75" customHeight="1" spans="1:15">
      <c r="A2261" s="10">
        <v>1879</v>
      </c>
      <c r="B2261" s="12" t="s">
        <v>1315</v>
      </c>
      <c r="C2261" s="12" t="s">
        <v>1316</v>
      </c>
      <c r="D2261" s="12"/>
      <c r="E2261" s="12" t="s">
        <v>1580</v>
      </c>
      <c r="F2261" s="30" t="s">
        <v>263</v>
      </c>
      <c r="G2261" s="13">
        <v>698</v>
      </c>
      <c r="H2261" s="13"/>
      <c r="I2261" s="32"/>
      <c r="J2261" s="57">
        <f t="shared" si="209"/>
        <v>0</v>
      </c>
      <c r="O2261" s="13">
        <v>70.26</v>
      </c>
    </row>
    <row r="2262" ht="79.5" customHeight="1" spans="1:15">
      <c r="A2262" s="10">
        <v>1880</v>
      </c>
      <c r="B2262" s="12" t="s">
        <v>395</v>
      </c>
      <c r="C2262" s="12" t="s">
        <v>352</v>
      </c>
      <c r="D2262" s="12"/>
      <c r="E2262" s="12" t="s">
        <v>1581</v>
      </c>
      <c r="F2262" s="30" t="s">
        <v>336</v>
      </c>
      <c r="G2262" s="13">
        <v>8.527</v>
      </c>
      <c r="H2262" s="13"/>
      <c r="I2262" s="32"/>
      <c r="J2262" s="57">
        <f t="shared" si="209"/>
        <v>0</v>
      </c>
      <c r="O2262" s="13">
        <v>4269.02</v>
      </c>
    </row>
    <row r="2263" ht="15.75" customHeight="1" spans="1:15">
      <c r="A2263" s="10"/>
      <c r="B2263" s="12"/>
      <c r="C2263" s="53" t="s">
        <v>1499</v>
      </c>
      <c r="D2263" s="53"/>
      <c r="E2263" s="53"/>
      <c r="F2263" s="50"/>
      <c r="G2263" s="53"/>
      <c r="H2263" s="53"/>
      <c r="I2263" s="54"/>
      <c r="J2263" s="55">
        <f>ROUND(SUM(J2264:J2264),0)</f>
        <v>0</v>
      </c>
      <c r="O2263" s="53"/>
    </row>
    <row r="2264" ht="28.5" customHeight="1" spans="1:15">
      <c r="A2264" s="10">
        <v>1881</v>
      </c>
      <c r="B2264" s="12" t="s">
        <v>1275</v>
      </c>
      <c r="C2264" s="12" t="s">
        <v>1418</v>
      </c>
      <c r="D2264" s="12"/>
      <c r="E2264" s="12" t="s">
        <v>1582</v>
      </c>
      <c r="F2264" s="30" t="s">
        <v>263</v>
      </c>
      <c r="G2264" s="13">
        <v>1867.1</v>
      </c>
      <c r="H2264" s="13"/>
      <c r="I2264" s="32"/>
      <c r="J2264" s="57">
        <f t="shared" ref="J2264:J2280" si="210">ROUND(G2264*ROUND(I2264,2),0)</f>
        <v>0</v>
      </c>
      <c r="O2264" s="13">
        <v>5.17</v>
      </c>
    </row>
    <row r="2265" ht="15.75" customHeight="1" spans="1:15">
      <c r="A2265" s="10"/>
      <c r="B2265" s="12"/>
      <c r="C2265" s="53" t="s">
        <v>1419</v>
      </c>
      <c r="D2265" s="53"/>
      <c r="E2265" s="53"/>
      <c r="F2265" s="50"/>
      <c r="G2265" s="53"/>
      <c r="H2265" s="53"/>
      <c r="I2265" s="54"/>
      <c r="J2265" s="55">
        <f>ROUND(SUM(J2266:J2280),0)</f>
        <v>0</v>
      </c>
      <c r="O2265" s="53"/>
    </row>
    <row r="2266" ht="92.25" customHeight="1" spans="1:15">
      <c r="A2266" s="10">
        <v>1882</v>
      </c>
      <c r="B2266" s="12" t="s">
        <v>1292</v>
      </c>
      <c r="C2266" s="12" t="s">
        <v>1293</v>
      </c>
      <c r="D2266" s="12"/>
      <c r="E2266" s="12" t="s">
        <v>1622</v>
      </c>
      <c r="F2266" s="30" t="s">
        <v>627</v>
      </c>
      <c r="G2266" s="13">
        <v>20</v>
      </c>
      <c r="H2266" s="13"/>
      <c r="I2266" s="32"/>
      <c r="J2266" s="57">
        <f t="shared" si="210"/>
        <v>0</v>
      </c>
      <c r="O2266" s="13">
        <v>1886.69</v>
      </c>
    </row>
    <row r="2267" ht="79.5" customHeight="1" spans="1:15">
      <c r="A2267" s="10">
        <v>1883</v>
      </c>
      <c r="B2267" s="12" t="s">
        <v>360</v>
      </c>
      <c r="C2267" s="12" t="s">
        <v>361</v>
      </c>
      <c r="D2267" s="12"/>
      <c r="E2267" s="12" t="s">
        <v>1587</v>
      </c>
      <c r="F2267" s="30" t="s">
        <v>297</v>
      </c>
      <c r="G2267" s="13">
        <v>312.8</v>
      </c>
      <c r="H2267" s="13"/>
      <c r="I2267" s="32"/>
      <c r="J2267" s="57">
        <f t="shared" si="210"/>
        <v>0</v>
      </c>
      <c r="O2267" s="13">
        <v>597.59</v>
      </c>
    </row>
    <row r="2268" ht="54" customHeight="1" spans="1:15">
      <c r="A2268" s="10">
        <v>1884</v>
      </c>
      <c r="B2268" s="12" t="s">
        <v>425</v>
      </c>
      <c r="C2268" s="12" t="s">
        <v>352</v>
      </c>
      <c r="D2268" s="12"/>
      <c r="E2268" s="12" t="s">
        <v>1433</v>
      </c>
      <c r="F2268" s="30" t="s">
        <v>336</v>
      </c>
      <c r="G2268" s="13">
        <v>30.39</v>
      </c>
      <c r="H2268" s="13"/>
      <c r="I2268" s="32"/>
      <c r="J2268" s="57">
        <f t="shared" si="210"/>
        <v>0</v>
      </c>
      <c r="O2268" s="13">
        <v>4269.02</v>
      </c>
    </row>
    <row r="2269" ht="54" customHeight="1" spans="1:15">
      <c r="A2269" s="10">
        <v>1885</v>
      </c>
      <c r="B2269" s="12" t="s">
        <v>2131</v>
      </c>
      <c r="C2269" s="12" t="s">
        <v>1435</v>
      </c>
      <c r="D2269" s="12"/>
      <c r="E2269" s="12" t="s">
        <v>1436</v>
      </c>
      <c r="F2269" s="30" t="s">
        <v>336</v>
      </c>
      <c r="G2269" s="13">
        <v>12.481</v>
      </c>
      <c r="H2269" s="13"/>
      <c r="I2269" s="32"/>
      <c r="J2269" s="57">
        <f t="shared" si="210"/>
        <v>0</v>
      </c>
      <c r="O2269" s="13">
        <v>7965.69</v>
      </c>
    </row>
    <row r="2270" ht="105" customHeight="1" spans="1:15">
      <c r="A2270" s="10">
        <v>1886</v>
      </c>
      <c r="B2270" s="12" t="s">
        <v>1278</v>
      </c>
      <c r="C2270" s="12" t="s">
        <v>1440</v>
      </c>
      <c r="D2270" s="12"/>
      <c r="E2270" s="12" t="s">
        <v>2132</v>
      </c>
      <c r="F2270" s="30" t="s">
        <v>297</v>
      </c>
      <c r="G2270" s="13">
        <v>27.3</v>
      </c>
      <c r="H2270" s="13"/>
      <c r="I2270" s="32"/>
      <c r="J2270" s="57">
        <f t="shared" si="210"/>
        <v>0</v>
      </c>
      <c r="O2270" s="13">
        <v>2829.81</v>
      </c>
    </row>
    <row r="2271" ht="92.25" customHeight="1" spans="1:15">
      <c r="A2271" s="10">
        <v>1887</v>
      </c>
      <c r="B2271" s="12" t="s">
        <v>377</v>
      </c>
      <c r="C2271" s="12" t="s">
        <v>378</v>
      </c>
      <c r="D2271" s="12"/>
      <c r="E2271" s="12" t="s">
        <v>1589</v>
      </c>
      <c r="F2271" s="30" t="s">
        <v>249</v>
      </c>
      <c r="G2271" s="13">
        <v>18.8</v>
      </c>
      <c r="H2271" s="13"/>
      <c r="I2271" s="32"/>
      <c r="J2271" s="57">
        <f t="shared" si="210"/>
        <v>0</v>
      </c>
      <c r="O2271" s="13">
        <v>634.63</v>
      </c>
    </row>
    <row r="2272" ht="28.5" customHeight="1" spans="1:15">
      <c r="A2272" s="10">
        <v>1888</v>
      </c>
      <c r="B2272" s="12" t="s">
        <v>290</v>
      </c>
      <c r="C2272" s="12" t="s">
        <v>291</v>
      </c>
      <c r="D2272" s="12"/>
      <c r="E2272" s="12" t="s">
        <v>1444</v>
      </c>
      <c r="F2272" s="30" t="s">
        <v>263</v>
      </c>
      <c r="G2272" s="13">
        <v>59.7</v>
      </c>
      <c r="H2272" s="13"/>
      <c r="I2272" s="32"/>
      <c r="J2272" s="57">
        <f t="shared" si="210"/>
        <v>0</v>
      </c>
      <c r="O2272" s="13">
        <v>13.06</v>
      </c>
    </row>
    <row r="2273" ht="28.5" customHeight="1" spans="1:15">
      <c r="A2273" s="10">
        <v>1889</v>
      </c>
      <c r="B2273" s="12" t="s">
        <v>2133</v>
      </c>
      <c r="C2273" s="12" t="s">
        <v>1446</v>
      </c>
      <c r="D2273" s="12"/>
      <c r="E2273" s="12" t="s">
        <v>1447</v>
      </c>
      <c r="F2273" s="30" t="s">
        <v>249</v>
      </c>
      <c r="G2273" s="13">
        <v>18.9</v>
      </c>
      <c r="H2273" s="13"/>
      <c r="I2273" s="32"/>
      <c r="J2273" s="57">
        <f t="shared" si="210"/>
        <v>0</v>
      </c>
      <c r="O2273" s="13">
        <v>232</v>
      </c>
    </row>
    <row r="2274" ht="41.25" customHeight="1" spans="1:15">
      <c r="A2274" s="10">
        <v>1890</v>
      </c>
      <c r="B2274" s="12" t="s">
        <v>1284</v>
      </c>
      <c r="C2274" s="12" t="s">
        <v>1285</v>
      </c>
      <c r="D2274" s="12"/>
      <c r="E2274" s="12" t="s">
        <v>1449</v>
      </c>
      <c r="F2274" s="30" t="s">
        <v>297</v>
      </c>
      <c r="G2274" s="13">
        <v>419.7</v>
      </c>
      <c r="H2274" s="13"/>
      <c r="I2274" s="32"/>
      <c r="J2274" s="57">
        <f t="shared" si="210"/>
        <v>0</v>
      </c>
      <c r="O2274" s="13">
        <v>155.19</v>
      </c>
    </row>
    <row r="2275" ht="15.75" customHeight="1" spans="1:15">
      <c r="A2275" s="10">
        <v>1891</v>
      </c>
      <c r="B2275" s="12" t="s">
        <v>659</v>
      </c>
      <c r="C2275" s="12" t="s">
        <v>1451</v>
      </c>
      <c r="D2275" s="12"/>
      <c r="E2275" s="12" t="s">
        <v>1452</v>
      </c>
      <c r="F2275" s="30" t="s">
        <v>662</v>
      </c>
      <c r="G2275" s="13">
        <v>65</v>
      </c>
      <c r="H2275" s="13"/>
      <c r="I2275" s="32"/>
      <c r="J2275" s="57">
        <f t="shared" si="210"/>
        <v>0</v>
      </c>
      <c r="O2275" s="13">
        <v>118.54</v>
      </c>
    </row>
    <row r="2276" ht="54" customHeight="1" spans="1:15">
      <c r="A2276" s="10">
        <v>1892</v>
      </c>
      <c r="B2276" s="12" t="s">
        <v>426</v>
      </c>
      <c r="C2276" s="12" t="s">
        <v>352</v>
      </c>
      <c r="D2276" s="12"/>
      <c r="E2276" s="12" t="s">
        <v>1454</v>
      </c>
      <c r="F2276" s="30" t="s">
        <v>336</v>
      </c>
      <c r="G2276" s="13">
        <v>0.346</v>
      </c>
      <c r="H2276" s="13"/>
      <c r="I2276" s="32"/>
      <c r="J2276" s="57">
        <f t="shared" si="210"/>
        <v>0</v>
      </c>
      <c r="O2276" s="13">
        <v>4269.02</v>
      </c>
    </row>
    <row r="2277" ht="92.25" customHeight="1" spans="1:15">
      <c r="A2277" s="10">
        <v>1893</v>
      </c>
      <c r="B2277" s="12" t="s">
        <v>417</v>
      </c>
      <c r="C2277" s="12" t="s">
        <v>418</v>
      </c>
      <c r="D2277" s="12"/>
      <c r="E2277" s="12" t="s">
        <v>2134</v>
      </c>
      <c r="F2277" s="30" t="s">
        <v>249</v>
      </c>
      <c r="G2277" s="13">
        <v>14.9</v>
      </c>
      <c r="H2277" s="13"/>
      <c r="I2277" s="32"/>
      <c r="J2277" s="57">
        <f t="shared" si="210"/>
        <v>0</v>
      </c>
      <c r="O2277" s="13">
        <v>777.76</v>
      </c>
    </row>
    <row r="2278" ht="79.5" customHeight="1" spans="1:15">
      <c r="A2278" s="10">
        <v>1894</v>
      </c>
      <c r="B2278" s="12" t="s">
        <v>437</v>
      </c>
      <c r="C2278" s="12" t="s">
        <v>418</v>
      </c>
      <c r="D2278" s="12"/>
      <c r="E2278" s="12" t="s">
        <v>2083</v>
      </c>
      <c r="F2278" s="30" t="s">
        <v>249</v>
      </c>
      <c r="G2278" s="13">
        <v>62.9</v>
      </c>
      <c r="H2278" s="13"/>
      <c r="I2278" s="32"/>
      <c r="J2278" s="57">
        <f t="shared" si="210"/>
        <v>0</v>
      </c>
      <c r="O2278" s="13">
        <v>648.95</v>
      </c>
    </row>
    <row r="2279" ht="41.25" customHeight="1" spans="1:15">
      <c r="A2279" s="10">
        <v>1895</v>
      </c>
      <c r="B2279" s="12" t="s">
        <v>413</v>
      </c>
      <c r="C2279" s="12" t="s">
        <v>414</v>
      </c>
      <c r="D2279" s="12"/>
      <c r="E2279" s="12" t="s">
        <v>2080</v>
      </c>
      <c r="F2279" s="30" t="s">
        <v>249</v>
      </c>
      <c r="G2279" s="13">
        <v>1382</v>
      </c>
      <c r="H2279" s="13"/>
      <c r="I2279" s="32"/>
      <c r="J2279" s="57">
        <f t="shared" si="210"/>
        <v>0</v>
      </c>
      <c r="O2279" s="13">
        <v>15.16</v>
      </c>
    </row>
    <row r="2280" ht="28.5" customHeight="1" spans="1:15">
      <c r="A2280" s="10">
        <v>1896</v>
      </c>
      <c r="B2280" s="12" t="s">
        <v>952</v>
      </c>
      <c r="C2280" s="12" t="s">
        <v>1537</v>
      </c>
      <c r="D2280" s="12"/>
      <c r="E2280" s="12" t="s">
        <v>1538</v>
      </c>
      <c r="F2280" s="30" t="s">
        <v>249</v>
      </c>
      <c r="G2280" s="13">
        <v>62.9</v>
      </c>
      <c r="H2280" s="13"/>
      <c r="I2280" s="32"/>
      <c r="J2280" s="57">
        <f t="shared" si="210"/>
        <v>0</v>
      </c>
      <c r="O2280" s="13">
        <v>186.32</v>
      </c>
    </row>
    <row r="2281" ht="15.75" customHeight="1" spans="1:15">
      <c r="A2281" s="10"/>
      <c r="B2281" s="12"/>
      <c r="C2281" s="53" t="s">
        <v>1469</v>
      </c>
      <c r="D2281" s="53"/>
      <c r="E2281" s="53"/>
      <c r="F2281" s="50"/>
      <c r="G2281" s="53"/>
      <c r="H2281" s="53"/>
      <c r="I2281" s="54"/>
      <c r="J2281" s="55">
        <f>ROUND(SUM(J2282:J2282),0)</f>
        <v>0</v>
      </c>
      <c r="O2281" s="53"/>
    </row>
    <row r="2282" ht="207" customHeight="1" spans="1:15">
      <c r="A2282" s="10">
        <v>1859</v>
      </c>
      <c r="B2282" s="12" t="s">
        <v>370</v>
      </c>
      <c r="C2282" s="12" t="s">
        <v>371</v>
      </c>
      <c r="D2282" s="12"/>
      <c r="E2282" s="12" t="s">
        <v>1290</v>
      </c>
      <c r="F2282" s="30" t="s">
        <v>263</v>
      </c>
      <c r="G2282" s="13">
        <v>1501.44</v>
      </c>
      <c r="H2282" s="13"/>
      <c r="I2282" s="32"/>
      <c r="J2282" s="57">
        <f t="shared" ref="J2282:J2287" si="211">ROUND(G2282*ROUND(I2282,2),0)</f>
        <v>0</v>
      </c>
      <c r="O2282" s="13">
        <v>46.77</v>
      </c>
    </row>
    <row r="2283" ht="15.75" customHeight="1" spans="1:15">
      <c r="A2283" s="10"/>
      <c r="B2283" s="12"/>
      <c r="C2283" s="53" t="s">
        <v>1470</v>
      </c>
      <c r="D2283" s="53"/>
      <c r="E2283" s="53"/>
      <c r="F2283" s="50"/>
      <c r="G2283" s="53"/>
      <c r="H2283" s="53"/>
      <c r="I2283" s="54"/>
      <c r="J2283" s="55">
        <f>ROUND(J2284+J2286,0)</f>
        <v>0</v>
      </c>
      <c r="O2283" s="53"/>
    </row>
    <row r="2284" ht="15.75" customHeight="1" spans="1:15">
      <c r="A2284" s="10"/>
      <c r="B2284" s="12"/>
      <c r="C2284" s="53" t="s">
        <v>1471</v>
      </c>
      <c r="D2284" s="53"/>
      <c r="E2284" s="53"/>
      <c r="F2284" s="50"/>
      <c r="G2284" s="53"/>
      <c r="H2284" s="53"/>
      <c r="I2284" s="54"/>
      <c r="J2284" s="55">
        <f>ROUND(SUM(J2285:J2285),0)</f>
        <v>0</v>
      </c>
      <c r="O2284" s="53"/>
    </row>
    <row r="2285" ht="143.25" customHeight="1" spans="1:15">
      <c r="A2285" s="10">
        <v>1897</v>
      </c>
      <c r="B2285" s="12" t="s">
        <v>268</v>
      </c>
      <c r="C2285" s="12" t="s">
        <v>269</v>
      </c>
      <c r="D2285" s="12"/>
      <c r="E2285" s="12" t="s">
        <v>1472</v>
      </c>
      <c r="F2285" s="30" t="s">
        <v>249</v>
      </c>
      <c r="G2285" s="13">
        <v>119.5</v>
      </c>
      <c r="H2285" s="13"/>
      <c r="I2285" s="32"/>
      <c r="J2285" s="57">
        <f t="shared" si="211"/>
        <v>0</v>
      </c>
      <c r="O2285" s="13">
        <v>68.17</v>
      </c>
    </row>
    <row r="2286" ht="15.75" customHeight="1" spans="1:15">
      <c r="A2286" s="10"/>
      <c r="B2286" s="12"/>
      <c r="C2286" s="53" t="s">
        <v>2095</v>
      </c>
      <c r="D2286" s="53"/>
      <c r="E2286" s="53"/>
      <c r="F2286" s="50"/>
      <c r="G2286" s="53"/>
      <c r="H2286" s="53"/>
      <c r="I2286" s="54"/>
      <c r="J2286" s="55">
        <f>ROUND(SUM(J2287:J2287),0)</f>
        <v>0</v>
      </c>
      <c r="O2286" s="53"/>
    </row>
    <row r="2287" ht="66.75" customHeight="1" spans="1:15">
      <c r="A2287" s="10">
        <v>1898</v>
      </c>
      <c r="B2287" s="12" t="s">
        <v>597</v>
      </c>
      <c r="C2287" s="12" t="s">
        <v>598</v>
      </c>
      <c r="D2287" s="12"/>
      <c r="E2287" s="12" t="s">
        <v>2096</v>
      </c>
      <c r="F2287" s="30" t="s">
        <v>263</v>
      </c>
      <c r="G2287" s="13">
        <v>1957</v>
      </c>
      <c r="H2287" s="13"/>
      <c r="I2287" s="32"/>
      <c r="J2287" s="57">
        <f t="shared" si="211"/>
        <v>0</v>
      </c>
      <c r="O2287" s="13">
        <v>5.6</v>
      </c>
    </row>
    <row r="2288" ht="28.5" customHeight="1" spans="1:15">
      <c r="A2288" s="10"/>
      <c r="B2288" s="12"/>
      <c r="C2288" s="53" t="s">
        <v>2135</v>
      </c>
      <c r="D2288" s="53"/>
      <c r="E2288" s="53"/>
      <c r="F2288" s="50"/>
      <c r="G2288" s="53"/>
      <c r="H2288" s="53"/>
      <c r="I2288" s="54"/>
      <c r="J2288" s="55">
        <f>ROUND(J2289,0)</f>
        <v>0</v>
      </c>
      <c r="O2288" s="53"/>
    </row>
    <row r="2289" ht="15.75" customHeight="1" spans="1:15">
      <c r="A2289" s="10"/>
      <c r="B2289" s="12"/>
      <c r="C2289" s="53" t="s">
        <v>241</v>
      </c>
      <c r="D2289" s="53"/>
      <c r="E2289" s="53"/>
      <c r="F2289" s="50"/>
      <c r="G2289" s="53"/>
      <c r="H2289" s="53"/>
      <c r="I2289" s="54"/>
      <c r="J2289" s="55">
        <f>ROUND(J2290,0)</f>
        <v>0</v>
      </c>
      <c r="O2289" s="53"/>
    </row>
    <row r="2290" ht="28.5" customHeight="1" spans="1:15">
      <c r="A2290" s="10"/>
      <c r="B2290" s="12"/>
      <c r="C2290" s="53" t="s">
        <v>2135</v>
      </c>
      <c r="D2290" s="53"/>
      <c r="E2290" s="53"/>
      <c r="F2290" s="50"/>
      <c r="G2290" s="53"/>
      <c r="H2290" s="53"/>
      <c r="I2290" s="54"/>
      <c r="J2290" s="55">
        <f>ROUND(J2291+J2300+J2305+J2314+J2319+J2335,0)</f>
        <v>0</v>
      </c>
      <c r="O2290" s="53"/>
    </row>
    <row r="2291" ht="15.75" customHeight="1" spans="1:15">
      <c r="A2291" s="10"/>
      <c r="B2291" s="12"/>
      <c r="C2291" s="53" t="s">
        <v>1360</v>
      </c>
      <c r="D2291" s="53"/>
      <c r="E2291" s="53"/>
      <c r="F2291" s="50"/>
      <c r="G2291" s="53"/>
      <c r="H2291" s="53"/>
      <c r="I2291" s="54"/>
      <c r="J2291" s="55">
        <f>ROUND(SUM(J2292:J2299),0)</f>
        <v>0</v>
      </c>
      <c r="O2291" s="53"/>
    </row>
    <row r="2292" ht="117.75" customHeight="1" spans="1:15">
      <c r="A2292" s="10">
        <v>1900</v>
      </c>
      <c r="B2292" s="12" t="s">
        <v>377</v>
      </c>
      <c r="C2292" s="12" t="s">
        <v>378</v>
      </c>
      <c r="D2292" s="12"/>
      <c r="E2292" s="12" t="s">
        <v>1687</v>
      </c>
      <c r="F2292" s="30" t="s">
        <v>249</v>
      </c>
      <c r="G2292" s="13">
        <v>6.9</v>
      </c>
      <c r="H2292" s="13"/>
      <c r="I2292" s="32"/>
      <c r="J2292" s="57">
        <f t="shared" ref="J2292:J2299" si="212">ROUND(G2292*ROUND(I2292,2),0)</f>
        <v>0</v>
      </c>
      <c r="O2292" s="13">
        <v>599.95</v>
      </c>
    </row>
    <row r="2293" ht="92.25" customHeight="1" spans="1:15">
      <c r="A2293" s="10">
        <v>1901</v>
      </c>
      <c r="B2293" s="12" t="s">
        <v>2136</v>
      </c>
      <c r="C2293" s="12" t="s">
        <v>1364</v>
      </c>
      <c r="D2293" s="12"/>
      <c r="E2293" s="12" t="s">
        <v>1557</v>
      </c>
      <c r="F2293" s="30" t="s">
        <v>249</v>
      </c>
      <c r="G2293" s="13">
        <v>123.4</v>
      </c>
      <c r="H2293" s="13"/>
      <c r="I2293" s="32"/>
      <c r="J2293" s="57">
        <f t="shared" si="212"/>
        <v>0</v>
      </c>
      <c r="O2293" s="13">
        <v>679.13</v>
      </c>
    </row>
    <row r="2294" ht="28.5" customHeight="1" spans="1:15">
      <c r="A2294" s="10">
        <v>1902</v>
      </c>
      <c r="B2294" s="12" t="s">
        <v>333</v>
      </c>
      <c r="C2294" s="12" t="s">
        <v>352</v>
      </c>
      <c r="D2294" s="12"/>
      <c r="E2294" s="12" t="s">
        <v>1369</v>
      </c>
      <c r="F2294" s="30" t="s">
        <v>336</v>
      </c>
      <c r="G2294" s="13">
        <v>13.968</v>
      </c>
      <c r="H2294" s="13"/>
      <c r="I2294" s="32"/>
      <c r="J2294" s="57">
        <f t="shared" si="212"/>
        <v>0</v>
      </c>
      <c r="O2294" s="13">
        <v>4269.02</v>
      </c>
    </row>
    <row r="2295" ht="28.5" customHeight="1" spans="1:15">
      <c r="A2295" s="10">
        <v>1903</v>
      </c>
      <c r="B2295" s="12" t="s">
        <v>2137</v>
      </c>
      <c r="C2295" s="12" t="s">
        <v>1371</v>
      </c>
      <c r="D2295" s="12"/>
      <c r="E2295" s="12" t="s">
        <v>1372</v>
      </c>
      <c r="F2295" s="30" t="s">
        <v>336</v>
      </c>
      <c r="G2295" s="13">
        <v>1.235</v>
      </c>
      <c r="H2295" s="13"/>
      <c r="I2295" s="32"/>
      <c r="J2295" s="57">
        <f t="shared" si="212"/>
        <v>0</v>
      </c>
      <c r="O2295" s="13">
        <v>4919.63</v>
      </c>
    </row>
    <row r="2296" ht="309" customHeight="1" spans="1:15">
      <c r="A2296" s="10">
        <v>1904</v>
      </c>
      <c r="B2296" s="12" t="s">
        <v>2119</v>
      </c>
      <c r="C2296" s="12" t="s">
        <v>1374</v>
      </c>
      <c r="D2296" s="12"/>
      <c r="E2296" s="12" t="s">
        <v>2138</v>
      </c>
      <c r="F2296" s="30" t="s">
        <v>297</v>
      </c>
      <c r="G2296" s="13">
        <v>196.7</v>
      </c>
      <c r="H2296" s="13"/>
      <c r="I2296" s="32"/>
      <c r="J2296" s="57">
        <f t="shared" si="212"/>
        <v>0</v>
      </c>
      <c r="O2296" s="13">
        <v>1472.74</v>
      </c>
    </row>
    <row r="2297" ht="28.5" customHeight="1" spans="1:15">
      <c r="A2297" s="10">
        <v>1905</v>
      </c>
      <c r="B2297" s="12" t="s">
        <v>2120</v>
      </c>
      <c r="C2297" s="12" t="s">
        <v>1381</v>
      </c>
      <c r="D2297" s="12"/>
      <c r="E2297" s="12" t="s">
        <v>1382</v>
      </c>
      <c r="F2297" s="30" t="s">
        <v>336</v>
      </c>
      <c r="G2297" s="13">
        <v>2.939</v>
      </c>
      <c r="H2297" s="13"/>
      <c r="I2297" s="32"/>
      <c r="J2297" s="57">
        <f t="shared" si="212"/>
        <v>0</v>
      </c>
      <c r="O2297" s="13">
        <v>4655.21</v>
      </c>
    </row>
    <row r="2298" ht="28.5" customHeight="1" spans="1:15">
      <c r="A2298" s="10">
        <v>1906</v>
      </c>
      <c r="B2298" s="12" t="s">
        <v>2121</v>
      </c>
      <c r="C2298" s="12" t="s">
        <v>1381</v>
      </c>
      <c r="D2298" s="12"/>
      <c r="E2298" s="12" t="s">
        <v>1372</v>
      </c>
      <c r="F2298" s="30" t="s">
        <v>336</v>
      </c>
      <c r="G2298" s="13">
        <v>17.042</v>
      </c>
      <c r="H2298" s="13"/>
      <c r="I2298" s="32"/>
      <c r="J2298" s="57">
        <f t="shared" si="212"/>
        <v>0</v>
      </c>
      <c r="O2298" s="13">
        <v>4533.99</v>
      </c>
    </row>
    <row r="2299" ht="41.25" customHeight="1" spans="1:15">
      <c r="A2299" s="10">
        <v>1907</v>
      </c>
      <c r="B2299" s="12" t="s">
        <v>2122</v>
      </c>
      <c r="C2299" s="12" t="s">
        <v>1385</v>
      </c>
      <c r="D2299" s="12"/>
      <c r="E2299" s="12" t="s">
        <v>1386</v>
      </c>
      <c r="F2299" s="30" t="s">
        <v>336</v>
      </c>
      <c r="G2299" s="13">
        <v>1.546</v>
      </c>
      <c r="H2299" s="13"/>
      <c r="I2299" s="32"/>
      <c r="J2299" s="57">
        <f t="shared" si="212"/>
        <v>0</v>
      </c>
      <c r="O2299" s="13">
        <v>6042.71</v>
      </c>
    </row>
    <row r="2300" ht="15.75" customHeight="1" spans="1:15">
      <c r="A2300" s="10"/>
      <c r="B2300" s="12"/>
      <c r="C2300" s="53" t="s">
        <v>1391</v>
      </c>
      <c r="D2300" s="53"/>
      <c r="E2300" s="53"/>
      <c r="F2300" s="50"/>
      <c r="G2300" s="53"/>
      <c r="H2300" s="53"/>
      <c r="I2300" s="54"/>
      <c r="J2300" s="55">
        <f>ROUND(SUM(J2301:J2304),0)</f>
        <v>0</v>
      </c>
      <c r="O2300" s="53"/>
    </row>
    <row r="2301" ht="105" customHeight="1" spans="1:15">
      <c r="A2301" s="10">
        <v>1908</v>
      </c>
      <c r="B2301" s="12" t="s">
        <v>1299</v>
      </c>
      <c r="C2301" s="12" t="s">
        <v>1300</v>
      </c>
      <c r="D2301" s="12"/>
      <c r="E2301" s="12" t="s">
        <v>1604</v>
      </c>
      <c r="F2301" s="30" t="s">
        <v>249</v>
      </c>
      <c r="G2301" s="13">
        <v>33</v>
      </c>
      <c r="H2301" s="13"/>
      <c r="I2301" s="32"/>
      <c r="J2301" s="57">
        <f t="shared" ref="J2301:J2304" si="213">ROUND(G2301*ROUND(I2301,2),0)</f>
        <v>0</v>
      </c>
      <c r="O2301" s="13">
        <v>1048.88</v>
      </c>
    </row>
    <row r="2302" ht="105" customHeight="1" spans="1:15">
      <c r="A2302" s="10">
        <v>1909</v>
      </c>
      <c r="B2302" s="12" t="s">
        <v>2124</v>
      </c>
      <c r="C2302" s="12" t="s">
        <v>1399</v>
      </c>
      <c r="D2302" s="12"/>
      <c r="E2302" s="12" t="s">
        <v>1563</v>
      </c>
      <c r="F2302" s="30" t="s">
        <v>249</v>
      </c>
      <c r="G2302" s="13">
        <v>46.7</v>
      </c>
      <c r="H2302" s="13"/>
      <c r="I2302" s="32"/>
      <c r="J2302" s="57">
        <f t="shared" si="213"/>
        <v>0</v>
      </c>
      <c r="O2302" s="13">
        <v>843.58</v>
      </c>
    </row>
    <row r="2303" ht="105" customHeight="1" spans="1:15">
      <c r="A2303" s="10">
        <v>1910</v>
      </c>
      <c r="B2303" s="12" t="s">
        <v>2125</v>
      </c>
      <c r="C2303" s="12" t="s">
        <v>1399</v>
      </c>
      <c r="D2303" s="12"/>
      <c r="E2303" s="12" t="s">
        <v>1565</v>
      </c>
      <c r="F2303" s="30" t="s">
        <v>249</v>
      </c>
      <c r="G2303" s="13">
        <v>0.4</v>
      </c>
      <c r="H2303" s="13"/>
      <c r="I2303" s="32"/>
      <c r="J2303" s="57">
        <f t="shared" si="213"/>
        <v>0</v>
      </c>
      <c r="O2303" s="13">
        <v>1379.62</v>
      </c>
    </row>
    <row r="2304" ht="54" customHeight="1" spans="1:15">
      <c r="A2304" s="10">
        <v>1911</v>
      </c>
      <c r="B2304" s="12" t="s">
        <v>351</v>
      </c>
      <c r="C2304" s="12" t="s">
        <v>352</v>
      </c>
      <c r="D2304" s="12"/>
      <c r="E2304" s="12" t="s">
        <v>1318</v>
      </c>
      <c r="F2304" s="30" t="s">
        <v>336</v>
      </c>
      <c r="G2304" s="13">
        <v>10.004</v>
      </c>
      <c r="H2304" s="13"/>
      <c r="I2304" s="32"/>
      <c r="J2304" s="57">
        <f t="shared" si="213"/>
        <v>0</v>
      </c>
      <c r="O2304" s="13">
        <v>4269.02</v>
      </c>
    </row>
    <row r="2305" ht="15.75" customHeight="1" spans="1:15">
      <c r="A2305" s="10"/>
      <c r="B2305" s="12"/>
      <c r="C2305" s="53" t="s">
        <v>1405</v>
      </c>
      <c r="D2305" s="53"/>
      <c r="E2305" s="53"/>
      <c r="F2305" s="50"/>
      <c r="G2305" s="53"/>
      <c r="H2305" s="53"/>
      <c r="I2305" s="54"/>
      <c r="J2305" s="55">
        <f>ROUND(SUM(J2306:J2313),0)</f>
        <v>0</v>
      </c>
      <c r="O2305" s="53"/>
    </row>
    <row r="2306" ht="232.5" customHeight="1" spans="1:15">
      <c r="A2306" s="10">
        <v>1912</v>
      </c>
      <c r="B2306" s="12" t="s">
        <v>2127</v>
      </c>
      <c r="C2306" s="12" t="s">
        <v>1570</v>
      </c>
      <c r="D2306" s="12"/>
      <c r="E2306" s="12" t="s">
        <v>1605</v>
      </c>
      <c r="F2306" s="30" t="s">
        <v>249</v>
      </c>
      <c r="G2306" s="13">
        <v>117.7</v>
      </c>
      <c r="H2306" s="13"/>
      <c r="I2306" s="32"/>
      <c r="J2306" s="57">
        <f t="shared" ref="J2306:J2313" si="214">ROUND(G2306*ROUND(I2306,2),0)</f>
        <v>0</v>
      </c>
      <c r="O2306" s="13">
        <v>1987.15</v>
      </c>
    </row>
    <row r="2307" ht="105" customHeight="1" spans="1:15">
      <c r="A2307" s="10">
        <v>1913</v>
      </c>
      <c r="B2307" s="12" t="s">
        <v>2128</v>
      </c>
      <c r="C2307" s="12" t="s">
        <v>1570</v>
      </c>
      <c r="D2307" s="12"/>
      <c r="E2307" s="12" t="s">
        <v>1574</v>
      </c>
      <c r="F2307" s="30" t="s">
        <v>249</v>
      </c>
      <c r="G2307" s="13">
        <v>5.5</v>
      </c>
      <c r="H2307" s="13"/>
      <c r="I2307" s="32"/>
      <c r="J2307" s="57">
        <f t="shared" si="214"/>
        <v>0</v>
      </c>
      <c r="O2307" s="13">
        <v>1140.14</v>
      </c>
    </row>
    <row r="2308" ht="79.5" customHeight="1" spans="1:15">
      <c r="A2308" s="10">
        <v>1914</v>
      </c>
      <c r="B2308" s="12" t="s">
        <v>366</v>
      </c>
      <c r="C2308" s="12" t="s">
        <v>352</v>
      </c>
      <c r="D2308" s="12"/>
      <c r="E2308" s="12" t="s">
        <v>1572</v>
      </c>
      <c r="F2308" s="30" t="s">
        <v>336</v>
      </c>
      <c r="G2308" s="13">
        <v>23.926</v>
      </c>
      <c r="H2308" s="13"/>
      <c r="I2308" s="32"/>
      <c r="J2308" s="57">
        <f t="shared" si="214"/>
        <v>0</v>
      </c>
      <c r="O2308" s="13">
        <v>4269.02</v>
      </c>
    </row>
    <row r="2309" ht="66.75" customHeight="1" spans="1:15">
      <c r="A2309" s="10">
        <v>1915</v>
      </c>
      <c r="B2309" s="12" t="s">
        <v>368</v>
      </c>
      <c r="C2309" s="12" t="s">
        <v>352</v>
      </c>
      <c r="D2309" s="12"/>
      <c r="E2309" s="12" t="s">
        <v>1575</v>
      </c>
      <c r="F2309" s="30" t="s">
        <v>336</v>
      </c>
      <c r="G2309" s="13">
        <v>1.18</v>
      </c>
      <c r="H2309" s="13"/>
      <c r="I2309" s="32"/>
      <c r="J2309" s="57">
        <f t="shared" si="214"/>
        <v>0</v>
      </c>
      <c r="O2309" s="13">
        <v>4269.02</v>
      </c>
    </row>
    <row r="2310" ht="79.5" customHeight="1" spans="1:15">
      <c r="A2310" s="10">
        <v>1916</v>
      </c>
      <c r="B2310" s="12" t="s">
        <v>395</v>
      </c>
      <c r="C2310" s="12" t="s">
        <v>352</v>
      </c>
      <c r="D2310" s="12"/>
      <c r="E2310" s="12" t="s">
        <v>1576</v>
      </c>
      <c r="F2310" s="30" t="s">
        <v>336</v>
      </c>
      <c r="G2310" s="13">
        <v>0.637</v>
      </c>
      <c r="H2310" s="13"/>
      <c r="I2310" s="32"/>
      <c r="J2310" s="57">
        <f t="shared" si="214"/>
        <v>0</v>
      </c>
      <c r="O2310" s="13">
        <v>4269.02</v>
      </c>
    </row>
    <row r="2311" ht="194.25" customHeight="1" spans="1:15">
      <c r="A2311" s="10">
        <v>1917</v>
      </c>
      <c r="B2311" s="12" t="s">
        <v>2130</v>
      </c>
      <c r="C2311" s="12" t="s">
        <v>1493</v>
      </c>
      <c r="D2311" s="12"/>
      <c r="E2311" s="12" t="s">
        <v>1606</v>
      </c>
      <c r="F2311" s="30" t="s">
        <v>336</v>
      </c>
      <c r="G2311" s="13">
        <v>5.792</v>
      </c>
      <c r="H2311" s="13"/>
      <c r="I2311" s="32"/>
      <c r="J2311" s="57">
        <f t="shared" si="214"/>
        <v>0</v>
      </c>
      <c r="O2311" s="13">
        <v>10792.63</v>
      </c>
    </row>
    <row r="2312" ht="117.75" customHeight="1" spans="1:15">
      <c r="A2312" s="10">
        <v>1918</v>
      </c>
      <c r="B2312" s="12" t="s">
        <v>1315</v>
      </c>
      <c r="C2312" s="12" t="s">
        <v>1316</v>
      </c>
      <c r="D2312" s="12"/>
      <c r="E2312" s="12" t="s">
        <v>1580</v>
      </c>
      <c r="F2312" s="30" t="s">
        <v>263</v>
      </c>
      <c r="G2312" s="13">
        <v>237</v>
      </c>
      <c r="H2312" s="13"/>
      <c r="I2312" s="32"/>
      <c r="J2312" s="57">
        <f t="shared" si="214"/>
        <v>0</v>
      </c>
      <c r="O2312" s="13">
        <v>70.26</v>
      </c>
    </row>
    <row r="2313" ht="79.5" customHeight="1" spans="1:15">
      <c r="A2313" s="10">
        <v>1919</v>
      </c>
      <c r="B2313" s="12" t="s">
        <v>425</v>
      </c>
      <c r="C2313" s="12" t="s">
        <v>352</v>
      </c>
      <c r="D2313" s="12"/>
      <c r="E2313" s="12" t="s">
        <v>1581</v>
      </c>
      <c r="F2313" s="30" t="s">
        <v>336</v>
      </c>
      <c r="G2313" s="13">
        <v>2.921</v>
      </c>
      <c r="H2313" s="13"/>
      <c r="I2313" s="32"/>
      <c r="J2313" s="57">
        <f t="shared" si="214"/>
        <v>0</v>
      </c>
      <c r="O2313" s="13">
        <v>4269.02</v>
      </c>
    </row>
    <row r="2314" ht="15.75" customHeight="1" spans="1:15">
      <c r="A2314" s="10"/>
      <c r="B2314" s="12"/>
      <c r="C2314" s="53" t="s">
        <v>1499</v>
      </c>
      <c r="D2314" s="53"/>
      <c r="E2314" s="53"/>
      <c r="F2314" s="50"/>
      <c r="G2314" s="53"/>
      <c r="H2314" s="53"/>
      <c r="I2314" s="54"/>
      <c r="J2314" s="55">
        <f>ROUND(SUM(J2315:J2318),0)</f>
        <v>0</v>
      </c>
      <c r="O2314" s="53"/>
    </row>
    <row r="2315" ht="28.5" customHeight="1" spans="1:15">
      <c r="A2315" s="10">
        <v>1920</v>
      </c>
      <c r="B2315" s="12" t="s">
        <v>1275</v>
      </c>
      <c r="C2315" s="12" t="s">
        <v>1418</v>
      </c>
      <c r="D2315" s="12"/>
      <c r="E2315" s="12" t="s">
        <v>1582</v>
      </c>
      <c r="F2315" s="30" t="s">
        <v>263</v>
      </c>
      <c r="G2315" s="13">
        <v>240</v>
      </c>
      <c r="H2315" s="13"/>
      <c r="I2315" s="32"/>
      <c r="J2315" s="57">
        <f t="shared" ref="J2315:J2318" si="215">ROUND(G2315*ROUND(I2315,2),0)</f>
        <v>0</v>
      </c>
      <c r="O2315" s="13">
        <v>5.17</v>
      </c>
    </row>
    <row r="2316" ht="28.5" customHeight="1" spans="1:15">
      <c r="A2316" s="10">
        <v>1921</v>
      </c>
      <c r="B2316" s="12" t="s">
        <v>354</v>
      </c>
      <c r="C2316" s="12" t="s">
        <v>355</v>
      </c>
      <c r="D2316" s="12"/>
      <c r="E2316" s="12" t="s">
        <v>1506</v>
      </c>
      <c r="F2316" s="30" t="s">
        <v>249</v>
      </c>
      <c r="G2316" s="13">
        <v>0.5</v>
      </c>
      <c r="H2316" s="13"/>
      <c r="I2316" s="32"/>
      <c r="J2316" s="57">
        <f t="shared" si="215"/>
        <v>0</v>
      </c>
      <c r="O2316" s="13">
        <v>459.38</v>
      </c>
    </row>
    <row r="2317" ht="41.25" customHeight="1" spans="1:15">
      <c r="A2317" s="10">
        <v>1922</v>
      </c>
      <c r="B2317" s="12" t="s">
        <v>1266</v>
      </c>
      <c r="C2317" s="12" t="s">
        <v>1507</v>
      </c>
      <c r="D2317" s="12"/>
      <c r="E2317" s="12" t="s">
        <v>1508</v>
      </c>
      <c r="F2317" s="30" t="s">
        <v>263</v>
      </c>
      <c r="G2317" s="13">
        <v>21</v>
      </c>
      <c r="H2317" s="13"/>
      <c r="I2317" s="32"/>
      <c r="J2317" s="57">
        <f t="shared" si="215"/>
        <v>0</v>
      </c>
      <c r="O2317" s="13">
        <v>16.51</v>
      </c>
    </row>
    <row r="2318" ht="28.5" customHeight="1" spans="1:15">
      <c r="A2318" s="10">
        <v>1923</v>
      </c>
      <c r="B2318" s="12" t="s">
        <v>290</v>
      </c>
      <c r="C2318" s="12" t="s">
        <v>291</v>
      </c>
      <c r="D2318" s="12"/>
      <c r="E2318" s="12" t="s">
        <v>1509</v>
      </c>
      <c r="F2318" s="30" t="s">
        <v>263</v>
      </c>
      <c r="G2318" s="13">
        <v>21</v>
      </c>
      <c r="H2318" s="13"/>
      <c r="I2318" s="32"/>
      <c r="J2318" s="57">
        <f t="shared" si="215"/>
        <v>0</v>
      </c>
      <c r="O2318" s="13">
        <v>8.61</v>
      </c>
    </row>
    <row r="2319" ht="15.75" customHeight="1" spans="1:15">
      <c r="A2319" s="10"/>
      <c r="B2319" s="12"/>
      <c r="C2319" s="53" t="s">
        <v>1419</v>
      </c>
      <c r="D2319" s="53"/>
      <c r="E2319" s="53"/>
      <c r="F2319" s="50"/>
      <c r="G2319" s="53"/>
      <c r="H2319" s="53"/>
      <c r="I2319" s="54"/>
      <c r="J2319" s="55">
        <f>ROUND(SUM(J2320:J2334),0)</f>
        <v>0</v>
      </c>
      <c r="O2319" s="53"/>
    </row>
    <row r="2320" ht="92.25" customHeight="1" spans="1:15">
      <c r="A2320" s="10">
        <v>1924</v>
      </c>
      <c r="B2320" s="12" t="s">
        <v>1292</v>
      </c>
      <c r="C2320" s="12" t="s">
        <v>1293</v>
      </c>
      <c r="D2320" s="12"/>
      <c r="E2320" s="12" t="s">
        <v>1622</v>
      </c>
      <c r="F2320" s="30" t="s">
        <v>627</v>
      </c>
      <c r="G2320" s="13">
        <v>6</v>
      </c>
      <c r="H2320" s="13"/>
      <c r="I2320" s="32"/>
      <c r="J2320" s="57">
        <f t="shared" ref="J2320:J2334" si="216">ROUND(G2320*ROUND(I2320,2),0)</f>
        <v>0</v>
      </c>
      <c r="O2320" s="13">
        <v>1886.69</v>
      </c>
    </row>
    <row r="2321" ht="79.5" customHeight="1" spans="1:15">
      <c r="A2321" s="10">
        <v>1925</v>
      </c>
      <c r="B2321" s="12" t="s">
        <v>360</v>
      </c>
      <c r="C2321" s="12" t="s">
        <v>361</v>
      </c>
      <c r="D2321" s="12"/>
      <c r="E2321" s="12" t="s">
        <v>1587</v>
      </c>
      <c r="F2321" s="30" t="s">
        <v>297</v>
      </c>
      <c r="G2321" s="13">
        <v>72.8</v>
      </c>
      <c r="H2321" s="13"/>
      <c r="I2321" s="32"/>
      <c r="J2321" s="57">
        <f t="shared" si="216"/>
        <v>0</v>
      </c>
      <c r="O2321" s="13">
        <v>673.39</v>
      </c>
    </row>
    <row r="2322" ht="54" customHeight="1" spans="1:15">
      <c r="A2322" s="10">
        <v>1926</v>
      </c>
      <c r="B2322" s="12" t="s">
        <v>426</v>
      </c>
      <c r="C2322" s="12" t="s">
        <v>352</v>
      </c>
      <c r="D2322" s="12"/>
      <c r="E2322" s="12" t="s">
        <v>1433</v>
      </c>
      <c r="F2322" s="30" t="s">
        <v>336</v>
      </c>
      <c r="G2322" s="13">
        <v>7.517</v>
      </c>
      <c r="H2322" s="13"/>
      <c r="I2322" s="32"/>
      <c r="J2322" s="57">
        <f t="shared" si="216"/>
        <v>0</v>
      </c>
      <c r="O2322" s="13">
        <v>4269.02</v>
      </c>
    </row>
    <row r="2323" ht="54" customHeight="1" spans="1:15">
      <c r="A2323" s="10">
        <v>1927</v>
      </c>
      <c r="B2323" s="12" t="s">
        <v>2131</v>
      </c>
      <c r="C2323" s="12" t="s">
        <v>1435</v>
      </c>
      <c r="D2323" s="12"/>
      <c r="E2323" s="12" t="s">
        <v>1438</v>
      </c>
      <c r="F2323" s="30" t="s">
        <v>336</v>
      </c>
      <c r="G2323" s="13">
        <v>0.08</v>
      </c>
      <c r="H2323" s="13"/>
      <c r="I2323" s="32"/>
      <c r="J2323" s="57">
        <f t="shared" si="216"/>
        <v>0</v>
      </c>
      <c r="O2323" s="13">
        <v>17174.66</v>
      </c>
    </row>
    <row r="2324" ht="105" customHeight="1" spans="1:15">
      <c r="A2324" s="10">
        <v>1928</v>
      </c>
      <c r="B2324" s="12" t="s">
        <v>1278</v>
      </c>
      <c r="C2324" s="12" t="s">
        <v>1440</v>
      </c>
      <c r="D2324" s="12"/>
      <c r="E2324" s="12" t="s">
        <v>1588</v>
      </c>
      <c r="F2324" s="30" t="s">
        <v>297</v>
      </c>
      <c r="G2324" s="13">
        <v>7.4</v>
      </c>
      <c r="H2324" s="13"/>
      <c r="I2324" s="32"/>
      <c r="J2324" s="57">
        <f t="shared" si="216"/>
        <v>0</v>
      </c>
      <c r="O2324" s="13">
        <v>1490.57</v>
      </c>
    </row>
    <row r="2325" ht="92.25" customHeight="1" spans="1:15">
      <c r="A2325" s="10">
        <v>1929</v>
      </c>
      <c r="B2325" s="12" t="s">
        <v>421</v>
      </c>
      <c r="C2325" s="12" t="s">
        <v>378</v>
      </c>
      <c r="D2325" s="12"/>
      <c r="E2325" s="12" t="s">
        <v>1589</v>
      </c>
      <c r="F2325" s="30" t="s">
        <v>249</v>
      </c>
      <c r="G2325" s="13">
        <v>12.7</v>
      </c>
      <c r="H2325" s="13"/>
      <c r="I2325" s="32"/>
      <c r="J2325" s="57">
        <f t="shared" si="216"/>
        <v>0</v>
      </c>
      <c r="O2325" s="13">
        <v>634.77</v>
      </c>
    </row>
    <row r="2326" ht="28.5" customHeight="1" spans="1:15">
      <c r="A2326" s="10">
        <v>1930</v>
      </c>
      <c r="B2326" s="12" t="s">
        <v>308</v>
      </c>
      <c r="C2326" s="12" t="s">
        <v>291</v>
      </c>
      <c r="D2326" s="12"/>
      <c r="E2326" s="12" t="s">
        <v>1444</v>
      </c>
      <c r="F2326" s="30" t="s">
        <v>263</v>
      </c>
      <c r="G2326" s="13">
        <v>55.1</v>
      </c>
      <c r="H2326" s="13"/>
      <c r="I2326" s="32"/>
      <c r="J2326" s="57">
        <f t="shared" si="216"/>
        <v>0</v>
      </c>
      <c r="O2326" s="13">
        <v>13.06</v>
      </c>
    </row>
    <row r="2327" ht="28.5" customHeight="1" spans="1:15">
      <c r="A2327" s="10">
        <v>1931</v>
      </c>
      <c r="B2327" s="12" t="s">
        <v>2133</v>
      </c>
      <c r="C2327" s="12" t="s">
        <v>1446</v>
      </c>
      <c r="D2327" s="12"/>
      <c r="E2327" s="12" t="s">
        <v>1447</v>
      </c>
      <c r="F2327" s="30" t="s">
        <v>249</v>
      </c>
      <c r="G2327" s="13">
        <v>13.1</v>
      </c>
      <c r="H2327" s="13"/>
      <c r="I2327" s="32"/>
      <c r="J2327" s="57">
        <f t="shared" si="216"/>
        <v>0</v>
      </c>
      <c r="O2327" s="13">
        <v>232</v>
      </c>
    </row>
    <row r="2328" ht="41.25" customHeight="1" spans="1:15">
      <c r="A2328" s="10">
        <v>1932</v>
      </c>
      <c r="B2328" s="12" t="s">
        <v>1284</v>
      </c>
      <c r="C2328" s="12" t="s">
        <v>1285</v>
      </c>
      <c r="D2328" s="12"/>
      <c r="E2328" s="12" t="s">
        <v>1449</v>
      </c>
      <c r="F2328" s="30" t="s">
        <v>297</v>
      </c>
      <c r="G2328" s="13">
        <v>43.2</v>
      </c>
      <c r="H2328" s="13"/>
      <c r="I2328" s="32"/>
      <c r="J2328" s="57">
        <f t="shared" si="216"/>
        <v>0</v>
      </c>
      <c r="O2328" s="13">
        <v>155.19</v>
      </c>
    </row>
    <row r="2329" ht="15.75" customHeight="1" spans="1:15">
      <c r="A2329" s="10">
        <v>1933</v>
      </c>
      <c r="B2329" s="12" t="s">
        <v>659</v>
      </c>
      <c r="C2329" s="12" t="s">
        <v>1451</v>
      </c>
      <c r="D2329" s="12"/>
      <c r="E2329" s="12" t="s">
        <v>1452</v>
      </c>
      <c r="F2329" s="30" t="s">
        <v>662</v>
      </c>
      <c r="G2329" s="13">
        <v>6</v>
      </c>
      <c r="H2329" s="13"/>
      <c r="I2329" s="32"/>
      <c r="J2329" s="57">
        <f t="shared" si="216"/>
        <v>0</v>
      </c>
      <c r="O2329" s="13">
        <v>126.99</v>
      </c>
    </row>
    <row r="2330" ht="54" customHeight="1" spans="1:15">
      <c r="A2330" s="10">
        <v>1934</v>
      </c>
      <c r="B2330" s="12" t="s">
        <v>444</v>
      </c>
      <c r="C2330" s="12" t="s">
        <v>352</v>
      </c>
      <c r="D2330" s="12"/>
      <c r="E2330" s="12" t="s">
        <v>1454</v>
      </c>
      <c r="F2330" s="30" t="s">
        <v>336</v>
      </c>
      <c r="G2330" s="13">
        <v>0.032</v>
      </c>
      <c r="H2330" s="13"/>
      <c r="I2330" s="32"/>
      <c r="J2330" s="57">
        <f t="shared" si="216"/>
        <v>0</v>
      </c>
      <c r="O2330" s="13">
        <v>4269.02</v>
      </c>
    </row>
    <row r="2331" ht="92.25" customHeight="1" spans="1:15">
      <c r="A2331" s="10">
        <v>1935</v>
      </c>
      <c r="B2331" s="12" t="s">
        <v>417</v>
      </c>
      <c r="C2331" s="12" t="s">
        <v>418</v>
      </c>
      <c r="D2331" s="12"/>
      <c r="E2331" s="12" t="s">
        <v>2134</v>
      </c>
      <c r="F2331" s="30" t="s">
        <v>249</v>
      </c>
      <c r="G2331" s="13">
        <v>28.5</v>
      </c>
      <c r="H2331" s="13"/>
      <c r="I2331" s="32"/>
      <c r="J2331" s="57">
        <f t="shared" si="216"/>
        <v>0</v>
      </c>
      <c r="O2331" s="13">
        <v>777.77</v>
      </c>
    </row>
    <row r="2332" ht="41.25" customHeight="1" spans="1:15">
      <c r="A2332" s="10">
        <v>1936</v>
      </c>
      <c r="B2332" s="12" t="s">
        <v>1786</v>
      </c>
      <c r="C2332" s="12" t="s">
        <v>1540</v>
      </c>
      <c r="D2332" s="12"/>
      <c r="E2332" s="12" t="s">
        <v>2139</v>
      </c>
      <c r="F2332" s="30" t="s">
        <v>249</v>
      </c>
      <c r="G2332" s="13">
        <v>200.3</v>
      </c>
      <c r="H2332" s="13"/>
      <c r="I2332" s="32"/>
      <c r="J2332" s="57">
        <f t="shared" si="216"/>
        <v>0</v>
      </c>
      <c r="O2332" s="13">
        <v>1002.41</v>
      </c>
    </row>
    <row r="2333" ht="28.5" customHeight="1" spans="1:15">
      <c r="A2333" s="10">
        <v>1937</v>
      </c>
      <c r="B2333" s="12" t="s">
        <v>952</v>
      </c>
      <c r="C2333" s="12" t="s">
        <v>1537</v>
      </c>
      <c r="D2333" s="12"/>
      <c r="E2333" s="12" t="s">
        <v>1538</v>
      </c>
      <c r="F2333" s="30" t="s">
        <v>249</v>
      </c>
      <c r="G2333" s="13">
        <v>200.3</v>
      </c>
      <c r="H2333" s="13"/>
      <c r="I2333" s="32"/>
      <c r="J2333" s="57">
        <f t="shared" si="216"/>
        <v>0</v>
      </c>
      <c r="O2333" s="13">
        <v>186.32</v>
      </c>
    </row>
    <row r="2334" ht="41.25" customHeight="1" spans="1:15">
      <c r="A2334" s="10">
        <v>1938</v>
      </c>
      <c r="B2334" s="12" t="s">
        <v>413</v>
      </c>
      <c r="C2334" s="12" t="s">
        <v>414</v>
      </c>
      <c r="D2334" s="12"/>
      <c r="E2334" s="12" t="s">
        <v>2080</v>
      </c>
      <c r="F2334" s="30" t="s">
        <v>249</v>
      </c>
      <c r="G2334" s="13">
        <v>7281.8</v>
      </c>
      <c r="H2334" s="13"/>
      <c r="I2334" s="32"/>
      <c r="J2334" s="57">
        <f t="shared" si="216"/>
        <v>0</v>
      </c>
      <c r="O2334" s="13">
        <v>15.16</v>
      </c>
    </row>
    <row r="2335" ht="15.75" customHeight="1" spans="1:15">
      <c r="A2335" s="10"/>
      <c r="B2335" s="12"/>
      <c r="C2335" s="53" t="s">
        <v>1469</v>
      </c>
      <c r="D2335" s="53"/>
      <c r="E2335" s="53"/>
      <c r="F2335" s="50"/>
      <c r="G2335" s="53"/>
      <c r="H2335" s="53"/>
      <c r="I2335" s="54"/>
      <c r="J2335" s="55">
        <f>ROUND(SUM(J2336:J2336),0)</f>
        <v>0</v>
      </c>
      <c r="O2335" s="53"/>
    </row>
    <row r="2336" ht="207" customHeight="1" spans="1:15">
      <c r="A2336" s="10">
        <v>1899</v>
      </c>
      <c r="B2336" s="12" t="s">
        <v>370</v>
      </c>
      <c r="C2336" s="12" t="s">
        <v>371</v>
      </c>
      <c r="D2336" s="12"/>
      <c r="E2336" s="12" t="s">
        <v>1290</v>
      </c>
      <c r="F2336" s="30" t="s">
        <v>263</v>
      </c>
      <c r="G2336" s="13">
        <v>349.44</v>
      </c>
      <c r="H2336" s="13"/>
      <c r="I2336" s="32"/>
      <c r="J2336" s="57">
        <f>ROUND(G2336*ROUND(I2336,2),0)</f>
        <v>0</v>
      </c>
      <c r="O2336" s="13">
        <v>46.77</v>
      </c>
    </row>
    <row r="2337" ht="28.5" customHeight="1" spans="1:15">
      <c r="A2337" s="10"/>
      <c r="B2337" s="12"/>
      <c r="C2337" s="53" t="s">
        <v>2140</v>
      </c>
      <c r="D2337" s="53"/>
      <c r="E2337" s="53"/>
      <c r="F2337" s="50"/>
      <c r="G2337" s="53"/>
      <c r="H2337" s="53"/>
      <c r="I2337" s="54"/>
      <c r="J2337" s="55">
        <f>ROUND(J2338,0)</f>
        <v>0</v>
      </c>
      <c r="O2337" s="53"/>
    </row>
    <row r="2338" ht="15.75" customHeight="1" spans="1:15">
      <c r="A2338" s="10"/>
      <c r="B2338" s="12"/>
      <c r="C2338" s="53" t="s">
        <v>241</v>
      </c>
      <c r="D2338" s="53"/>
      <c r="E2338" s="53"/>
      <c r="F2338" s="50"/>
      <c r="G2338" s="53"/>
      <c r="H2338" s="53"/>
      <c r="I2338" s="54"/>
      <c r="J2338" s="55">
        <f>ROUND(J2339,0)</f>
        <v>0</v>
      </c>
      <c r="O2338" s="53"/>
    </row>
    <row r="2339" ht="28.5" customHeight="1" spans="1:15">
      <c r="A2339" s="10"/>
      <c r="B2339" s="12"/>
      <c r="C2339" s="53" t="s">
        <v>2140</v>
      </c>
      <c r="D2339" s="53"/>
      <c r="E2339" s="53"/>
      <c r="F2339" s="50"/>
      <c r="G2339" s="53"/>
      <c r="H2339" s="53"/>
      <c r="I2339" s="54"/>
      <c r="J2339" s="55">
        <f>ROUND(J2340+J2350+J2358+J2366+J2371+J2385,0)</f>
        <v>0</v>
      </c>
      <c r="O2339" s="53"/>
    </row>
    <row r="2340" ht="15.75" customHeight="1" spans="1:15">
      <c r="A2340" s="10"/>
      <c r="B2340" s="12"/>
      <c r="C2340" s="53" t="s">
        <v>1360</v>
      </c>
      <c r="D2340" s="53"/>
      <c r="E2340" s="53"/>
      <c r="F2340" s="50"/>
      <c r="G2340" s="53"/>
      <c r="H2340" s="53"/>
      <c r="I2340" s="54"/>
      <c r="J2340" s="55">
        <f>ROUND(SUM(J2341:J2349),0)</f>
        <v>0</v>
      </c>
      <c r="O2340" s="53"/>
    </row>
    <row r="2341" ht="117.75" customHeight="1" spans="1:15">
      <c r="A2341" s="10">
        <v>1940</v>
      </c>
      <c r="B2341" s="12" t="s">
        <v>377</v>
      </c>
      <c r="C2341" s="12" t="s">
        <v>378</v>
      </c>
      <c r="D2341" s="12"/>
      <c r="E2341" s="12" t="s">
        <v>1687</v>
      </c>
      <c r="F2341" s="30" t="s">
        <v>249</v>
      </c>
      <c r="G2341" s="13">
        <v>3.5</v>
      </c>
      <c r="H2341" s="13"/>
      <c r="I2341" s="32"/>
      <c r="J2341" s="57">
        <f t="shared" ref="J2341:J2349" si="217">ROUND(G2341*ROUND(I2341,2),0)</f>
        <v>0</v>
      </c>
      <c r="O2341" s="13">
        <v>599.95</v>
      </c>
    </row>
    <row r="2342" ht="92.25" customHeight="1" spans="1:15">
      <c r="A2342" s="10">
        <v>1941</v>
      </c>
      <c r="B2342" s="12" t="s">
        <v>2136</v>
      </c>
      <c r="C2342" s="12" t="s">
        <v>1364</v>
      </c>
      <c r="D2342" s="12"/>
      <c r="E2342" s="12" t="s">
        <v>1557</v>
      </c>
      <c r="F2342" s="30" t="s">
        <v>249</v>
      </c>
      <c r="G2342" s="13">
        <v>62.9</v>
      </c>
      <c r="H2342" s="13"/>
      <c r="I2342" s="32"/>
      <c r="J2342" s="57">
        <f t="shared" si="217"/>
        <v>0</v>
      </c>
      <c r="O2342" s="13">
        <v>678.04</v>
      </c>
    </row>
    <row r="2343" ht="28.5" customHeight="1" spans="1:15">
      <c r="A2343" s="10">
        <v>1942</v>
      </c>
      <c r="B2343" s="12" t="s">
        <v>333</v>
      </c>
      <c r="C2343" s="12" t="s">
        <v>352</v>
      </c>
      <c r="D2343" s="12"/>
      <c r="E2343" s="12" t="s">
        <v>1369</v>
      </c>
      <c r="F2343" s="30" t="s">
        <v>336</v>
      </c>
      <c r="G2343" s="13">
        <v>8.207</v>
      </c>
      <c r="H2343" s="13"/>
      <c r="I2343" s="32"/>
      <c r="J2343" s="57">
        <f t="shared" si="217"/>
        <v>0</v>
      </c>
      <c r="O2343" s="13">
        <v>4269.02</v>
      </c>
    </row>
    <row r="2344" ht="296.25" customHeight="1" spans="1:15">
      <c r="A2344" s="10">
        <v>1943</v>
      </c>
      <c r="B2344" s="12" t="s">
        <v>2119</v>
      </c>
      <c r="C2344" s="12" t="s">
        <v>1374</v>
      </c>
      <c r="D2344" s="12"/>
      <c r="E2344" s="12" t="s">
        <v>2141</v>
      </c>
      <c r="F2344" s="30" t="s">
        <v>297</v>
      </c>
      <c r="G2344" s="13">
        <v>108</v>
      </c>
      <c r="H2344" s="13"/>
      <c r="I2344" s="32"/>
      <c r="J2344" s="57">
        <f t="shared" si="217"/>
        <v>0</v>
      </c>
      <c r="O2344" s="13">
        <v>1450.38</v>
      </c>
    </row>
    <row r="2345" ht="296.25" customHeight="1" spans="1:15">
      <c r="A2345" s="10">
        <v>1944</v>
      </c>
      <c r="B2345" s="12" t="s">
        <v>1688</v>
      </c>
      <c r="C2345" s="12" t="s">
        <v>1374</v>
      </c>
      <c r="D2345" s="12"/>
      <c r="E2345" s="12" t="s">
        <v>2142</v>
      </c>
      <c r="F2345" s="30" t="s">
        <v>297</v>
      </c>
      <c r="G2345" s="13">
        <v>158.2</v>
      </c>
      <c r="H2345" s="13"/>
      <c r="I2345" s="32"/>
      <c r="J2345" s="57">
        <f t="shared" si="217"/>
        <v>0</v>
      </c>
      <c r="O2345" s="13">
        <v>2362.76</v>
      </c>
    </row>
    <row r="2346" ht="28.5" customHeight="1" spans="1:15">
      <c r="A2346" s="10">
        <v>1945</v>
      </c>
      <c r="B2346" s="12" t="s">
        <v>2120</v>
      </c>
      <c r="C2346" s="12" t="s">
        <v>1381</v>
      </c>
      <c r="D2346" s="12"/>
      <c r="E2346" s="12" t="s">
        <v>1382</v>
      </c>
      <c r="F2346" s="30" t="s">
        <v>336</v>
      </c>
      <c r="G2346" s="13">
        <v>4.219</v>
      </c>
      <c r="H2346" s="13"/>
      <c r="I2346" s="32"/>
      <c r="J2346" s="57">
        <f t="shared" si="217"/>
        <v>0</v>
      </c>
      <c r="O2346" s="13">
        <v>4655.21</v>
      </c>
    </row>
    <row r="2347" ht="28.5" customHeight="1" spans="1:15">
      <c r="A2347" s="10">
        <v>1946</v>
      </c>
      <c r="B2347" s="12" t="s">
        <v>2121</v>
      </c>
      <c r="C2347" s="12" t="s">
        <v>1381</v>
      </c>
      <c r="D2347" s="12"/>
      <c r="E2347" s="12" t="s">
        <v>1372</v>
      </c>
      <c r="F2347" s="30" t="s">
        <v>336</v>
      </c>
      <c r="G2347" s="13">
        <v>25.066</v>
      </c>
      <c r="H2347" s="13"/>
      <c r="I2347" s="32"/>
      <c r="J2347" s="57">
        <f t="shared" si="217"/>
        <v>0</v>
      </c>
      <c r="O2347" s="13">
        <v>4533.99</v>
      </c>
    </row>
    <row r="2348" ht="41.25" customHeight="1" spans="1:15">
      <c r="A2348" s="10">
        <v>1947</v>
      </c>
      <c r="B2348" s="12" t="s">
        <v>2122</v>
      </c>
      <c r="C2348" s="12" t="s">
        <v>1385</v>
      </c>
      <c r="D2348" s="12"/>
      <c r="E2348" s="12" t="s">
        <v>1386</v>
      </c>
      <c r="F2348" s="30" t="s">
        <v>336</v>
      </c>
      <c r="G2348" s="13">
        <v>2.091</v>
      </c>
      <c r="H2348" s="13"/>
      <c r="I2348" s="32"/>
      <c r="J2348" s="57">
        <f t="shared" si="217"/>
        <v>0</v>
      </c>
      <c r="O2348" s="13">
        <v>6042.71</v>
      </c>
    </row>
    <row r="2349" ht="92.25" customHeight="1" spans="1:15">
      <c r="A2349" s="10">
        <v>1948</v>
      </c>
      <c r="B2349" s="12" t="s">
        <v>2143</v>
      </c>
      <c r="C2349" s="12" t="s">
        <v>1388</v>
      </c>
      <c r="D2349" s="12"/>
      <c r="E2349" s="12" t="s">
        <v>1389</v>
      </c>
      <c r="F2349" s="30" t="s">
        <v>249</v>
      </c>
      <c r="G2349" s="13">
        <v>165.9</v>
      </c>
      <c r="H2349" s="13"/>
      <c r="I2349" s="32"/>
      <c r="J2349" s="57">
        <f t="shared" si="217"/>
        <v>0</v>
      </c>
      <c r="O2349" s="13">
        <v>5.72</v>
      </c>
    </row>
    <row r="2350" ht="15.75" customHeight="1" spans="1:15">
      <c r="A2350" s="10"/>
      <c r="B2350" s="12"/>
      <c r="C2350" s="53" t="s">
        <v>1391</v>
      </c>
      <c r="D2350" s="53"/>
      <c r="E2350" s="53"/>
      <c r="F2350" s="50"/>
      <c r="G2350" s="53"/>
      <c r="H2350" s="53"/>
      <c r="I2350" s="54"/>
      <c r="J2350" s="55">
        <f>ROUND(SUM(J2351:J2357),0)</f>
        <v>0</v>
      </c>
      <c r="O2350" s="53"/>
    </row>
    <row r="2351" ht="92.25" customHeight="1" spans="1:15">
      <c r="A2351" s="10">
        <v>1949</v>
      </c>
      <c r="B2351" s="12" t="s">
        <v>1299</v>
      </c>
      <c r="C2351" s="12" t="s">
        <v>1300</v>
      </c>
      <c r="D2351" s="12"/>
      <c r="E2351" s="12" t="s">
        <v>1649</v>
      </c>
      <c r="F2351" s="30" t="s">
        <v>249</v>
      </c>
      <c r="G2351" s="13">
        <v>18.3</v>
      </c>
      <c r="H2351" s="13"/>
      <c r="I2351" s="32"/>
      <c r="J2351" s="57">
        <f t="shared" ref="J2351:J2357" si="218">ROUND(G2351*ROUND(I2351,2),0)</f>
        <v>0</v>
      </c>
      <c r="O2351" s="13">
        <v>1110.82</v>
      </c>
    </row>
    <row r="2352" ht="105" customHeight="1" spans="1:15">
      <c r="A2352" s="10">
        <v>1950</v>
      </c>
      <c r="B2352" s="12" t="s">
        <v>2124</v>
      </c>
      <c r="C2352" s="12" t="s">
        <v>1399</v>
      </c>
      <c r="D2352" s="12"/>
      <c r="E2352" s="12" t="s">
        <v>1650</v>
      </c>
      <c r="F2352" s="30" t="s">
        <v>249</v>
      </c>
      <c r="G2352" s="13">
        <v>47.4</v>
      </c>
      <c r="H2352" s="13"/>
      <c r="I2352" s="32"/>
      <c r="J2352" s="57">
        <f t="shared" si="218"/>
        <v>0</v>
      </c>
      <c r="O2352" s="13">
        <v>901.39</v>
      </c>
    </row>
    <row r="2353" ht="105" customHeight="1" spans="1:15">
      <c r="A2353" s="10">
        <v>1951</v>
      </c>
      <c r="B2353" s="12" t="s">
        <v>1689</v>
      </c>
      <c r="C2353" s="12" t="s">
        <v>1300</v>
      </c>
      <c r="D2353" s="12"/>
      <c r="E2353" s="12" t="s">
        <v>1604</v>
      </c>
      <c r="F2353" s="30" t="s">
        <v>249</v>
      </c>
      <c r="G2353" s="13">
        <v>57.5</v>
      </c>
      <c r="H2353" s="13"/>
      <c r="I2353" s="32"/>
      <c r="J2353" s="57">
        <f t="shared" si="218"/>
        <v>0</v>
      </c>
      <c r="O2353" s="13">
        <v>959.28</v>
      </c>
    </row>
    <row r="2354" ht="105" customHeight="1" spans="1:15">
      <c r="A2354" s="10">
        <v>1952</v>
      </c>
      <c r="B2354" s="12" t="s">
        <v>2125</v>
      </c>
      <c r="C2354" s="12" t="s">
        <v>1399</v>
      </c>
      <c r="D2354" s="12"/>
      <c r="E2354" s="12" t="s">
        <v>1563</v>
      </c>
      <c r="F2354" s="30" t="s">
        <v>249</v>
      </c>
      <c r="G2354" s="13">
        <v>23.4</v>
      </c>
      <c r="H2354" s="13"/>
      <c r="I2354" s="32"/>
      <c r="J2354" s="57">
        <f t="shared" si="218"/>
        <v>0</v>
      </c>
      <c r="O2354" s="13">
        <v>863.04</v>
      </c>
    </row>
    <row r="2355" ht="105" customHeight="1" spans="1:15">
      <c r="A2355" s="10">
        <v>1953</v>
      </c>
      <c r="B2355" s="12" t="s">
        <v>1398</v>
      </c>
      <c r="C2355" s="12" t="s">
        <v>1399</v>
      </c>
      <c r="D2355" s="12"/>
      <c r="E2355" s="12" t="s">
        <v>1565</v>
      </c>
      <c r="F2355" s="30" t="s">
        <v>249</v>
      </c>
      <c r="G2355" s="13">
        <v>0.9</v>
      </c>
      <c r="H2355" s="13"/>
      <c r="I2355" s="32"/>
      <c r="J2355" s="57">
        <f t="shared" si="218"/>
        <v>0</v>
      </c>
      <c r="O2355" s="13">
        <v>1522.9</v>
      </c>
    </row>
    <row r="2356" ht="66.75" customHeight="1" spans="1:15">
      <c r="A2356" s="10">
        <v>1954</v>
      </c>
      <c r="B2356" s="12" t="s">
        <v>351</v>
      </c>
      <c r="C2356" s="12" t="s">
        <v>352</v>
      </c>
      <c r="D2356" s="12"/>
      <c r="E2356" s="12" t="s">
        <v>1332</v>
      </c>
      <c r="F2356" s="30" t="s">
        <v>336</v>
      </c>
      <c r="G2356" s="13">
        <v>0.471</v>
      </c>
      <c r="H2356" s="13"/>
      <c r="I2356" s="32"/>
      <c r="J2356" s="57">
        <f t="shared" si="218"/>
        <v>0</v>
      </c>
      <c r="O2356" s="13">
        <v>4736.37</v>
      </c>
    </row>
    <row r="2357" ht="54" customHeight="1" spans="1:15">
      <c r="A2357" s="10">
        <v>1955</v>
      </c>
      <c r="B2357" s="12" t="s">
        <v>366</v>
      </c>
      <c r="C2357" s="12" t="s">
        <v>352</v>
      </c>
      <c r="D2357" s="12"/>
      <c r="E2357" s="12" t="s">
        <v>1318</v>
      </c>
      <c r="F2357" s="30" t="s">
        <v>336</v>
      </c>
      <c r="G2357" s="13">
        <v>24.052</v>
      </c>
      <c r="H2357" s="13"/>
      <c r="I2357" s="32"/>
      <c r="J2357" s="57">
        <f t="shared" si="218"/>
        <v>0</v>
      </c>
      <c r="O2357" s="13">
        <v>4269.02</v>
      </c>
    </row>
    <row r="2358" ht="15.75" customHeight="1" spans="1:15">
      <c r="A2358" s="10"/>
      <c r="B2358" s="12"/>
      <c r="C2358" s="53" t="s">
        <v>1405</v>
      </c>
      <c r="D2358" s="53"/>
      <c r="E2358" s="53"/>
      <c r="F2358" s="50"/>
      <c r="G2358" s="53"/>
      <c r="H2358" s="53"/>
      <c r="I2358" s="54"/>
      <c r="J2358" s="55">
        <f>ROUND(SUM(J2359:J2365),0)</f>
        <v>0</v>
      </c>
      <c r="O2358" s="53"/>
    </row>
    <row r="2359" ht="232.5" customHeight="1" spans="1:15">
      <c r="A2359" s="10">
        <v>1956</v>
      </c>
      <c r="B2359" s="12" t="s">
        <v>2127</v>
      </c>
      <c r="C2359" s="12" t="s">
        <v>1570</v>
      </c>
      <c r="D2359" s="12"/>
      <c r="E2359" s="12" t="s">
        <v>1605</v>
      </c>
      <c r="F2359" s="30" t="s">
        <v>249</v>
      </c>
      <c r="G2359" s="13">
        <v>353</v>
      </c>
      <c r="H2359" s="13"/>
      <c r="I2359" s="32"/>
      <c r="J2359" s="57">
        <f t="shared" ref="J2359:J2365" si="219">ROUND(G2359*ROUND(I2359,2),0)</f>
        <v>0</v>
      </c>
      <c r="O2359" s="13">
        <v>1987.32</v>
      </c>
    </row>
    <row r="2360" ht="79.5" customHeight="1" spans="1:15">
      <c r="A2360" s="10">
        <v>1957</v>
      </c>
      <c r="B2360" s="12" t="s">
        <v>368</v>
      </c>
      <c r="C2360" s="12" t="s">
        <v>352</v>
      </c>
      <c r="D2360" s="12"/>
      <c r="E2360" s="12" t="s">
        <v>1572</v>
      </c>
      <c r="F2360" s="30" t="s">
        <v>336</v>
      </c>
      <c r="G2360" s="13">
        <v>72.455</v>
      </c>
      <c r="H2360" s="13"/>
      <c r="I2360" s="32"/>
      <c r="J2360" s="57">
        <f t="shared" si="219"/>
        <v>0</v>
      </c>
      <c r="O2360" s="13">
        <v>4269.02</v>
      </c>
    </row>
    <row r="2361" ht="194.25" customHeight="1" spans="1:15">
      <c r="A2361" s="10">
        <v>1958</v>
      </c>
      <c r="B2361" s="12" t="s">
        <v>2130</v>
      </c>
      <c r="C2361" s="12" t="s">
        <v>1493</v>
      </c>
      <c r="D2361" s="12"/>
      <c r="E2361" s="12" t="s">
        <v>1606</v>
      </c>
      <c r="F2361" s="30" t="s">
        <v>336</v>
      </c>
      <c r="G2361" s="13">
        <v>16.437</v>
      </c>
      <c r="H2361" s="13"/>
      <c r="I2361" s="32"/>
      <c r="J2361" s="57">
        <f t="shared" si="219"/>
        <v>0</v>
      </c>
      <c r="O2361" s="13">
        <v>10787.34</v>
      </c>
    </row>
    <row r="2362" ht="117.75" customHeight="1" spans="1:15">
      <c r="A2362" s="10">
        <v>1959</v>
      </c>
      <c r="B2362" s="12" t="s">
        <v>1315</v>
      </c>
      <c r="C2362" s="12" t="s">
        <v>1316</v>
      </c>
      <c r="D2362" s="12"/>
      <c r="E2362" s="12" t="s">
        <v>1580</v>
      </c>
      <c r="F2362" s="30" t="s">
        <v>263</v>
      </c>
      <c r="G2362" s="13">
        <v>712</v>
      </c>
      <c r="H2362" s="13"/>
      <c r="I2362" s="32"/>
      <c r="J2362" s="57">
        <f t="shared" si="219"/>
        <v>0</v>
      </c>
      <c r="O2362" s="13">
        <v>70.26</v>
      </c>
    </row>
    <row r="2363" ht="79.5" customHeight="1" spans="1:15">
      <c r="A2363" s="10">
        <v>1960</v>
      </c>
      <c r="B2363" s="12" t="s">
        <v>395</v>
      </c>
      <c r="C2363" s="12" t="s">
        <v>352</v>
      </c>
      <c r="D2363" s="12"/>
      <c r="E2363" s="12" t="s">
        <v>1581</v>
      </c>
      <c r="F2363" s="30" t="s">
        <v>336</v>
      </c>
      <c r="G2363" s="13">
        <v>9.123</v>
      </c>
      <c r="H2363" s="13"/>
      <c r="I2363" s="32"/>
      <c r="J2363" s="57">
        <f t="shared" si="219"/>
        <v>0</v>
      </c>
      <c r="O2363" s="13">
        <v>4269.02</v>
      </c>
    </row>
    <row r="2364" ht="105" customHeight="1" spans="1:15">
      <c r="A2364" s="10">
        <v>1961</v>
      </c>
      <c r="B2364" s="12" t="s">
        <v>2128</v>
      </c>
      <c r="C2364" s="12" t="s">
        <v>1570</v>
      </c>
      <c r="D2364" s="12"/>
      <c r="E2364" s="12" t="s">
        <v>1574</v>
      </c>
      <c r="F2364" s="30" t="s">
        <v>249</v>
      </c>
      <c r="G2364" s="13">
        <v>14.5</v>
      </c>
      <c r="H2364" s="13"/>
      <c r="I2364" s="32"/>
      <c r="J2364" s="57">
        <f t="shared" si="219"/>
        <v>0</v>
      </c>
      <c r="O2364" s="13">
        <v>1187.26</v>
      </c>
    </row>
    <row r="2365" ht="66.75" customHeight="1" spans="1:15">
      <c r="A2365" s="10">
        <v>1962</v>
      </c>
      <c r="B2365" s="12" t="s">
        <v>425</v>
      </c>
      <c r="C2365" s="12" t="s">
        <v>352</v>
      </c>
      <c r="D2365" s="12"/>
      <c r="E2365" s="12" t="s">
        <v>1575</v>
      </c>
      <c r="F2365" s="30" t="s">
        <v>336</v>
      </c>
      <c r="G2365" s="13">
        <v>3.237</v>
      </c>
      <c r="H2365" s="13"/>
      <c r="I2365" s="32"/>
      <c r="J2365" s="57">
        <f t="shared" si="219"/>
        <v>0</v>
      </c>
      <c r="O2365" s="13">
        <v>4269.02</v>
      </c>
    </row>
    <row r="2366" ht="15.75" customHeight="1" spans="1:15">
      <c r="A2366" s="10"/>
      <c r="B2366" s="12"/>
      <c r="C2366" s="53" t="s">
        <v>1499</v>
      </c>
      <c r="D2366" s="53"/>
      <c r="E2366" s="53"/>
      <c r="F2366" s="50"/>
      <c r="G2366" s="53"/>
      <c r="H2366" s="53"/>
      <c r="I2366" s="54"/>
      <c r="J2366" s="55">
        <f>ROUND(SUM(J2367:J2370),0)</f>
        <v>0</v>
      </c>
      <c r="O2366" s="53"/>
    </row>
    <row r="2367" ht="28.5" customHeight="1" spans="1:15">
      <c r="A2367" s="10">
        <v>1963</v>
      </c>
      <c r="B2367" s="12" t="s">
        <v>1275</v>
      </c>
      <c r="C2367" s="12" t="s">
        <v>1418</v>
      </c>
      <c r="D2367" s="12"/>
      <c r="E2367" s="12" t="s">
        <v>1582</v>
      </c>
      <c r="F2367" s="30" t="s">
        <v>263</v>
      </c>
      <c r="G2367" s="13">
        <v>720</v>
      </c>
      <c r="H2367" s="13"/>
      <c r="I2367" s="32"/>
      <c r="J2367" s="57">
        <f t="shared" ref="J2367:J2370" si="220">ROUND(G2367*ROUND(I2367,2),0)</f>
        <v>0</v>
      </c>
      <c r="O2367" s="13">
        <v>5.17</v>
      </c>
    </row>
    <row r="2368" ht="28.5" customHeight="1" spans="1:15">
      <c r="A2368" s="10">
        <v>1964</v>
      </c>
      <c r="B2368" s="12" t="s">
        <v>354</v>
      </c>
      <c r="C2368" s="12" t="s">
        <v>355</v>
      </c>
      <c r="D2368" s="12"/>
      <c r="E2368" s="12" t="s">
        <v>1506</v>
      </c>
      <c r="F2368" s="30" t="s">
        <v>249</v>
      </c>
      <c r="G2368" s="13">
        <v>1</v>
      </c>
      <c r="H2368" s="13"/>
      <c r="I2368" s="32"/>
      <c r="J2368" s="57">
        <f t="shared" si="220"/>
        <v>0</v>
      </c>
      <c r="O2368" s="13">
        <v>459.38</v>
      </c>
    </row>
    <row r="2369" ht="41.25" customHeight="1" spans="1:15">
      <c r="A2369" s="10">
        <v>1965</v>
      </c>
      <c r="B2369" s="12" t="s">
        <v>1266</v>
      </c>
      <c r="C2369" s="12" t="s">
        <v>1507</v>
      </c>
      <c r="D2369" s="12"/>
      <c r="E2369" s="12" t="s">
        <v>1508</v>
      </c>
      <c r="F2369" s="30" t="s">
        <v>263</v>
      </c>
      <c r="G2369" s="13">
        <v>46.2</v>
      </c>
      <c r="H2369" s="13"/>
      <c r="I2369" s="32"/>
      <c r="J2369" s="57">
        <f t="shared" si="220"/>
        <v>0</v>
      </c>
      <c r="O2369" s="13">
        <v>16.51</v>
      </c>
    </row>
    <row r="2370" ht="28.5" customHeight="1" spans="1:15">
      <c r="A2370" s="10">
        <v>1966</v>
      </c>
      <c r="B2370" s="12" t="s">
        <v>290</v>
      </c>
      <c r="C2370" s="12" t="s">
        <v>291</v>
      </c>
      <c r="D2370" s="12"/>
      <c r="E2370" s="12" t="s">
        <v>1509</v>
      </c>
      <c r="F2370" s="30" t="s">
        <v>263</v>
      </c>
      <c r="G2370" s="13">
        <v>46.2</v>
      </c>
      <c r="H2370" s="13"/>
      <c r="I2370" s="32"/>
      <c r="J2370" s="57">
        <f t="shared" si="220"/>
        <v>0</v>
      </c>
      <c r="O2370" s="13">
        <v>8.61</v>
      </c>
    </row>
    <row r="2371" ht="15.75" customHeight="1" spans="1:15">
      <c r="A2371" s="10"/>
      <c r="B2371" s="12"/>
      <c r="C2371" s="53" t="s">
        <v>1419</v>
      </c>
      <c r="D2371" s="53"/>
      <c r="E2371" s="53"/>
      <c r="F2371" s="50"/>
      <c r="G2371" s="53"/>
      <c r="H2371" s="53"/>
      <c r="I2371" s="54"/>
      <c r="J2371" s="55">
        <f>ROUND(SUM(J2372:J2384),0)</f>
        <v>0</v>
      </c>
      <c r="O2371" s="53"/>
    </row>
    <row r="2372" ht="79.5" customHeight="1" spans="1:15">
      <c r="A2372" s="10">
        <v>1967</v>
      </c>
      <c r="B2372" s="12" t="s">
        <v>1292</v>
      </c>
      <c r="C2372" s="12" t="s">
        <v>1293</v>
      </c>
      <c r="D2372" s="12"/>
      <c r="E2372" s="12" t="s">
        <v>2113</v>
      </c>
      <c r="F2372" s="30" t="s">
        <v>627</v>
      </c>
      <c r="G2372" s="13">
        <v>18</v>
      </c>
      <c r="H2372" s="13"/>
      <c r="I2372" s="32"/>
      <c r="J2372" s="57">
        <f t="shared" ref="J2372:J2384" si="221">ROUND(G2372*ROUND(I2372,2),0)</f>
        <v>0</v>
      </c>
      <c r="O2372" s="13">
        <v>2138.25</v>
      </c>
    </row>
    <row r="2373" ht="79.5" customHeight="1" spans="1:15">
      <c r="A2373" s="10">
        <v>1968</v>
      </c>
      <c r="B2373" s="12" t="s">
        <v>360</v>
      </c>
      <c r="C2373" s="12" t="s">
        <v>361</v>
      </c>
      <c r="D2373" s="12"/>
      <c r="E2373" s="12" t="s">
        <v>1587</v>
      </c>
      <c r="F2373" s="30" t="s">
        <v>297</v>
      </c>
      <c r="G2373" s="13">
        <v>192.8</v>
      </c>
      <c r="H2373" s="13"/>
      <c r="I2373" s="32"/>
      <c r="J2373" s="57">
        <f t="shared" si="221"/>
        <v>0</v>
      </c>
      <c r="O2373" s="13">
        <v>679.44</v>
      </c>
    </row>
    <row r="2374" ht="54" customHeight="1" spans="1:15">
      <c r="A2374" s="10">
        <v>1969</v>
      </c>
      <c r="B2374" s="12" t="s">
        <v>426</v>
      </c>
      <c r="C2374" s="12" t="s">
        <v>352</v>
      </c>
      <c r="D2374" s="12"/>
      <c r="E2374" s="12" t="s">
        <v>1433</v>
      </c>
      <c r="F2374" s="30" t="s">
        <v>336</v>
      </c>
      <c r="G2374" s="13">
        <v>23.44</v>
      </c>
      <c r="H2374" s="13"/>
      <c r="I2374" s="32"/>
      <c r="J2374" s="57">
        <f t="shared" si="221"/>
        <v>0</v>
      </c>
      <c r="O2374" s="13">
        <v>4269.02</v>
      </c>
    </row>
    <row r="2375" ht="54" customHeight="1" spans="1:15">
      <c r="A2375" s="10">
        <v>1970</v>
      </c>
      <c r="B2375" s="12" t="s">
        <v>2131</v>
      </c>
      <c r="C2375" s="12" t="s">
        <v>1435</v>
      </c>
      <c r="D2375" s="12"/>
      <c r="E2375" s="12" t="s">
        <v>1438</v>
      </c>
      <c r="F2375" s="30" t="s">
        <v>336</v>
      </c>
      <c r="G2375" s="13">
        <v>0.08</v>
      </c>
      <c r="H2375" s="13"/>
      <c r="I2375" s="32"/>
      <c r="J2375" s="57">
        <f t="shared" si="221"/>
        <v>0</v>
      </c>
      <c r="O2375" s="13">
        <v>17174.66</v>
      </c>
    </row>
    <row r="2376" ht="105" customHeight="1" spans="1:15">
      <c r="A2376" s="10">
        <v>1971</v>
      </c>
      <c r="B2376" s="12" t="s">
        <v>1278</v>
      </c>
      <c r="C2376" s="12" t="s">
        <v>1440</v>
      </c>
      <c r="D2376" s="12"/>
      <c r="E2376" s="12" t="s">
        <v>1588</v>
      </c>
      <c r="F2376" s="30" t="s">
        <v>297</v>
      </c>
      <c r="G2376" s="13">
        <v>18.3</v>
      </c>
      <c r="H2376" s="13"/>
      <c r="I2376" s="32"/>
      <c r="J2376" s="57">
        <f t="shared" si="221"/>
        <v>0</v>
      </c>
      <c r="O2376" s="13">
        <v>1489.73</v>
      </c>
    </row>
    <row r="2377" ht="92.25" customHeight="1" spans="1:15">
      <c r="A2377" s="10">
        <v>1972</v>
      </c>
      <c r="B2377" s="12" t="s">
        <v>421</v>
      </c>
      <c r="C2377" s="12" t="s">
        <v>378</v>
      </c>
      <c r="D2377" s="12"/>
      <c r="E2377" s="12" t="s">
        <v>1589</v>
      </c>
      <c r="F2377" s="30" t="s">
        <v>249</v>
      </c>
      <c r="G2377" s="13">
        <v>15.4</v>
      </c>
      <c r="H2377" s="13"/>
      <c r="I2377" s="32"/>
      <c r="J2377" s="57">
        <f t="shared" si="221"/>
        <v>0</v>
      </c>
      <c r="O2377" s="13">
        <v>634.59</v>
      </c>
    </row>
    <row r="2378" ht="41.25" customHeight="1" spans="1:15">
      <c r="A2378" s="10">
        <v>1973</v>
      </c>
      <c r="B2378" s="12" t="s">
        <v>1284</v>
      </c>
      <c r="C2378" s="12" t="s">
        <v>1285</v>
      </c>
      <c r="D2378" s="12"/>
      <c r="E2378" s="12" t="s">
        <v>1449</v>
      </c>
      <c r="F2378" s="30" t="s">
        <v>297</v>
      </c>
      <c r="G2378" s="13">
        <v>330</v>
      </c>
      <c r="H2378" s="13"/>
      <c r="I2378" s="32"/>
      <c r="J2378" s="57">
        <f t="shared" si="221"/>
        <v>0</v>
      </c>
      <c r="O2378" s="13">
        <v>155.19</v>
      </c>
    </row>
    <row r="2379" ht="15.75" customHeight="1" spans="1:15">
      <c r="A2379" s="10">
        <v>1974</v>
      </c>
      <c r="B2379" s="12" t="s">
        <v>659</v>
      </c>
      <c r="C2379" s="12" t="s">
        <v>1451</v>
      </c>
      <c r="D2379" s="12"/>
      <c r="E2379" s="12" t="s">
        <v>1452</v>
      </c>
      <c r="F2379" s="30" t="s">
        <v>662</v>
      </c>
      <c r="G2379" s="13">
        <v>35</v>
      </c>
      <c r="H2379" s="13"/>
      <c r="I2379" s="32"/>
      <c r="J2379" s="57">
        <f t="shared" si="221"/>
        <v>0</v>
      </c>
      <c r="O2379" s="13">
        <v>119.27</v>
      </c>
    </row>
    <row r="2380" ht="54" customHeight="1" spans="1:15">
      <c r="A2380" s="10">
        <v>1975</v>
      </c>
      <c r="B2380" s="12" t="s">
        <v>444</v>
      </c>
      <c r="C2380" s="12" t="s">
        <v>352</v>
      </c>
      <c r="D2380" s="12"/>
      <c r="E2380" s="12" t="s">
        <v>1454</v>
      </c>
      <c r="F2380" s="30" t="s">
        <v>336</v>
      </c>
      <c r="G2380" s="13">
        <v>0.187</v>
      </c>
      <c r="H2380" s="13"/>
      <c r="I2380" s="32"/>
      <c r="J2380" s="57">
        <f t="shared" si="221"/>
        <v>0</v>
      </c>
      <c r="O2380" s="13">
        <v>4269.02</v>
      </c>
    </row>
    <row r="2381" ht="92.25" customHeight="1" spans="1:15">
      <c r="A2381" s="10">
        <v>1976</v>
      </c>
      <c r="B2381" s="12" t="s">
        <v>417</v>
      </c>
      <c r="C2381" s="12" t="s">
        <v>418</v>
      </c>
      <c r="D2381" s="12"/>
      <c r="E2381" s="12" t="s">
        <v>2134</v>
      </c>
      <c r="F2381" s="30" t="s">
        <v>249</v>
      </c>
      <c r="G2381" s="13">
        <v>16.7</v>
      </c>
      <c r="H2381" s="13"/>
      <c r="I2381" s="32"/>
      <c r="J2381" s="57">
        <f t="shared" si="221"/>
        <v>0</v>
      </c>
      <c r="O2381" s="13">
        <v>809.52</v>
      </c>
    </row>
    <row r="2382" ht="41.25" customHeight="1" spans="1:15">
      <c r="A2382" s="10">
        <v>1977</v>
      </c>
      <c r="B2382" s="12" t="s">
        <v>1786</v>
      </c>
      <c r="C2382" s="12" t="s">
        <v>1540</v>
      </c>
      <c r="D2382" s="12"/>
      <c r="E2382" s="12" t="s">
        <v>2139</v>
      </c>
      <c r="F2382" s="30" t="s">
        <v>249</v>
      </c>
      <c r="G2382" s="13">
        <v>60.7</v>
      </c>
      <c r="H2382" s="13"/>
      <c r="I2382" s="32"/>
      <c r="J2382" s="57">
        <f t="shared" si="221"/>
        <v>0</v>
      </c>
      <c r="O2382" s="13">
        <v>1002.41</v>
      </c>
    </row>
    <row r="2383" ht="28.5" customHeight="1" spans="1:15">
      <c r="A2383" s="10">
        <v>1978</v>
      </c>
      <c r="B2383" s="12" t="s">
        <v>952</v>
      </c>
      <c r="C2383" s="12" t="s">
        <v>1537</v>
      </c>
      <c r="D2383" s="12"/>
      <c r="E2383" s="12" t="s">
        <v>1538</v>
      </c>
      <c r="F2383" s="30" t="s">
        <v>249</v>
      </c>
      <c r="G2383" s="13">
        <v>60.7</v>
      </c>
      <c r="H2383" s="13"/>
      <c r="I2383" s="32"/>
      <c r="J2383" s="57">
        <f t="shared" si="221"/>
        <v>0</v>
      </c>
      <c r="O2383" s="13">
        <v>186.32</v>
      </c>
    </row>
    <row r="2384" ht="41.25" customHeight="1" spans="1:15">
      <c r="A2384" s="10">
        <v>1979</v>
      </c>
      <c r="B2384" s="12" t="s">
        <v>413</v>
      </c>
      <c r="C2384" s="12" t="s">
        <v>414</v>
      </c>
      <c r="D2384" s="12"/>
      <c r="E2384" s="12" t="s">
        <v>2080</v>
      </c>
      <c r="F2384" s="30" t="s">
        <v>249</v>
      </c>
      <c r="G2384" s="13">
        <v>920.8</v>
      </c>
      <c r="H2384" s="13"/>
      <c r="I2384" s="32"/>
      <c r="J2384" s="57">
        <f t="shared" si="221"/>
        <v>0</v>
      </c>
      <c r="O2384" s="13">
        <v>15.16</v>
      </c>
    </row>
    <row r="2385" ht="15.75" customHeight="1" spans="1:15">
      <c r="A2385" s="10"/>
      <c r="B2385" s="12"/>
      <c r="C2385" s="53" t="s">
        <v>1469</v>
      </c>
      <c r="D2385" s="53"/>
      <c r="E2385" s="53"/>
      <c r="F2385" s="50"/>
      <c r="G2385" s="53"/>
      <c r="H2385" s="53"/>
      <c r="I2385" s="54"/>
      <c r="J2385" s="55">
        <f>ROUND(SUM(J2386:J2386),0)</f>
        <v>0</v>
      </c>
      <c r="O2385" s="53"/>
    </row>
    <row r="2386" ht="207" customHeight="1" spans="1:15">
      <c r="A2386" s="10">
        <v>1939</v>
      </c>
      <c r="B2386" s="12" t="s">
        <v>370</v>
      </c>
      <c r="C2386" s="12" t="s">
        <v>371</v>
      </c>
      <c r="D2386" s="12"/>
      <c r="E2386" s="12" t="s">
        <v>1290</v>
      </c>
      <c r="F2386" s="30" t="s">
        <v>263</v>
      </c>
      <c r="G2386" s="13">
        <v>1847.33</v>
      </c>
      <c r="H2386" s="13"/>
      <c r="I2386" s="32"/>
      <c r="J2386" s="57">
        <f>ROUND(G2386*ROUND(I2386,2),0)</f>
        <v>0</v>
      </c>
      <c r="O2386" s="13">
        <v>46.77</v>
      </c>
    </row>
    <row r="2387" ht="28.5" customHeight="1" spans="1:15">
      <c r="A2387" s="10"/>
      <c r="B2387" s="12"/>
      <c r="C2387" s="53" t="s">
        <v>2144</v>
      </c>
      <c r="D2387" s="53"/>
      <c r="E2387" s="53"/>
      <c r="F2387" s="50"/>
      <c r="G2387" s="53"/>
      <c r="H2387" s="53"/>
      <c r="I2387" s="54"/>
      <c r="J2387" s="55">
        <f>ROUND(J2388,0)</f>
        <v>0</v>
      </c>
      <c r="O2387" s="53"/>
    </row>
    <row r="2388" ht="15.75" customHeight="1" spans="1:15">
      <c r="A2388" s="10"/>
      <c r="B2388" s="12"/>
      <c r="C2388" s="53" t="s">
        <v>241</v>
      </c>
      <c r="D2388" s="53"/>
      <c r="E2388" s="53"/>
      <c r="F2388" s="50"/>
      <c r="G2388" s="53"/>
      <c r="H2388" s="53"/>
      <c r="I2388" s="54"/>
      <c r="J2388" s="55">
        <f>ROUND(J2389,0)</f>
        <v>0</v>
      </c>
      <c r="O2388" s="53"/>
    </row>
    <row r="2389" ht="28.5" customHeight="1" spans="1:15">
      <c r="A2389" s="10"/>
      <c r="B2389" s="12"/>
      <c r="C2389" s="53" t="s">
        <v>2144</v>
      </c>
      <c r="D2389" s="53"/>
      <c r="E2389" s="53"/>
      <c r="F2389" s="50"/>
      <c r="G2389" s="53"/>
      <c r="H2389" s="53"/>
      <c r="I2389" s="54"/>
      <c r="J2389" s="55">
        <f>ROUND(J2390+J2405+J2413+J2428+J2433+J2448,0)</f>
        <v>0</v>
      </c>
      <c r="O2389" s="53"/>
    </row>
    <row r="2390" ht="15.75" customHeight="1" spans="1:15">
      <c r="A2390" s="10"/>
      <c r="B2390" s="12"/>
      <c r="C2390" s="53" t="s">
        <v>1360</v>
      </c>
      <c r="D2390" s="53"/>
      <c r="E2390" s="53"/>
      <c r="F2390" s="50"/>
      <c r="G2390" s="53"/>
      <c r="H2390" s="53"/>
      <c r="I2390" s="54"/>
      <c r="J2390" s="55">
        <f>ROUND(SUM(J2391:J2404),0)</f>
        <v>0</v>
      </c>
      <c r="O2390" s="53"/>
    </row>
    <row r="2391" ht="117.75" customHeight="1" spans="1:15">
      <c r="A2391" s="10">
        <v>1981</v>
      </c>
      <c r="B2391" s="12" t="s">
        <v>377</v>
      </c>
      <c r="C2391" s="12" t="s">
        <v>378</v>
      </c>
      <c r="D2391" s="12"/>
      <c r="E2391" s="12" t="s">
        <v>1687</v>
      </c>
      <c r="F2391" s="30" t="s">
        <v>249</v>
      </c>
      <c r="G2391" s="13">
        <v>20.1</v>
      </c>
      <c r="H2391" s="13"/>
      <c r="I2391" s="32"/>
      <c r="J2391" s="57">
        <f t="shared" ref="J2391:J2404" si="222">ROUND(G2391*ROUND(I2391,2),0)</f>
        <v>0</v>
      </c>
      <c r="O2391" s="13">
        <v>599.95</v>
      </c>
    </row>
    <row r="2392" ht="92.25" customHeight="1" spans="1:15">
      <c r="A2392" s="10">
        <v>1982</v>
      </c>
      <c r="B2392" s="12" t="s">
        <v>2136</v>
      </c>
      <c r="C2392" s="12" t="s">
        <v>1364</v>
      </c>
      <c r="D2392" s="12"/>
      <c r="E2392" s="12" t="s">
        <v>1557</v>
      </c>
      <c r="F2392" s="30" t="s">
        <v>249</v>
      </c>
      <c r="G2392" s="13">
        <v>637</v>
      </c>
      <c r="H2392" s="13"/>
      <c r="I2392" s="32"/>
      <c r="J2392" s="57">
        <f t="shared" si="222"/>
        <v>0</v>
      </c>
      <c r="O2392" s="13">
        <v>704.72</v>
      </c>
    </row>
    <row r="2393" ht="28.5" customHeight="1" spans="1:15">
      <c r="A2393" s="10">
        <v>1983</v>
      </c>
      <c r="B2393" s="12" t="s">
        <v>333</v>
      </c>
      <c r="C2393" s="12" t="s">
        <v>352</v>
      </c>
      <c r="D2393" s="12"/>
      <c r="E2393" s="12" t="s">
        <v>1369</v>
      </c>
      <c r="F2393" s="30" t="s">
        <v>336</v>
      </c>
      <c r="G2393" s="13">
        <v>35.566</v>
      </c>
      <c r="H2393" s="13"/>
      <c r="I2393" s="32"/>
      <c r="J2393" s="57">
        <f t="shared" si="222"/>
        <v>0</v>
      </c>
      <c r="O2393" s="13">
        <v>4269.02</v>
      </c>
    </row>
    <row r="2394" ht="28.5" customHeight="1" spans="1:15">
      <c r="A2394" s="10">
        <v>1984</v>
      </c>
      <c r="B2394" s="12" t="s">
        <v>2137</v>
      </c>
      <c r="C2394" s="12" t="s">
        <v>1371</v>
      </c>
      <c r="D2394" s="12"/>
      <c r="E2394" s="12" t="s">
        <v>1372</v>
      </c>
      <c r="F2394" s="30" t="s">
        <v>336</v>
      </c>
      <c r="G2394" s="13">
        <v>5.476</v>
      </c>
      <c r="H2394" s="13"/>
      <c r="I2394" s="32"/>
      <c r="J2394" s="57">
        <f t="shared" si="222"/>
        <v>0</v>
      </c>
      <c r="O2394" s="13">
        <v>4919.63</v>
      </c>
    </row>
    <row r="2395" ht="309" customHeight="1" spans="1:15">
      <c r="A2395" s="10">
        <v>1985</v>
      </c>
      <c r="B2395" s="12" t="s">
        <v>2119</v>
      </c>
      <c r="C2395" s="12" t="s">
        <v>1374</v>
      </c>
      <c r="D2395" s="12"/>
      <c r="E2395" s="12" t="s">
        <v>2145</v>
      </c>
      <c r="F2395" s="30" t="s">
        <v>297</v>
      </c>
      <c r="G2395" s="13">
        <v>555</v>
      </c>
      <c r="H2395" s="13"/>
      <c r="I2395" s="32"/>
      <c r="J2395" s="57">
        <f t="shared" si="222"/>
        <v>0</v>
      </c>
      <c r="O2395" s="13">
        <v>2158.56</v>
      </c>
    </row>
    <row r="2396" ht="309" customHeight="1" spans="1:15">
      <c r="A2396" s="10">
        <v>1986</v>
      </c>
      <c r="B2396" s="12" t="s">
        <v>1688</v>
      </c>
      <c r="C2396" s="12" t="s">
        <v>1374</v>
      </c>
      <c r="D2396" s="12"/>
      <c r="E2396" s="12" t="s">
        <v>2146</v>
      </c>
      <c r="F2396" s="30" t="s">
        <v>297</v>
      </c>
      <c r="G2396" s="13">
        <v>1310.1</v>
      </c>
      <c r="H2396" s="13"/>
      <c r="I2396" s="32"/>
      <c r="J2396" s="57">
        <f t="shared" si="222"/>
        <v>0</v>
      </c>
      <c r="O2396" s="13">
        <v>3380.91</v>
      </c>
    </row>
    <row r="2397" ht="283.5" customHeight="1" spans="1:15">
      <c r="A2397" s="10">
        <v>1987</v>
      </c>
      <c r="B2397" s="12" t="s">
        <v>1645</v>
      </c>
      <c r="C2397" s="12" t="s">
        <v>1374</v>
      </c>
      <c r="D2397" s="12"/>
      <c r="E2397" s="12" t="s">
        <v>2147</v>
      </c>
      <c r="F2397" s="30" t="s">
        <v>297</v>
      </c>
      <c r="G2397" s="13">
        <v>540.4</v>
      </c>
      <c r="H2397" s="13"/>
      <c r="I2397" s="32"/>
      <c r="J2397" s="57">
        <f t="shared" si="222"/>
        <v>0</v>
      </c>
      <c r="O2397" s="13">
        <v>4101.79</v>
      </c>
    </row>
    <row r="2398" ht="28.5" customHeight="1" spans="1:15">
      <c r="A2398" s="10">
        <v>1988</v>
      </c>
      <c r="B2398" s="12" t="s">
        <v>2120</v>
      </c>
      <c r="C2398" s="12" t="s">
        <v>1381</v>
      </c>
      <c r="D2398" s="12"/>
      <c r="E2398" s="12" t="s">
        <v>1382</v>
      </c>
      <c r="F2398" s="30" t="s">
        <v>336</v>
      </c>
      <c r="G2398" s="13">
        <v>54.356</v>
      </c>
      <c r="H2398" s="13"/>
      <c r="I2398" s="32"/>
      <c r="J2398" s="57">
        <f t="shared" si="222"/>
        <v>0</v>
      </c>
      <c r="O2398" s="13">
        <v>4655.21</v>
      </c>
    </row>
    <row r="2399" ht="28.5" customHeight="1" spans="1:15">
      <c r="A2399" s="10">
        <v>1989</v>
      </c>
      <c r="B2399" s="12" t="s">
        <v>2121</v>
      </c>
      <c r="C2399" s="12" t="s">
        <v>1381</v>
      </c>
      <c r="D2399" s="12"/>
      <c r="E2399" s="12" t="s">
        <v>1372</v>
      </c>
      <c r="F2399" s="30" t="s">
        <v>336</v>
      </c>
      <c r="G2399" s="13">
        <v>376.182</v>
      </c>
      <c r="H2399" s="13"/>
      <c r="I2399" s="32"/>
      <c r="J2399" s="57">
        <f t="shared" si="222"/>
        <v>0</v>
      </c>
      <c r="O2399" s="13">
        <v>4533.99</v>
      </c>
    </row>
    <row r="2400" ht="41.25" customHeight="1" spans="1:15">
      <c r="A2400" s="10">
        <v>1990</v>
      </c>
      <c r="B2400" s="12" t="s">
        <v>2122</v>
      </c>
      <c r="C2400" s="12" t="s">
        <v>1385</v>
      </c>
      <c r="D2400" s="12"/>
      <c r="E2400" s="12" t="s">
        <v>1386</v>
      </c>
      <c r="F2400" s="30" t="s">
        <v>336</v>
      </c>
      <c r="G2400" s="13">
        <v>23.583</v>
      </c>
      <c r="H2400" s="13"/>
      <c r="I2400" s="32"/>
      <c r="J2400" s="57">
        <f t="shared" si="222"/>
        <v>0</v>
      </c>
      <c r="O2400" s="13">
        <v>6042.71</v>
      </c>
    </row>
    <row r="2401" ht="92.25" customHeight="1" spans="1:15">
      <c r="A2401" s="10">
        <v>1991</v>
      </c>
      <c r="B2401" s="12" t="s">
        <v>2143</v>
      </c>
      <c r="C2401" s="12" t="s">
        <v>1388</v>
      </c>
      <c r="D2401" s="12"/>
      <c r="E2401" s="12" t="s">
        <v>1389</v>
      </c>
      <c r="F2401" s="30" t="s">
        <v>249</v>
      </c>
      <c r="G2401" s="13">
        <v>1642.9</v>
      </c>
      <c r="H2401" s="13"/>
      <c r="I2401" s="32"/>
      <c r="J2401" s="57">
        <f t="shared" si="222"/>
        <v>0</v>
      </c>
      <c r="O2401" s="13">
        <v>5.72</v>
      </c>
    </row>
    <row r="2402" ht="41.25" customHeight="1" spans="1:15">
      <c r="A2402" s="10">
        <v>1992</v>
      </c>
      <c r="B2402" s="12" t="s">
        <v>413</v>
      </c>
      <c r="C2402" s="12" t="s">
        <v>414</v>
      </c>
      <c r="D2402" s="12"/>
      <c r="E2402" s="12" t="s">
        <v>1390</v>
      </c>
      <c r="F2402" s="30" t="s">
        <v>249</v>
      </c>
      <c r="G2402" s="13">
        <v>985.8</v>
      </c>
      <c r="H2402" s="13"/>
      <c r="I2402" s="32"/>
      <c r="J2402" s="57">
        <f t="shared" si="222"/>
        <v>0</v>
      </c>
      <c r="O2402" s="13">
        <v>15.16</v>
      </c>
    </row>
    <row r="2403" ht="92.25" customHeight="1" spans="1:15">
      <c r="A2403" s="10">
        <v>1993</v>
      </c>
      <c r="B2403" s="12" t="s">
        <v>253</v>
      </c>
      <c r="C2403" s="12" t="s">
        <v>254</v>
      </c>
      <c r="D2403" s="12"/>
      <c r="E2403" s="12" t="s">
        <v>255</v>
      </c>
      <c r="F2403" s="30" t="s">
        <v>249</v>
      </c>
      <c r="G2403" s="13">
        <v>509.23</v>
      </c>
      <c r="H2403" s="13"/>
      <c r="I2403" s="32"/>
      <c r="J2403" s="57">
        <f t="shared" si="222"/>
        <v>0</v>
      </c>
      <c r="O2403" s="13">
        <v>24.51</v>
      </c>
    </row>
    <row r="2404" ht="156" customHeight="1" spans="1:15">
      <c r="A2404" s="10">
        <v>1994</v>
      </c>
      <c r="B2404" s="12" t="s">
        <v>380</v>
      </c>
      <c r="C2404" s="12" t="s">
        <v>381</v>
      </c>
      <c r="D2404" s="12"/>
      <c r="E2404" s="12" t="s">
        <v>455</v>
      </c>
      <c r="F2404" s="30" t="s">
        <v>336</v>
      </c>
      <c r="G2404" s="13">
        <v>771.48</v>
      </c>
      <c r="H2404" s="13"/>
      <c r="I2404" s="32"/>
      <c r="J2404" s="57">
        <f t="shared" si="222"/>
        <v>0</v>
      </c>
      <c r="O2404" s="13">
        <v>1147.93</v>
      </c>
    </row>
    <row r="2405" ht="15.75" customHeight="1" spans="1:15">
      <c r="A2405" s="10"/>
      <c r="B2405" s="12"/>
      <c r="C2405" s="53" t="s">
        <v>1391</v>
      </c>
      <c r="D2405" s="53"/>
      <c r="E2405" s="53"/>
      <c r="F2405" s="50"/>
      <c r="G2405" s="53"/>
      <c r="H2405" s="53"/>
      <c r="I2405" s="54"/>
      <c r="J2405" s="55">
        <f>ROUND(SUM(J2406:J2412),0)</f>
        <v>0</v>
      </c>
      <c r="O2405" s="53"/>
    </row>
    <row r="2406" ht="105" customHeight="1" spans="1:15">
      <c r="A2406" s="10">
        <v>1995</v>
      </c>
      <c r="B2406" s="12" t="s">
        <v>1299</v>
      </c>
      <c r="C2406" s="12" t="s">
        <v>1300</v>
      </c>
      <c r="D2406" s="12"/>
      <c r="E2406" s="12" t="s">
        <v>1559</v>
      </c>
      <c r="F2406" s="30" t="s">
        <v>249</v>
      </c>
      <c r="G2406" s="13">
        <v>532.2</v>
      </c>
      <c r="H2406" s="13"/>
      <c r="I2406" s="32"/>
      <c r="J2406" s="57">
        <f t="shared" ref="J2406:J2412" si="223">ROUND(G2406*ROUND(I2406,2),0)</f>
        <v>0</v>
      </c>
      <c r="O2406" s="13">
        <v>961.26</v>
      </c>
    </row>
    <row r="2407" ht="105" customHeight="1" spans="1:15">
      <c r="A2407" s="10">
        <v>1996</v>
      </c>
      <c r="B2407" s="12" t="s">
        <v>1689</v>
      </c>
      <c r="C2407" s="12" t="s">
        <v>1300</v>
      </c>
      <c r="D2407" s="12"/>
      <c r="E2407" s="12" t="s">
        <v>1604</v>
      </c>
      <c r="F2407" s="30" t="s">
        <v>249</v>
      </c>
      <c r="G2407" s="13">
        <v>103.1</v>
      </c>
      <c r="H2407" s="13"/>
      <c r="I2407" s="32"/>
      <c r="J2407" s="57">
        <f t="shared" si="223"/>
        <v>0</v>
      </c>
      <c r="O2407" s="13">
        <v>1391.81</v>
      </c>
    </row>
    <row r="2408" ht="105" customHeight="1" spans="1:15">
      <c r="A2408" s="10">
        <v>1997</v>
      </c>
      <c r="B2408" s="12" t="s">
        <v>2124</v>
      </c>
      <c r="C2408" s="12" t="s">
        <v>1399</v>
      </c>
      <c r="D2408" s="12"/>
      <c r="E2408" s="12" t="s">
        <v>1563</v>
      </c>
      <c r="F2408" s="30" t="s">
        <v>249</v>
      </c>
      <c r="G2408" s="13">
        <v>245.2</v>
      </c>
      <c r="H2408" s="13"/>
      <c r="I2408" s="32"/>
      <c r="J2408" s="57">
        <f t="shared" si="223"/>
        <v>0</v>
      </c>
      <c r="O2408" s="13">
        <v>818.41</v>
      </c>
    </row>
    <row r="2409" ht="105" customHeight="1" spans="1:15">
      <c r="A2409" s="10">
        <v>1998</v>
      </c>
      <c r="B2409" s="12" t="s">
        <v>2125</v>
      </c>
      <c r="C2409" s="12" t="s">
        <v>1399</v>
      </c>
      <c r="D2409" s="12"/>
      <c r="E2409" s="12" t="s">
        <v>1565</v>
      </c>
      <c r="F2409" s="30" t="s">
        <v>249</v>
      </c>
      <c r="G2409" s="13">
        <v>23.3</v>
      </c>
      <c r="H2409" s="13"/>
      <c r="I2409" s="32"/>
      <c r="J2409" s="57">
        <f t="shared" si="223"/>
        <v>0</v>
      </c>
      <c r="O2409" s="13">
        <v>1404.84</v>
      </c>
    </row>
    <row r="2410" ht="105" customHeight="1" spans="1:15">
      <c r="A2410" s="10">
        <v>1999</v>
      </c>
      <c r="B2410" s="12" t="s">
        <v>1398</v>
      </c>
      <c r="C2410" s="12" t="s">
        <v>1399</v>
      </c>
      <c r="D2410" s="12"/>
      <c r="E2410" s="12" t="s">
        <v>1650</v>
      </c>
      <c r="F2410" s="30" t="s">
        <v>249</v>
      </c>
      <c r="G2410" s="13">
        <v>1881.6</v>
      </c>
      <c r="H2410" s="13"/>
      <c r="I2410" s="32"/>
      <c r="J2410" s="57">
        <f t="shared" si="223"/>
        <v>0</v>
      </c>
      <c r="O2410" s="13">
        <v>833.14</v>
      </c>
    </row>
    <row r="2411" ht="54" customHeight="1" spans="1:15">
      <c r="A2411" s="10">
        <v>2000</v>
      </c>
      <c r="B2411" s="12" t="s">
        <v>351</v>
      </c>
      <c r="C2411" s="12" t="s">
        <v>352</v>
      </c>
      <c r="D2411" s="12"/>
      <c r="E2411" s="12" t="s">
        <v>1318</v>
      </c>
      <c r="F2411" s="30" t="s">
        <v>336</v>
      </c>
      <c r="G2411" s="13">
        <v>677.384</v>
      </c>
      <c r="H2411" s="13"/>
      <c r="I2411" s="32"/>
      <c r="J2411" s="57">
        <f t="shared" si="223"/>
        <v>0</v>
      </c>
      <c r="O2411" s="13">
        <v>4269.02</v>
      </c>
    </row>
    <row r="2412" ht="28.5" customHeight="1" spans="1:15">
      <c r="A2412" s="10">
        <v>2001</v>
      </c>
      <c r="B2412" s="12" t="s">
        <v>2130</v>
      </c>
      <c r="C2412" s="12" t="s">
        <v>1493</v>
      </c>
      <c r="D2412" s="12"/>
      <c r="E2412" s="12"/>
      <c r="F2412" s="30" t="s">
        <v>336</v>
      </c>
      <c r="G2412" s="13">
        <v>67.642</v>
      </c>
      <c r="H2412" s="13"/>
      <c r="I2412" s="32"/>
      <c r="J2412" s="57">
        <f t="shared" si="223"/>
        <v>0</v>
      </c>
      <c r="O2412" s="13">
        <v>9240.18</v>
      </c>
    </row>
    <row r="2413" ht="15.75" customHeight="1" spans="1:15">
      <c r="A2413" s="10"/>
      <c r="B2413" s="12"/>
      <c r="C2413" s="53" t="s">
        <v>1405</v>
      </c>
      <c r="D2413" s="53"/>
      <c r="E2413" s="53"/>
      <c r="F2413" s="50"/>
      <c r="G2413" s="53"/>
      <c r="H2413" s="53"/>
      <c r="I2413" s="54"/>
      <c r="J2413" s="55">
        <f>ROUND(SUM(J2414:J2427),0)</f>
        <v>0</v>
      </c>
      <c r="O2413" s="53"/>
    </row>
    <row r="2414" ht="232.5" customHeight="1" spans="1:15">
      <c r="A2414" s="10">
        <v>2002</v>
      </c>
      <c r="B2414" s="12" t="s">
        <v>2127</v>
      </c>
      <c r="C2414" s="12" t="s">
        <v>1570</v>
      </c>
      <c r="D2414" s="12"/>
      <c r="E2414" s="12" t="s">
        <v>1605</v>
      </c>
      <c r="F2414" s="30" t="s">
        <v>249</v>
      </c>
      <c r="G2414" s="13">
        <v>6425.2</v>
      </c>
      <c r="H2414" s="13"/>
      <c r="I2414" s="32"/>
      <c r="J2414" s="57">
        <f t="shared" ref="J2414:J2427" si="224">ROUND(G2414*ROUND(I2414,2),0)</f>
        <v>0</v>
      </c>
      <c r="O2414" s="13">
        <v>1993.12</v>
      </c>
    </row>
    <row r="2415" ht="105" customHeight="1" spans="1:15">
      <c r="A2415" s="10">
        <v>2003</v>
      </c>
      <c r="B2415" s="12" t="s">
        <v>2128</v>
      </c>
      <c r="C2415" s="12" t="s">
        <v>1570</v>
      </c>
      <c r="D2415" s="12"/>
      <c r="E2415" s="12" t="s">
        <v>1574</v>
      </c>
      <c r="F2415" s="30" t="s">
        <v>249</v>
      </c>
      <c r="G2415" s="13">
        <v>495.8</v>
      </c>
      <c r="H2415" s="13"/>
      <c r="I2415" s="32"/>
      <c r="J2415" s="57">
        <f t="shared" si="224"/>
        <v>0</v>
      </c>
      <c r="O2415" s="13">
        <v>1098.3</v>
      </c>
    </row>
    <row r="2416" ht="79.5" customHeight="1" spans="1:15">
      <c r="A2416" s="10">
        <v>2004</v>
      </c>
      <c r="B2416" s="12" t="s">
        <v>366</v>
      </c>
      <c r="C2416" s="12" t="s">
        <v>352</v>
      </c>
      <c r="D2416" s="12"/>
      <c r="E2416" s="12" t="s">
        <v>1572</v>
      </c>
      <c r="F2416" s="30" t="s">
        <v>336</v>
      </c>
      <c r="G2416" s="13">
        <v>1288.625</v>
      </c>
      <c r="H2416" s="13"/>
      <c r="I2416" s="32"/>
      <c r="J2416" s="57">
        <f t="shared" si="224"/>
        <v>0</v>
      </c>
      <c r="O2416" s="13">
        <v>4269.02</v>
      </c>
    </row>
    <row r="2417" ht="66.75" customHeight="1" spans="1:15">
      <c r="A2417" s="10">
        <v>2005</v>
      </c>
      <c r="B2417" s="12" t="s">
        <v>368</v>
      </c>
      <c r="C2417" s="12" t="s">
        <v>352</v>
      </c>
      <c r="D2417" s="12"/>
      <c r="E2417" s="12" t="s">
        <v>1575</v>
      </c>
      <c r="F2417" s="30" t="s">
        <v>336</v>
      </c>
      <c r="G2417" s="13">
        <v>102.081</v>
      </c>
      <c r="H2417" s="13"/>
      <c r="I2417" s="32"/>
      <c r="J2417" s="57">
        <f t="shared" si="224"/>
        <v>0</v>
      </c>
      <c r="O2417" s="13">
        <v>4269.02</v>
      </c>
    </row>
    <row r="2418" ht="79.5" customHeight="1" spans="1:15">
      <c r="A2418" s="10">
        <v>2006</v>
      </c>
      <c r="B2418" s="12" t="s">
        <v>395</v>
      </c>
      <c r="C2418" s="12" t="s">
        <v>352</v>
      </c>
      <c r="D2418" s="12"/>
      <c r="E2418" s="12" t="s">
        <v>1576</v>
      </c>
      <c r="F2418" s="30" t="s">
        <v>336</v>
      </c>
      <c r="G2418" s="13">
        <v>23.682</v>
      </c>
      <c r="H2418" s="13"/>
      <c r="I2418" s="32"/>
      <c r="J2418" s="57">
        <f t="shared" si="224"/>
        <v>0</v>
      </c>
      <c r="O2418" s="13">
        <v>4269.02</v>
      </c>
    </row>
    <row r="2419" ht="194.25" customHeight="1" spans="1:15">
      <c r="A2419" s="10">
        <v>2007</v>
      </c>
      <c r="B2419" s="12" t="s">
        <v>1492</v>
      </c>
      <c r="C2419" s="12" t="s">
        <v>1493</v>
      </c>
      <c r="D2419" s="12"/>
      <c r="E2419" s="12" t="s">
        <v>1606</v>
      </c>
      <c r="F2419" s="30" t="s">
        <v>336</v>
      </c>
      <c r="G2419" s="13">
        <v>315.799</v>
      </c>
      <c r="H2419" s="13"/>
      <c r="I2419" s="32"/>
      <c r="J2419" s="57">
        <f t="shared" si="224"/>
        <v>0</v>
      </c>
      <c r="O2419" s="13">
        <v>10786.37</v>
      </c>
    </row>
    <row r="2420" ht="117.75" customHeight="1" spans="1:15">
      <c r="A2420" s="10">
        <v>2008</v>
      </c>
      <c r="B2420" s="12" t="s">
        <v>1315</v>
      </c>
      <c r="C2420" s="12" t="s">
        <v>1316</v>
      </c>
      <c r="D2420" s="12"/>
      <c r="E2420" s="12" t="s">
        <v>1580</v>
      </c>
      <c r="F2420" s="30" t="s">
        <v>263</v>
      </c>
      <c r="G2420" s="13">
        <v>14220</v>
      </c>
      <c r="H2420" s="13"/>
      <c r="I2420" s="32"/>
      <c r="J2420" s="57">
        <f t="shared" si="224"/>
        <v>0</v>
      </c>
      <c r="O2420" s="13">
        <v>70.26</v>
      </c>
    </row>
    <row r="2421" ht="79.5" customHeight="1" spans="1:15">
      <c r="A2421" s="10">
        <v>2009</v>
      </c>
      <c r="B2421" s="12" t="s">
        <v>425</v>
      </c>
      <c r="C2421" s="12" t="s">
        <v>352</v>
      </c>
      <c r="D2421" s="12"/>
      <c r="E2421" s="12" t="s">
        <v>1581</v>
      </c>
      <c r="F2421" s="30" t="s">
        <v>336</v>
      </c>
      <c r="G2421" s="13">
        <v>176.711</v>
      </c>
      <c r="H2421" s="13"/>
      <c r="I2421" s="32"/>
      <c r="J2421" s="57">
        <f t="shared" si="224"/>
        <v>0</v>
      </c>
      <c r="O2421" s="13">
        <v>4269.02</v>
      </c>
    </row>
    <row r="2422" ht="194.25" customHeight="1" spans="1:15">
      <c r="A2422" s="10">
        <v>2010</v>
      </c>
      <c r="B2422" s="12" t="s">
        <v>2047</v>
      </c>
      <c r="C2422" s="12" t="s">
        <v>1679</v>
      </c>
      <c r="D2422" s="12"/>
      <c r="E2422" s="12" t="s">
        <v>2148</v>
      </c>
      <c r="F2422" s="30" t="s">
        <v>336</v>
      </c>
      <c r="G2422" s="13">
        <v>696.178</v>
      </c>
      <c r="H2422" s="13"/>
      <c r="I2422" s="32"/>
      <c r="J2422" s="57">
        <f t="shared" si="224"/>
        <v>0</v>
      </c>
      <c r="O2422" s="13">
        <v>11486.93</v>
      </c>
    </row>
    <row r="2423" ht="66.75" customHeight="1" spans="1:15">
      <c r="A2423" s="10">
        <v>2011</v>
      </c>
      <c r="B2423" s="12" t="s">
        <v>1848</v>
      </c>
      <c r="C2423" s="12" t="s">
        <v>1609</v>
      </c>
      <c r="D2423" s="12"/>
      <c r="E2423" s="12" t="s">
        <v>2149</v>
      </c>
      <c r="F2423" s="30" t="s">
        <v>336</v>
      </c>
      <c r="G2423" s="13">
        <v>141.215</v>
      </c>
      <c r="H2423" s="13"/>
      <c r="I2423" s="32"/>
      <c r="J2423" s="57">
        <f t="shared" si="224"/>
        <v>0</v>
      </c>
      <c r="O2423" s="13">
        <v>5074.3</v>
      </c>
    </row>
    <row r="2424" ht="105" customHeight="1" spans="1:15">
      <c r="A2424" s="10">
        <v>2012</v>
      </c>
      <c r="B2424" s="12" t="s">
        <v>2150</v>
      </c>
      <c r="C2424" s="12" t="s">
        <v>1410</v>
      </c>
      <c r="D2424" s="12"/>
      <c r="E2424" s="12" t="s">
        <v>1611</v>
      </c>
      <c r="F2424" s="30" t="s">
        <v>249</v>
      </c>
      <c r="G2424" s="13">
        <v>544.9</v>
      </c>
      <c r="H2424" s="13"/>
      <c r="I2424" s="32"/>
      <c r="J2424" s="57">
        <f t="shared" si="224"/>
        <v>0</v>
      </c>
      <c r="O2424" s="13">
        <v>740.63</v>
      </c>
    </row>
    <row r="2425" ht="92.25" customHeight="1" spans="1:15">
      <c r="A2425" s="10">
        <v>2013</v>
      </c>
      <c r="B2425" s="12" t="s">
        <v>2091</v>
      </c>
      <c r="C2425" s="12" t="s">
        <v>1410</v>
      </c>
      <c r="D2425" s="12"/>
      <c r="E2425" s="12" t="s">
        <v>1612</v>
      </c>
      <c r="F2425" s="30" t="s">
        <v>249</v>
      </c>
      <c r="G2425" s="13">
        <v>6.3</v>
      </c>
      <c r="H2425" s="13"/>
      <c r="I2425" s="32"/>
      <c r="J2425" s="57">
        <f t="shared" si="224"/>
        <v>0</v>
      </c>
      <c r="O2425" s="13">
        <v>786.31</v>
      </c>
    </row>
    <row r="2426" ht="79.5" customHeight="1" spans="1:15">
      <c r="A2426" s="10">
        <v>2014</v>
      </c>
      <c r="B2426" s="12" t="s">
        <v>426</v>
      </c>
      <c r="C2426" s="12" t="s">
        <v>352</v>
      </c>
      <c r="D2426" s="12"/>
      <c r="E2426" s="12" t="s">
        <v>1415</v>
      </c>
      <c r="F2426" s="30" t="s">
        <v>336</v>
      </c>
      <c r="G2426" s="13">
        <v>154.988</v>
      </c>
      <c r="H2426" s="13"/>
      <c r="I2426" s="32"/>
      <c r="J2426" s="57">
        <f t="shared" si="224"/>
        <v>0</v>
      </c>
      <c r="O2426" s="13">
        <v>4269.02</v>
      </c>
    </row>
    <row r="2427" ht="92.25" customHeight="1" spans="1:15">
      <c r="A2427" s="10">
        <v>2015</v>
      </c>
      <c r="B2427" s="12" t="s">
        <v>444</v>
      </c>
      <c r="C2427" s="12" t="s">
        <v>352</v>
      </c>
      <c r="D2427" s="12"/>
      <c r="E2427" s="12" t="s">
        <v>1615</v>
      </c>
      <c r="F2427" s="30" t="s">
        <v>336</v>
      </c>
      <c r="G2427" s="13">
        <v>0.06</v>
      </c>
      <c r="H2427" s="13"/>
      <c r="I2427" s="32"/>
      <c r="J2427" s="57">
        <f t="shared" si="224"/>
        <v>0</v>
      </c>
      <c r="O2427" s="13">
        <v>4736.37</v>
      </c>
    </row>
    <row r="2428" ht="15.75" customHeight="1" spans="1:15">
      <c r="A2428" s="10"/>
      <c r="B2428" s="12"/>
      <c r="C2428" s="53" t="s">
        <v>1499</v>
      </c>
      <c r="D2428" s="53"/>
      <c r="E2428" s="53"/>
      <c r="F2428" s="50"/>
      <c r="G2428" s="53"/>
      <c r="H2428" s="53"/>
      <c r="I2428" s="54"/>
      <c r="J2428" s="55">
        <f>ROUND(SUM(J2429:J2432),0)</f>
        <v>0</v>
      </c>
      <c r="O2428" s="53"/>
    </row>
    <row r="2429" ht="28.5" customHeight="1" spans="1:15">
      <c r="A2429" s="10">
        <v>2016</v>
      </c>
      <c r="B2429" s="12" t="s">
        <v>1275</v>
      </c>
      <c r="C2429" s="12" t="s">
        <v>1418</v>
      </c>
      <c r="D2429" s="12"/>
      <c r="E2429" s="12" t="s">
        <v>1582</v>
      </c>
      <c r="F2429" s="30" t="s">
        <v>263</v>
      </c>
      <c r="G2429" s="13">
        <v>16933.4</v>
      </c>
      <c r="H2429" s="13"/>
      <c r="I2429" s="32"/>
      <c r="J2429" s="57">
        <f t="shared" ref="J2429:J2432" si="225">ROUND(G2429*ROUND(I2429,2),0)</f>
        <v>0</v>
      </c>
      <c r="O2429" s="13">
        <v>5.17</v>
      </c>
    </row>
    <row r="2430" ht="28.5" customHeight="1" spans="1:15">
      <c r="A2430" s="10">
        <v>2017</v>
      </c>
      <c r="B2430" s="12" t="s">
        <v>354</v>
      </c>
      <c r="C2430" s="12" t="s">
        <v>355</v>
      </c>
      <c r="D2430" s="12"/>
      <c r="E2430" s="12" t="s">
        <v>1506</v>
      </c>
      <c r="F2430" s="30" t="s">
        <v>249</v>
      </c>
      <c r="G2430" s="13">
        <v>7.2</v>
      </c>
      <c r="H2430" s="13"/>
      <c r="I2430" s="32"/>
      <c r="J2430" s="57">
        <f t="shared" si="225"/>
        <v>0</v>
      </c>
      <c r="O2430" s="13">
        <v>459.38</v>
      </c>
    </row>
    <row r="2431" ht="41.25" customHeight="1" spans="1:15">
      <c r="A2431" s="10">
        <v>2018</v>
      </c>
      <c r="B2431" s="12" t="s">
        <v>1266</v>
      </c>
      <c r="C2431" s="12" t="s">
        <v>1507</v>
      </c>
      <c r="D2431" s="12"/>
      <c r="E2431" s="12" t="s">
        <v>1508</v>
      </c>
      <c r="F2431" s="30" t="s">
        <v>263</v>
      </c>
      <c r="G2431" s="13">
        <v>336</v>
      </c>
      <c r="H2431" s="13"/>
      <c r="I2431" s="32"/>
      <c r="J2431" s="57">
        <f t="shared" si="225"/>
        <v>0</v>
      </c>
      <c r="O2431" s="13">
        <v>16.51</v>
      </c>
    </row>
    <row r="2432" ht="28.5" customHeight="1" spans="1:15">
      <c r="A2432" s="10">
        <v>2019</v>
      </c>
      <c r="B2432" s="12" t="s">
        <v>290</v>
      </c>
      <c r="C2432" s="12" t="s">
        <v>291</v>
      </c>
      <c r="D2432" s="12"/>
      <c r="E2432" s="12" t="s">
        <v>1509</v>
      </c>
      <c r="F2432" s="30" t="s">
        <v>263</v>
      </c>
      <c r="G2432" s="13">
        <v>336</v>
      </c>
      <c r="H2432" s="13"/>
      <c r="I2432" s="32"/>
      <c r="J2432" s="57">
        <f t="shared" si="225"/>
        <v>0</v>
      </c>
      <c r="O2432" s="13">
        <v>8.61</v>
      </c>
    </row>
    <row r="2433" ht="15.75" customHeight="1" spans="1:15">
      <c r="A2433" s="10"/>
      <c r="B2433" s="12"/>
      <c r="C2433" s="53" t="s">
        <v>1419</v>
      </c>
      <c r="D2433" s="53"/>
      <c r="E2433" s="53"/>
      <c r="F2433" s="50"/>
      <c r="G2433" s="53"/>
      <c r="H2433" s="53"/>
      <c r="I2433" s="54"/>
      <c r="J2433" s="55">
        <f>ROUND(SUM(J2434:J2447),0)</f>
        <v>0</v>
      </c>
      <c r="O2433" s="53"/>
    </row>
    <row r="2434" ht="79.5" customHeight="1" spans="1:15">
      <c r="A2434" s="10">
        <v>2020</v>
      </c>
      <c r="B2434" s="12" t="s">
        <v>1292</v>
      </c>
      <c r="C2434" s="12" t="s">
        <v>1293</v>
      </c>
      <c r="D2434" s="12"/>
      <c r="E2434" s="12" t="s">
        <v>2151</v>
      </c>
      <c r="F2434" s="30" t="s">
        <v>627</v>
      </c>
      <c r="G2434" s="13">
        <v>336</v>
      </c>
      <c r="H2434" s="13"/>
      <c r="I2434" s="32"/>
      <c r="J2434" s="57">
        <f t="shared" ref="J2434:J2447" si="226">ROUND(G2434*ROUND(I2434,2),0)</f>
        <v>0</v>
      </c>
      <c r="O2434" s="13">
        <v>2138.25</v>
      </c>
    </row>
    <row r="2435" ht="66.75" customHeight="1" spans="1:15">
      <c r="A2435" s="10">
        <v>2021</v>
      </c>
      <c r="B2435" s="12" t="s">
        <v>2152</v>
      </c>
      <c r="C2435" s="12" t="s">
        <v>1624</v>
      </c>
      <c r="D2435" s="12"/>
      <c r="E2435" s="12" t="s">
        <v>1625</v>
      </c>
      <c r="F2435" s="30" t="s">
        <v>627</v>
      </c>
      <c r="G2435" s="13">
        <v>2</v>
      </c>
      <c r="H2435" s="13"/>
      <c r="I2435" s="32"/>
      <c r="J2435" s="57">
        <f t="shared" si="226"/>
        <v>0</v>
      </c>
      <c r="O2435" s="13">
        <v>3432.5</v>
      </c>
    </row>
    <row r="2436" ht="66.75" customHeight="1" spans="1:15">
      <c r="A2436" s="10">
        <v>2022</v>
      </c>
      <c r="B2436" s="12" t="s">
        <v>2153</v>
      </c>
      <c r="C2436" s="12" t="s">
        <v>1624</v>
      </c>
      <c r="D2436" s="12"/>
      <c r="E2436" s="12" t="s">
        <v>1525</v>
      </c>
      <c r="F2436" s="30" t="s">
        <v>627</v>
      </c>
      <c r="G2436" s="13">
        <v>8</v>
      </c>
      <c r="H2436" s="13"/>
      <c r="I2436" s="32"/>
      <c r="J2436" s="57">
        <f t="shared" si="226"/>
        <v>0</v>
      </c>
      <c r="O2436" s="13">
        <v>4632.5</v>
      </c>
    </row>
    <row r="2437" ht="66.75" customHeight="1" spans="1:15">
      <c r="A2437" s="10">
        <v>2023</v>
      </c>
      <c r="B2437" s="12" t="s">
        <v>2154</v>
      </c>
      <c r="C2437" s="12" t="s">
        <v>1624</v>
      </c>
      <c r="D2437" s="12"/>
      <c r="E2437" s="12" t="s">
        <v>1526</v>
      </c>
      <c r="F2437" s="30" t="s">
        <v>627</v>
      </c>
      <c r="G2437" s="13">
        <v>6</v>
      </c>
      <c r="H2437" s="13"/>
      <c r="I2437" s="32"/>
      <c r="J2437" s="57">
        <f t="shared" si="226"/>
        <v>0</v>
      </c>
      <c r="O2437" s="13">
        <v>4532.5</v>
      </c>
    </row>
    <row r="2438" ht="79.5" customHeight="1" spans="1:15">
      <c r="A2438" s="10">
        <v>2024</v>
      </c>
      <c r="B2438" s="12" t="s">
        <v>440</v>
      </c>
      <c r="C2438" s="12" t="s">
        <v>361</v>
      </c>
      <c r="D2438" s="12"/>
      <c r="E2438" s="12" t="s">
        <v>1587</v>
      </c>
      <c r="F2438" s="30" t="s">
        <v>297</v>
      </c>
      <c r="G2438" s="13">
        <v>1526.4</v>
      </c>
      <c r="H2438" s="13"/>
      <c r="I2438" s="32"/>
      <c r="J2438" s="57">
        <f t="shared" si="226"/>
        <v>0</v>
      </c>
      <c r="O2438" s="13">
        <v>637.79</v>
      </c>
    </row>
    <row r="2439" ht="54" customHeight="1" spans="1:15">
      <c r="A2439" s="10">
        <v>2025</v>
      </c>
      <c r="B2439" s="12" t="s">
        <v>446</v>
      </c>
      <c r="C2439" s="12" t="s">
        <v>352</v>
      </c>
      <c r="D2439" s="12"/>
      <c r="E2439" s="12" t="s">
        <v>1433</v>
      </c>
      <c r="F2439" s="30" t="s">
        <v>336</v>
      </c>
      <c r="G2439" s="13">
        <v>143.239</v>
      </c>
      <c r="H2439" s="13"/>
      <c r="I2439" s="32"/>
      <c r="J2439" s="57">
        <f t="shared" si="226"/>
        <v>0</v>
      </c>
      <c r="O2439" s="13">
        <v>4269.02</v>
      </c>
    </row>
    <row r="2440" ht="54" customHeight="1" spans="1:15">
      <c r="A2440" s="10">
        <v>2026</v>
      </c>
      <c r="B2440" s="12" t="s">
        <v>2131</v>
      </c>
      <c r="C2440" s="12" t="s">
        <v>1435</v>
      </c>
      <c r="D2440" s="12"/>
      <c r="E2440" s="12" t="s">
        <v>1438</v>
      </c>
      <c r="F2440" s="30" t="s">
        <v>336</v>
      </c>
      <c r="G2440" s="13">
        <v>0.711</v>
      </c>
      <c r="H2440" s="13"/>
      <c r="I2440" s="32"/>
      <c r="J2440" s="57">
        <f t="shared" si="226"/>
        <v>0</v>
      </c>
      <c r="O2440" s="13">
        <v>17174.66</v>
      </c>
    </row>
    <row r="2441" ht="105" customHeight="1" spans="1:15">
      <c r="A2441" s="10">
        <v>2027</v>
      </c>
      <c r="B2441" s="12" t="s">
        <v>1278</v>
      </c>
      <c r="C2441" s="12" t="s">
        <v>1440</v>
      </c>
      <c r="D2441" s="12"/>
      <c r="E2441" s="12" t="s">
        <v>1588</v>
      </c>
      <c r="F2441" s="30" t="s">
        <v>297</v>
      </c>
      <c r="G2441" s="13">
        <v>223.2</v>
      </c>
      <c r="H2441" s="13"/>
      <c r="I2441" s="32"/>
      <c r="J2441" s="57">
        <f t="shared" si="226"/>
        <v>0</v>
      </c>
      <c r="O2441" s="13">
        <v>1462.56</v>
      </c>
    </row>
    <row r="2442" ht="92.25" customHeight="1" spans="1:15">
      <c r="A2442" s="10">
        <v>2028</v>
      </c>
      <c r="B2442" s="12" t="s">
        <v>421</v>
      </c>
      <c r="C2442" s="12" t="s">
        <v>378</v>
      </c>
      <c r="D2442" s="12"/>
      <c r="E2442" s="12" t="s">
        <v>1589</v>
      </c>
      <c r="F2442" s="30" t="s">
        <v>249</v>
      </c>
      <c r="G2442" s="13">
        <v>31.7</v>
      </c>
      <c r="H2442" s="13"/>
      <c r="I2442" s="32"/>
      <c r="J2442" s="57">
        <f t="shared" si="226"/>
        <v>0</v>
      </c>
      <c r="O2442" s="13">
        <v>634.75</v>
      </c>
    </row>
    <row r="2443" ht="28.5" customHeight="1" spans="1:15">
      <c r="A2443" s="10">
        <v>2029</v>
      </c>
      <c r="B2443" s="12" t="s">
        <v>308</v>
      </c>
      <c r="C2443" s="12" t="s">
        <v>291</v>
      </c>
      <c r="D2443" s="12"/>
      <c r="E2443" s="12" t="s">
        <v>1444</v>
      </c>
      <c r="F2443" s="30" t="s">
        <v>263</v>
      </c>
      <c r="G2443" s="13">
        <v>181.1</v>
      </c>
      <c r="H2443" s="13"/>
      <c r="I2443" s="32"/>
      <c r="J2443" s="57">
        <f t="shared" si="226"/>
        <v>0</v>
      </c>
      <c r="O2443" s="13">
        <v>13.06</v>
      </c>
    </row>
    <row r="2444" ht="28.5" customHeight="1" spans="1:15">
      <c r="A2444" s="10">
        <v>2030</v>
      </c>
      <c r="B2444" s="12" t="s">
        <v>2133</v>
      </c>
      <c r="C2444" s="12" t="s">
        <v>1446</v>
      </c>
      <c r="D2444" s="12"/>
      <c r="E2444" s="12" t="s">
        <v>1447</v>
      </c>
      <c r="F2444" s="30" t="s">
        <v>249</v>
      </c>
      <c r="G2444" s="13">
        <v>33.4</v>
      </c>
      <c r="H2444" s="13"/>
      <c r="I2444" s="32"/>
      <c r="J2444" s="57">
        <f t="shared" si="226"/>
        <v>0</v>
      </c>
      <c r="O2444" s="13">
        <v>232</v>
      </c>
    </row>
    <row r="2445" ht="41.25" customHeight="1" spans="1:15">
      <c r="A2445" s="10">
        <v>2031</v>
      </c>
      <c r="B2445" s="12" t="s">
        <v>1284</v>
      </c>
      <c r="C2445" s="12" t="s">
        <v>1285</v>
      </c>
      <c r="D2445" s="12"/>
      <c r="E2445" s="12" t="s">
        <v>1449</v>
      </c>
      <c r="F2445" s="30" t="s">
        <v>297</v>
      </c>
      <c r="G2445" s="13">
        <v>1248.6</v>
      </c>
      <c r="H2445" s="13"/>
      <c r="I2445" s="32"/>
      <c r="J2445" s="57">
        <f t="shared" si="226"/>
        <v>0</v>
      </c>
      <c r="O2445" s="13">
        <v>155.19</v>
      </c>
    </row>
    <row r="2446" ht="15.75" customHeight="1" spans="1:15">
      <c r="A2446" s="10">
        <v>2032</v>
      </c>
      <c r="B2446" s="12" t="s">
        <v>659</v>
      </c>
      <c r="C2446" s="12" t="s">
        <v>1451</v>
      </c>
      <c r="D2446" s="12"/>
      <c r="E2446" s="12" t="s">
        <v>1452</v>
      </c>
      <c r="F2446" s="30" t="s">
        <v>662</v>
      </c>
      <c r="G2446" s="13">
        <v>304</v>
      </c>
      <c r="H2446" s="13"/>
      <c r="I2446" s="32"/>
      <c r="J2446" s="57">
        <f t="shared" si="226"/>
        <v>0</v>
      </c>
      <c r="O2446" s="13">
        <v>117.86</v>
      </c>
    </row>
    <row r="2447" ht="54" customHeight="1" spans="1:15">
      <c r="A2447" s="10">
        <v>2033</v>
      </c>
      <c r="B2447" s="12" t="s">
        <v>1403</v>
      </c>
      <c r="C2447" s="12" t="s">
        <v>352</v>
      </c>
      <c r="D2447" s="12"/>
      <c r="E2447" s="12" t="s">
        <v>1454</v>
      </c>
      <c r="F2447" s="30" t="s">
        <v>336</v>
      </c>
      <c r="G2447" s="13">
        <v>1.619</v>
      </c>
      <c r="H2447" s="13"/>
      <c r="I2447" s="32"/>
      <c r="J2447" s="57">
        <f t="shared" si="226"/>
        <v>0</v>
      </c>
      <c r="O2447" s="13">
        <v>4269.02</v>
      </c>
    </row>
    <row r="2448" ht="15.75" customHeight="1" spans="1:15">
      <c r="A2448" s="10"/>
      <c r="B2448" s="12"/>
      <c r="C2448" s="53" t="s">
        <v>1469</v>
      </c>
      <c r="D2448" s="53"/>
      <c r="E2448" s="53"/>
      <c r="F2448" s="50"/>
      <c r="G2448" s="53"/>
      <c r="H2448" s="53"/>
      <c r="I2448" s="54"/>
      <c r="J2448" s="55">
        <f>ROUND(SUM(J2449:J2449),0)</f>
        <v>0</v>
      </c>
      <c r="O2448" s="53"/>
    </row>
    <row r="2449" ht="207" customHeight="1" spans="1:15">
      <c r="A2449" s="10">
        <v>1980</v>
      </c>
      <c r="B2449" s="12" t="s">
        <v>370</v>
      </c>
      <c r="C2449" s="12" t="s">
        <v>371</v>
      </c>
      <c r="D2449" s="12"/>
      <c r="E2449" s="12" t="s">
        <v>1290</v>
      </c>
      <c r="F2449" s="30" t="s">
        <v>263</v>
      </c>
      <c r="G2449" s="13">
        <v>25037.73</v>
      </c>
      <c r="H2449" s="13"/>
      <c r="I2449" s="32"/>
      <c r="J2449" s="57">
        <f>ROUND(G2449*ROUND(I2449,2),0)</f>
        <v>0</v>
      </c>
      <c r="O2449" s="13">
        <v>46.77</v>
      </c>
    </row>
    <row r="2450" ht="28.5" customHeight="1" spans="1:15">
      <c r="A2450" s="10"/>
      <c r="B2450" s="12"/>
      <c r="C2450" s="53" t="s">
        <v>2155</v>
      </c>
      <c r="D2450" s="53"/>
      <c r="E2450" s="53"/>
      <c r="F2450" s="50"/>
      <c r="G2450" s="53"/>
      <c r="H2450" s="53"/>
      <c r="I2450" s="54"/>
      <c r="J2450" s="55">
        <f>ROUND(J2451,0)</f>
        <v>0</v>
      </c>
      <c r="O2450" s="53"/>
    </row>
    <row r="2451" ht="15.75" customHeight="1" spans="1:15">
      <c r="A2451" s="10"/>
      <c r="B2451" s="12"/>
      <c r="C2451" s="53" t="s">
        <v>241</v>
      </c>
      <c r="D2451" s="53"/>
      <c r="E2451" s="53"/>
      <c r="F2451" s="50"/>
      <c r="G2451" s="53"/>
      <c r="H2451" s="53"/>
      <c r="I2451" s="54"/>
      <c r="J2451" s="55">
        <f>ROUND(J2452,0)</f>
        <v>0</v>
      </c>
      <c r="O2451" s="53"/>
    </row>
    <row r="2452" ht="28.5" customHeight="1" spans="1:15">
      <c r="A2452" s="10"/>
      <c r="B2452" s="12"/>
      <c r="C2452" s="53" t="s">
        <v>2155</v>
      </c>
      <c r="D2452" s="53"/>
      <c r="E2452" s="53"/>
      <c r="F2452" s="50"/>
      <c r="G2452" s="53"/>
      <c r="H2452" s="53"/>
      <c r="I2452" s="54"/>
      <c r="J2452" s="55">
        <f>ROUND(J2453+J2466+J2475+J2492+J2499+J2522+J2524,0)</f>
        <v>0</v>
      </c>
      <c r="O2452" s="53"/>
    </row>
    <row r="2453" ht="15.75" customHeight="1" spans="1:15">
      <c r="A2453" s="10"/>
      <c r="B2453" s="12"/>
      <c r="C2453" s="53" t="s">
        <v>1360</v>
      </c>
      <c r="D2453" s="53"/>
      <c r="E2453" s="53"/>
      <c r="F2453" s="50"/>
      <c r="G2453" s="53"/>
      <c r="H2453" s="53"/>
      <c r="I2453" s="54"/>
      <c r="J2453" s="55">
        <f>ROUND(SUM(J2454:J2465),0)</f>
        <v>0</v>
      </c>
      <c r="O2453" s="53"/>
    </row>
    <row r="2454" ht="117.75" customHeight="1" spans="1:15">
      <c r="A2454" s="10">
        <v>2035</v>
      </c>
      <c r="B2454" s="12" t="s">
        <v>377</v>
      </c>
      <c r="C2454" s="12" t="s">
        <v>378</v>
      </c>
      <c r="D2454" s="12"/>
      <c r="E2454" s="12" t="s">
        <v>1687</v>
      </c>
      <c r="F2454" s="30" t="s">
        <v>249</v>
      </c>
      <c r="G2454" s="13">
        <v>6.1</v>
      </c>
      <c r="H2454" s="13"/>
      <c r="I2454" s="32"/>
      <c r="J2454" s="57">
        <f t="shared" ref="J2454:J2465" si="227">ROUND(G2454*ROUND(I2454,2),0)</f>
        <v>0</v>
      </c>
      <c r="O2454" s="13">
        <v>599.95</v>
      </c>
    </row>
    <row r="2455" ht="92.25" customHeight="1" spans="1:15">
      <c r="A2455" s="10">
        <v>2036</v>
      </c>
      <c r="B2455" s="12" t="s">
        <v>2156</v>
      </c>
      <c r="C2455" s="12" t="s">
        <v>1367</v>
      </c>
      <c r="D2455" s="12"/>
      <c r="E2455" s="12" t="s">
        <v>1672</v>
      </c>
      <c r="F2455" s="30" t="s">
        <v>249</v>
      </c>
      <c r="G2455" s="13">
        <v>77.8</v>
      </c>
      <c r="H2455" s="13"/>
      <c r="I2455" s="32"/>
      <c r="J2455" s="57">
        <f t="shared" si="227"/>
        <v>0</v>
      </c>
      <c r="O2455" s="13">
        <v>798.16</v>
      </c>
    </row>
    <row r="2456" ht="28.5" customHeight="1" spans="1:15">
      <c r="A2456" s="10">
        <v>2037</v>
      </c>
      <c r="B2456" s="12" t="s">
        <v>333</v>
      </c>
      <c r="C2456" s="12" t="s">
        <v>352</v>
      </c>
      <c r="D2456" s="12"/>
      <c r="E2456" s="12" t="s">
        <v>1369</v>
      </c>
      <c r="F2456" s="30" t="s">
        <v>336</v>
      </c>
      <c r="G2456" s="13">
        <v>8.198</v>
      </c>
      <c r="H2456" s="13"/>
      <c r="I2456" s="32"/>
      <c r="J2456" s="57">
        <f t="shared" si="227"/>
        <v>0</v>
      </c>
      <c r="O2456" s="13">
        <v>4269.02</v>
      </c>
    </row>
    <row r="2457" ht="296.25" customHeight="1" spans="1:15">
      <c r="A2457" s="10">
        <v>2038</v>
      </c>
      <c r="B2457" s="12" t="s">
        <v>2119</v>
      </c>
      <c r="C2457" s="12" t="s">
        <v>1374</v>
      </c>
      <c r="D2457" s="12"/>
      <c r="E2457" s="12" t="s">
        <v>2142</v>
      </c>
      <c r="F2457" s="30" t="s">
        <v>297</v>
      </c>
      <c r="G2457" s="13">
        <v>913.2</v>
      </c>
      <c r="H2457" s="13"/>
      <c r="I2457" s="32"/>
      <c r="J2457" s="57">
        <f t="shared" si="227"/>
        <v>0</v>
      </c>
      <c r="O2457" s="13">
        <v>2276.07</v>
      </c>
    </row>
    <row r="2458" ht="296.25" customHeight="1" spans="1:15">
      <c r="A2458" s="10">
        <v>2039</v>
      </c>
      <c r="B2458" s="12" t="s">
        <v>1688</v>
      </c>
      <c r="C2458" s="12" t="s">
        <v>1374</v>
      </c>
      <c r="D2458" s="12"/>
      <c r="E2458" s="12" t="s">
        <v>2157</v>
      </c>
      <c r="F2458" s="30" t="s">
        <v>297</v>
      </c>
      <c r="G2458" s="13">
        <v>450.2</v>
      </c>
      <c r="H2458" s="13"/>
      <c r="I2458" s="32"/>
      <c r="J2458" s="57">
        <f t="shared" si="227"/>
        <v>0</v>
      </c>
      <c r="O2458" s="13">
        <v>2476.28</v>
      </c>
    </row>
    <row r="2459" ht="296.25" customHeight="1" spans="1:15">
      <c r="A2459" s="10">
        <v>2040</v>
      </c>
      <c r="B2459" s="12" t="s">
        <v>1645</v>
      </c>
      <c r="C2459" s="12" t="s">
        <v>1374</v>
      </c>
      <c r="D2459" s="12"/>
      <c r="E2459" s="12" t="s">
        <v>2158</v>
      </c>
      <c r="F2459" s="30" t="s">
        <v>297</v>
      </c>
      <c r="G2459" s="13">
        <v>157.6</v>
      </c>
      <c r="H2459" s="13"/>
      <c r="I2459" s="32"/>
      <c r="J2459" s="57">
        <f t="shared" si="227"/>
        <v>0</v>
      </c>
      <c r="O2459" s="13">
        <v>3973.59</v>
      </c>
    </row>
    <row r="2460" ht="28.5" customHeight="1" spans="1:15">
      <c r="A2460" s="10">
        <v>2041</v>
      </c>
      <c r="B2460" s="12" t="s">
        <v>2120</v>
      </c>
      <c r="C2460" s="12" t="s">
        <v>1381</v>
      </c>
      <c r="D2460" s="12"/>
      <c r="E2460" s="12" t="s">
        <v>1382</v>
      </c>
      <c r="F2460" s="30" t="s">
        <v>336</v>
      </c>
      <c r="G2460" s="13">
        <v>26.954</v>
      </c>
      <c r="H2460" s="13"/>
      <c r="I2460" s="32"/>
      <c r="J2460" s="57">
        <f t="shared" si="227"/>
        <v>0</v>
      </c>
      <c r="O2460" s="13">
        <v>4655.21</v>
      </c>
    </row>
    <row r="2461" ht="28.5" customHeight="1" spans="1:15">
      <c r="A2461" s="10">
        <v>2042</v>
      </c>
      <c r="B2461" s="12" t="s">
        <v>2121</v>
      </c>
      <c r="C2461" s="12" t="s">
        <v>1381</v>
      </c>
      <c r="D2461" s="12"/>
      <c r="E2461" s="12" t="s">
        <v>1372</v>
      </c>
      <c r="F2461" s="30" t="s">
        <v>336</v>
      </c>
      <c r="G2461" s="13">
        <v>155.956</v>
      </c>
      <c r="H2461" s="13"/>
      <c r="I2461" s="32"/>
      <c r="J2461" s="57">
        <f t="shared" si="227"/>
        <v>0</v>
      </c>
      <c r="O2461" s="13">
        <v>4533.99</v>
      </c>
    </row>
    <row r="2462" ht="41.25" customHeight="1" spans="1:15">
      <c r="A2462" s="10">
        <v>2043</v>
      </c>
      <c r="B2462" s="12" t="s">
        <v>2122</v>
      </c>
      <c r="C2462" s="12" t="s">
        <v>1385</v>
      </c>
      <c r="D2462" s="12"/>
      <c r="E2462" s="12" t="s">
        <v>1386</v>
      </c>
      <c r="F2462" s="30" t="s">
        <v>336</v>
      </c>
      <c r="G2462" s="13">
        <v>12.302</v>
      </c>
      <c r="H2462" s="13"/>
      <c r="I2462" s="32"/>
      <c r="J2462" s="57">
        <f t="shared" si="227"/>
        <v>0</v>
      </c>
      <c r="O2462" s="13">
        <v>6042.71</v>
      </c>
    </row>
    <row r="2463" ht="92.25" customHeight="1" spans="1:15">
      <c r="A2463" s="10">
        <v>2044</v>
      </c>
      <c r="B2463" s="12" t="s">
        <v>2143</v>
      </c>
      <c r="C2463" s="12" t="s">
        <v>1388</v>
      </c>
      <c r="D2463" s="12"/>
      <c r="E2463" s="12" t="s">
        <v>1389</v>
      </c>
      <c r="F2463" s="30" t="s">
        <v>249</v>
      </c>
      <c r="G2463" s="13">
        <v>209.7</v>
      </c>
      <c r="H2463" s="13"/>
      <c r="I2463" s="32"/>
      <c r="J2463" s="57">
        <f t="shared" si="227"/>
        <v>0</v>
      </c>
      <c r="O2463" s="13">
        <v>5.72</v>
      </c>
    </row>
    <row r="2464" ht="41.25" customHeight="1" spans="1:15">
      <c r="A2464" s="10">
        <v>2045</v>
      </c>
      <c r="B2464" s="12" t="s">
        <v>413</v>
      </c>
      <c r="C2464" s="12" t="s">
        <v>414</v>
      </c>
      <c r="D2464" s="12"/>
      <c r="E2464" s="12" t="s">
        <v>1390</v>
      </c>
      <c r="F2464" s="30" t="s">
        <v>249</v>
      </c>
      <c r="G2464" s="13">
        <v>125.8</v>
      </c>
      <c r="H2464" s="13"/>
      <c r="I2464" s="32"/>
      <c r="J2464" s="57">
        <f t="shared" si="227"/>
        <v>0</v>
      </c>
      <c r="O2464" s="13">
        <v>15.16</v>
      </c>
    </row>
    <row r="2465" ht="92.25" customHeight="1" spans="1:15">
      <c r="A2465" s="10">
        <v>2046</v>
      </c>
      <c r="B2465" s="12" t="s">
        <v>253</v>
      </c>
      <c r="C2465" s="12" t="s">
        <v>254</v>
      </c>
      <c r="D2465" s="12"/>
      <c r="E2465" s="12" t="s">
        <v>255</v>
      </c>
      <c r="F2465" s="30" t="s">
        <v>249</v>
      </c>
      <c r="G2465" s="13">
        <v>65.03</v>
      </c>
      <c r="H2465" s="13"/>
      <c r="I2465" s="32"/>
      <c r="J2465" s="57">
        <f t="shared" si="227"/>
        <v>0</v>
      </c>
      <c r="O2465" s="13">
        <v>24.51</v>
      </c>
    </row>
    <row r="2466" ht="15.75" customHeight="1" spans="1:15">
      <c r="A2466" s="10"/>
      <c r="B2466" s="12"/>
      <c r="C2466" s="53" t="s">
        <v>1391</v>
      </c>
      <c r="D2466" s="53"/>
      <c r="E2466" s="53"/>
      <c r="F2466" s="50"/>
      <c r="G2466" s="53"/>
      <c r="H2466" s="53"/>
      <c r="I2466" s="54"/>
      <c r="J2466" s="55">
        <f>ROUND(SUM(J2467:J2474),0)</f>
        <v>0</v>
      </c>
      <c r="O2466" s="53"/>
    </row>
    <row r="2467" ht="92.25" customHeight="1" spans="1:15">
      <c r="A2467" s="10">
        <v>2047</v>
      </c>
      <c r="B2467" s="12" t="s">
        <v>1299</v>
      </c>
      <c r="C2467" s="12" t="s">
        <v>1300</v>
      </c>
      <c r="D2467" s="12"/>
      <c r="E2467" s="12" t="s">
        <v>1649</v>
      </c>
      <c r="F2467" s="30" t="s">
        <v>249</v>
      </c>
      <c r="G2467" s="13">
        <v>409.1</v>
      </c>
      <c r="H2467" s="13"/>
      <c r="I2467" s="32"/>
      <c r="J2467" s="57">
        <f t="shared" ref="J2467:J2474" si="228">ROUND(G2467*ROUND(I2467,2),0)</f>
        <v>0</v>
      </c>
      <c r="O2467" s="13">
        <v>1080.03</v>
      </c>
    </row>
    <row r="2468" ht="66.75" customHeight="1" spans="1:15">
      <c r="A2468" s="10">
        <v>2048</v>
      </c>
      <c r="B2468" s="12" t="s">
        <v>1366</v>
      </c>
      <c r="C2468" s="12" t="s">
        <v>1367</v>
      </c>
      <c r="D2468" s="12"/>
      <c r="E2468" s="12" t="s">
        <v>2159</v>
      </c>
      <c r="F2468" s="30" t="s">
        <v>249</v>
      </c>
      <c r="G2468" s="13">
        <v>20.2</v>
      </c>
      <c r="H2468" s="13"/>
      <c r="I2468" s="32"/>
      <c r="J2468" s="57">
        <f t="shared" si="228"/>
        <v>0</v>
      </c>
      <c r="O2468" s="13">
        <v>737.68</v>
      </c>
    </row>
    <row r="2469" ht="105" customHeight="1" spans="1:15">
      <c r="A2469" s="10">
        <v>2049</v>
      </c>
      <c r="B2469" s="12" t="s">
        <v>2124</v>
      </c>
      <c r="C2469" s="12" t="s">
        <v>1399</v>
      </c>
      <c r="D2469" s="12"/>
      <c r="E2469" s="12" t="s">
        <v>1650</v>
      </c>
      <c r="F2469" s="30" t="s">
        <v>249</v>
      </c>
      <c r="G2469" s="13">
        <v>449.6</v>
      </c>
      <c r="H2469" s="13"/>
      <c r="I2469" s="32"/>
      <c r="J2469" s="57">
        <f t="shared" si="228"/>
        <v>0</v>
      </c>
      <c r="O2469" s="13">
        <v>880.9</v>
      </c>
    </row>
    <row r="2470" ht="79.5" customHeight="1" spans="1:15">
      <c r="A2470" s="10">
        <v>2050</v>
      </c>
      <c r="B2470" s="12" t="s">
        <v>2125</v>
      </c>
      <c r="C2470" s="12" t="s">
        <v>1399</v>
      </c>
      <c r="D2470" s="12"/>
      <c r="E2470" s="12" t="s">
        <v>2160</v>
      </c>
      <c r="F2470" s="30" t="s">
        <v>249</v>
      </c>
      <c r="G2470" s="13">
        <v>57.8</v>
      </c>
      <c r="H2470" s="13"/>
      <c r="I2470" s="32"/>
      <c r="J2470" s="57">
        <f t="shared" si="228"/>
        <v>0</v>
      </c>
      <c r="O2470" s="13">
        <v>879.85</v>
      </c>
    </row>
    <row r="2471" ht="28.5" customHeight="1" spans="1:15">
      <c r="A2471" s="10">
        <v>2051</v>
      </c>
      <c r="B2471" s="12" t="s">
        <v>2130</v>
      </c>
      <c r="C2471" s="12" t="s">
        <v>1493</v>
      </c>
      <c r="D2471" s="12"/>
      <c r="E2471" s="12"/>
      <c r="F2471" s="30" t="s">
        <v>336</v>
      </c>
      <c r="G2471" s="13">
        <v>1.668</v>
      </c>
      <c r="H2471" s="13"/>
      <c r="I2471" s="32"/>
      <c r="J2471" s="57">
        <f t="shared" si="228"/>
        <v>0</v>
      </c>
      <c r="O2471" s="13">
        <v>10870.87</v>
      </c>
    </row>
    <row r="2472" ht="105" customHeight="1" spans="1:15">
      <c r="A2472" s="10">
        <v>2052</v>
      </c>
      <c r="B2472" s="12" t="s">
        <v>1398</v>
      </c>
      <c r="C2472" s="12" t="s">
        <v>1399</v>
      </c>
      <c r="D2472" s="12"/>
      <c r="E2472" s="12" t="s">
        <v>1565</v>
      </c>
      <c r="F2472" s="30" t="s">
        <v>249</v>
      </c>
      <c r="G2472" s="13">
        <v>8.2</v>
      </c>
      <c r="H2472" s="13"/>
      <c r="I2472" s="32"/>
      <c r="J2472" s="57">
        <f t="shared" si="228"/>
        <v>0</v>
      </c>
      <c r="O2472" s="13">
        <v>1385.84</v>
      </c>
    </row>
    <row r="2473" ht="66.75" customHeight="1" spans="1:15">
      <c r="A2473" s="10">
        <v>2053</v>
      </c>
      <c r="B2473" s="12" t="s">
        <v>351</v>
      </c>
      <c r="C2473" s="12" t="s">
        <v>352</v>
      </c>
      <c r="D2473" s="12"/>
      <c r="E2473" s="12" t="s">
        <v>1332</v>
      </c>
      <c r="F2473" s="30" t="s">
        <v>336</v>
      </c>
      <c r="G2473" s="13">
        <v>6.266</v>
      </c>
      <c r="H2473" s="13"/>
      <c r="I2473" s="32"/>
      <c r="J2473" s="57">
        <f t="shared" si="228"/>
        <v>0</v>
      </c>
      <c r="O2473" s="13">
        <v>4736.37</v>
      </c>
    </row>
    <row r="2474" ht="54" customHeight="1" spans="1:15">
      <c r="A2474" s="10">
        <v>2054</v>
      </c>
      <c r="B2474" s="12" t="s">
        <v>366</v>
      </c>
      <c r="C2474" s="12" t="s">
        <v>352</v>
      </c>
      <c r="D2474" s="12"/>
      <c r="E2474" s="12" t="s">
        <v>1318</v>
      </c>
      <c r="F2474" s="30" t="s">
        <v>336</v>
      </c>
      <c r="G2474" s="13">
        <v>143.362</v>
      </c>
      <c r="H2474" s="13"/>
      <c r="I2474" s="32"/>
      <c r="J2474" s="57">
        <f t="shared" si="228"/>
        <v>0</v>
      </c>
      <c r="O2474" s="13">
        <v>4269.02</v>
      </c>
    </row>
    <row r="2475" ht="15.75" customHeight="1" spans="1:15">
      <c r="A2475" s="10"/>
      <c r="B2475" s="12"/>
      <c r="C2475" s="53" t="s">
        <v>1405</v>
      </c>
      <c r="D2475" s="53"/>
      <c r="E2475" s="53"/>
      <c r="F2475" s="50"/>
      <c r="G2475" s="53"/>
      <c r="H2475" s="53"/>
      <c r="I2475" s="54"/>
      <c r="J2475" s="55">
        <f>ROUND(SUM(J2476:J2491),0)</f>
        <v>0</v>
      </c>
      <c r="O2475" s="53"/>
    </row>
    <row r="2476" ht="232.5" customHeight="1" spans="1:15">
      <c r="A2476" s="10">
        <v>2055</v>
      </c>
      <c r="B2476" s="12" t="s">
        <v>2127</v>
      </c>
      <c r="C2476" s="12" t="s">
        <v>1570</v>
      </c>
      <c r="D2476" s="12"/>
      <c r="E2476" s="12" t="s">
        <v>1605</v>
      </c>
      <c r="F2476" s="30" t="s">
        <v>249</v>
      </c>
      <c r="G2476" s="13">
        <v>1657.6</v>
      </c>
      <c r="H2476" s="13"/>
      <c r="I2476" s="32"/>
      <c r="J2476" s="57">
        <f t="shared" ref="J2476:J2491" si="229">ROUND(G2476*ROUND(I2476,2),0)</f>
        <v>0</v>
      </c>
      <c r="O2476" s="13">
        <v>2043.94</v>
      </c>
    </row>
    <row r="2477" ht="105" customHeight="1" spans="1:15">
      <c r="A2477" s="10">
        <v>2056</v>
      </c>
      <c r="B2477" s="12" t="s">
        <v>2128</v>
      </c>
      <c r="C2477" s="12" t="s">
        <v>1570</v>
      </c>
      <c r="D2477" s="12"/>
      <c r="E2477" s="12" t="s">
        <v>1574</v>
      </c>
      <c r="F2477" s="30" t="s">
        <v>249</v>
      </c>
      <c r="G2477" s="13">
        <v>85</v>
      </c>
      <c r="H2477" s="13"/>
      <c r="I2477" s="32"/>
      <c r="J2477" s="57">
        <f t="shared" si="229"/>
        <v>0</v>
      </c>
      <c r="O2477" s="13">
        <v>1303.79</v>
      </c>
    </row>
    <row r="2478" ht="79.5" customHeight="1" spans="1:15">
      <c r="A2478" s="10">
        <v>2057</v>
      </c>
      <c r="B2478" s="12" t="s">
        <v>368</v>
      </c>
      <c r="C2478" s="12" t="s">
        <v>352</v>
      </c>
      <c r="D2478" s="12"/>
      <c r="E2478" s="12" t="s">
        <v>1572</v>
      </c>
      <c r="F2478" s="30" t="s">
        <v>336</v>
      </c>
      <c r="G2478" s="13">
        <v>341.672</v>
      </c>
      <c r="H2478" s="13"/>
      <c r="I2478" s="32"/>
      <c r="J2478" s="57">
        <f t="shared" si="229"/>
        <v>0</v>
      </c>
      <c r="O2478" s="13">
        <v>4269.02</v>
      </c>
    </row>
    <row r="2479" ht="66.75" customHeight="1" spans="1:15">
      <c r="A2479" s="10">
        <v>2058</v>
      </c>
      <c r="B2479" s="12" t="s">
        <v>395</v>
      </c>
      <c r="C2479" s="12" t="s">
        <v>352</v>
      </c>
      <c r="D2479" s="12"/>
      <c r="E2479" s="12" t="s">
        <v>1575</v>
      </c>
      <c r="F2479" s="30" t="s">
        <v>336</v>
      </c>
      <c r="G2479" s="13">
        <v>18.602</v>
      </c>
      <c r="H2479" s="13"/>
      <c r="I2479" s="32"/>
      <c r="J2479" s="57">
        <f t="shared" si="229"/>
        <v>0</v>
      </c>
      <c r="O2479" s="13">
        <v>4269.02</v>
      </c>
    </row>
    <row r="2480" ht="79.5" customHeight="1" spans="1:15">
      <c r="A2480" s="10">
        <v>2059</v>
      </c>
      <c r="B2480" s="12" t="s">
        <v>425</v>
      </c>
      <c r="C2480" s="12" t="s">
        <v>352</v>
      </c>
      <c r="D2480" s="12"/>
      <c r="E2480" s="12" t="s">
        <v>1576</v>
      </c>
      <c r="F2480" s="30" t="s">
        <v>336</v>
      </c>
      <c r="G2480" s="13">
        <v>6.113</v>
      </c>
      <c r="H2480" s="13"/>
      <c r="I2480" s="32"/>
      <c r="J2480" s="57">
        <f t="shared" si="229"/>
        <v>0</v>
      </c>
      <c r="O2480" s="13">
        <v>4269.02</v>
      </c>
    </row>
    <row r="2481" ht="194.25" customHeight="1" spans="1:15">
      <c r="A2481" s="10">
        <v>2060</v>
      </c>
      <c r="B2481" s="12" t="s">
        <v>1492</v>
      </c>
      <c r="C2481" s="12" t="s">
        <v>1493</v>
      </c>
      <c r="D2481" s="12"/>
      <c r="E2481" s="12" t="s">
        <v>1606</v>
      </c>
      <c r="F2481" s="30" t="s">
        <v>336</v>
      </c>
      <c r="G2481" s="13">
        <v>75.262</v>
      </c>
      <c r="H2481" s="13"/>
      <c r="I2481" s="32"/>
      <c r="J2481" s="57">
        <f t="shared" si="229"/>
        <v>0</v>
      </c>
      <c r="O2481" s="13">
        <v>11056.6</v>
      </c>
    </row>
    <row r="2482" ht="117.75" customHeight="1" spans="1:15">
      <c r="A2482" s="10">
        <v>2061</v>
      </c>
      <c r="B2482" s="12" t="s">
        <v>1315</v>
      </c>
      <c r="C2482" s="12" t="s">
        <v>1316</v>
      </c>
      <c r="D2482" s="12"/>
      <c r="E2482" s="12" t="s">
        <v>1580</v>
      </c>
      <c r="F2482" s="30" t="s">
        <v>263</v>
      </c>
      <c r="G2482" s="13">
        <v>3503</v>
      </c>
      <c r="H2482" s="13"/>
      <c r="I2482" s="32"/>
      <c r="J2482" s="57">
        <f t="shared" si="229"/>
        <v>0</v>
      </c>
      <c r="O2482" s="13">
        <v>70.26</v>
      </c>
    </row>
    <row r="2483" ht="79.5" customHeight="1" spans="1:15">
      <c r="A2483" s="10">
        <v>2062</v>
      </c>
      <c r="B2483" s="12" t="s">
        <v>426</v>
      </c>
      <c r="C2483" s="12" t="s">
        <v>352</v>
      </c>
      <c r="D2483" s="12"/>
      <c r="E2483" s="12" t="s">
        <v>1581</v>
      </c>
      <c r="F2483" s="30" t="s">
        <v>336</v>
      </c>
      <c r="G2483" s="13">
        <v>43.137</v>
      </c>
      <c r="H2483" s="13"/>
      <c r="I2483" s="32"/>
      <c r="J2483" s="57">
        <f t="shared" si="229"/>
        <v>0</v>
      </c>
      <c r="O2483" s="13">
        <v>4269.02</v>
      </c>
    </row>
    <row r="2484" ht="92.25" customHeight="1" spans="1:15">
      <c r="A2484" s="10">
        <v>2063</v>
      </c>
      <c r="B2484" s="12" t="s">
        <v>2161</v>
      </c>
      <c r="C2484" s="12" t="s">
        <v>1497</v>
      </c>
      <c r="D2484" s="12"/>
      <c r="E2484" s="12" t="s">
        <v>1498</v>
      </c>
      <c r="F2484" s="30" t="s">
        <v>249</v>
      </c>
      <c r="G2484" s="13">
        <v>74.3</v>
      </c>
      <c r="H2484" s="13"/>
      <c r="I2484" s="32"/>
      <c r="J2484" s="57">
        <f t="shared" si="229"/>
        <v>0</v>
      </c>
      <c r="O2484" s="13">
        <v>626.32</v>
      </c>
    </row>
    <row r="2485" ht="181.5" customHeight="1" spans="1:15">
      <c r="A2485" s="10">
        <v>2064</v>
      </c>
      <c r="B2485" s="12" t="s">
        <v>2047</v>
      </c>
      <c r="C2485" s="12" t="s">
        <v>1679</v>
      </c>
      <c r="D2485" s="12"/>
      <c r="E2485" s="12" t="s">
        <v>2162</v>
      </c>
      <c r="F2485" s="30" t="s">
        <v>336</v>
      </c>
      <c r="G2485" s="13">
        <v>162.679</v>
      </c>
      <c r="H2485" s="13"/>
      <c r="I2485" s="32"/>
      <c r="J2485" s="57">
        <f t="shared" si="229"/>
        <v>0</v>
      </c>
      <c r="O2485" s="13">
        <v>11452.65</v>
      </c>
    </row>
    <row r="2486" ht="181.5" customHeight="1" spans="1:15">
      <c r="A2486" s="10">
        <v>2065</v>
      </c>
      <c r="B2486" s="12" t="s">
        <v>1406</v>
      </c>
      <c r="C2486" s="12" t="s">
        <v>1407</v>
      </c>
      <c r="D2486" s="12"/>
      <c r="E2486" s="12" t="s">
        <v>2163</v>
      </c>
      <c r="F2486" s="30" t="s">
        <v>336</v>
      </c>
      <c r="G2486" s="13">
        <v>827.963</v>
      </c>
      <c r="H2486" s="13"/>
      <c r="I2486" s="32"/>
      <c r="J2486" s="57">
        <f t="shared" si="229"/>
        <v>0</v>
      </c>
      <c r="O2486" s="13">
        <v>11551.65</v>
      </c>
    </row>
    <row r="2487" ht="54" customHeight="1" spans="1:15">
      <c r="A2487" s="10">
        <v>2066</v>
      </c>
      <c r="B2487" s="12" t="s">
        <v>1848</v>
      </c>
      <c r="C2487" s="12" t="s">
        <v>1609</v>
      </c>
      <c r="D2487" s="12"/>
      <c r="E2487" s="12" t="s">
        <v>2164</v>
      </c>
      <c r="F2487" s="30" t="s">
        <v>336</v>
      </c>
      <c r="G2487" s="13">
        <v>24.824</v>
      </c>
      <c r="H2487" s="13"/>
      <c r="I2487" s="32"/>
      <c r="J2487" s="57">
        <f t="shared" si="229"/>
        <v>0</v>
      </c>
      <c r="O2487" s="13">
        <v>4492.8</v>
      </c>
    </row>
    <row r="2488" ht="105" customHeight="1" spans="1:15">
      <c r="A2488" s="10">
        <v>2067</v>
      </c>
      <c r="B2488" s="12" t="s">
        <v>2150</v>
      </c>
      <c r="C2488" s="12" t="s">
        <v>1410</v>
      </c>
      <c r="D2488" s="12"/>
      <c r="E2488" s="12" t="s">
        <v>1611</v>
      </c>
      <c r="F2488" s="30" t="s">
        <v>249</v>
      </c>
      <c r="G2488" s="13">
        <v>327.4</v>
      </c>
      <c r="H2488" s="13"/>
      <c r="I2488" s="32"/>
      <c r="J2488" s="57">
        <f t="shared" si="229"/>
        <v>0</v>
      </c>
      <c r="O2488" s="13">
        <v>740.63</v>
      </c>
    </row>
    <row r="2489" ht="92.25" customHeight="1" spans="1:15">
      <c r="A2489" s="10">
        <v>2068</v>
      </c>
      <c r="B2489" s="12" t="s">
        <v>2091</v>
      </c>
      <c r="C2489" s="12" t="s">
        <v>1410</v>
      </c>
      <c r="D2489" s="12"/>
      <c r="E2489" s="12" t="s">
        <v>1612</v>
      </c>
      <c r="F2489" s="30" t="s">
        <v>249</v>
      </c>
      <c r="G2489" s="13">
        <v>4.6</v>
      </c>
      <c r="H2489" s="13"/>
      <c r="I2489" s="32"/>
      <c r="J2489" s="57">
        <f t="shared" si="229"/>
        <v>0</v>
      </c>
      <c r="O2489" s="13">
        <v>786.31</v>
      </c>
    </row>
    <row r="2490" ht="92.25" customHeight="1" spans="1:15">
      <c r="A2490" s="10">
        <v>2069</v>
      </c>
      <c r="B2490" s="12" t="s">
        <v>444</v>
      </c>
      <c r="C2490" s="12" t="s">
        <v>352</v>
      </c>
      <c r="D2490" s="12"/>
      <c r="E2490" s="12" t="s">
        <v>1615</v>
      </c>
      <c r="F2490" s="30" t="s">
        <v>336</v>
      </c>
      <c r="G2490" s="13">
        <v>0.035</v>
      </c>
      <c r="H2490" s="13"/>
      <c r="I2490" s="32"/>
      <c r="J2490" s="57">
        <f t="shared" si="229"/>
        <v>0</v>
      </c>
      <c r="O2490" s="13">
        <v>4736.37</v>
      </c>
    </row>
    <row r="2491" ht="79.5" customHeight="1" spans="1:15">
      <c r="A2491" s="10">
        <v>2070</v>
      </c>
      <c r="B2491" s="12" t="s">
        <v>446</v>
      </c>
      <c r="C2491" s="12" t="s">
        <v>352</v>
      </c>
      <c r="D2491" s="12"/>
      <c r="E2491" s="12" t="s">
        <v>1415</v>
      </c>
      <c r="F2491" s="30" t="s">
        <v>336</v>
      </c>
      <c r="G2491" s="13">
        <v>31.395</v>
      </c>
      <c r="H2491" s="13"/>
      <c r="I2491" s="32"/>
      <c r="J2491" s="57">
        <f t="shared" si="229"/>
        <v>0</v>
      </c>
      <c r="O2491" s="13">
        <v>4269.02</v>
      </c>
    </row>
    <row r="2492" ht="15.75" customHeight="1" spans="1:15">
      <c r="A2492" s="10"/>
      <c r="B2492" s="12"/>
      <c r="C2492" s="53" t="s">
        <v>1499</v>
      </c>
      <c r="D2492" s="53"/>
      <c r="E2492" s="53"/>
      <c r="F2492" s="50"/>
      <c r="G2492" s="53"/>
      <c r="H2492" s="53"/>
      <c r="I2492" s="54"/>
      <c r="J2492" s="55">
        <f>ROUND(SUM(J2493:J2498),0)</f>
        <v>0</v>
      </c>
      <c r="O2492" s="53"/>
    </row>
    <row r="2493" ht="105" customHeight="1" spans="1:15">
      <c r="A2493" s="10">
        <v>2071</v>
      </c>
      <c r="B2493" s="12" t="s">
        <v>1275</v>
      </c>
      <c r="C2493" s="12" t="s">
        <v>1416</v>
      </c>
      <c r="D2493" s="12"/>
      <c r="E2493" s="12" t="s">
        <v>1501</v>
      </c>
      <c r="F2493" s="30" t="s">
        <v>263</v>
      </c>
      <c r="G2493" s="13">
        <v>1590</v>
      </c>
      <c r="H2493" s="13"/>
      <c r="I2493" s="32"/>
      <c r="J2493" s="57">
        <f t="shared" ref="J2493:J2498" si="230">ROUND(G2493*ROUND(I2493,2),0)</f>
        <v>0</v>
      </c>
      <c r="O2493" s="13">
        <v>120.06</v>
      </c>
    </row>
    <row r="2494" ht="79.5" customHeight="1" spans="1:15">
      <c r="A2494" s="10">
        <v>2072</v>
      </c>
      <c r="B2494" s="12" t="s">
        <v>1403</v>
      </c>
      <c r="C2494" s="12" t="s">
        <v>352</v>
      </c>
      <c r="D2494" s="12"/>
      <c r="E2494" s="12" t="s">
        <v>1502</v>
      </c>
      <c r="F2494" s="30" t="s">
        <v>336</v>
      </c>
      <c r="G2494" s="13">
        <v>63.658</v>
      </c>
      <c r="H2494" s="13"/>
      <c r="I2494" s="32"/>
      <c r="J2494" s="57">
        <f t="shared" si="230"/>
        <v>0</v>
      </c>
      <c r="O2494" s="13">
        <v>4269.02</v>
      </c>
    </row>
    <row r="2495" ht="28.5" customHeight="1" spans="1:15">
      <c r="A2495" s="10">
        <v>2073</v>
      </c>
      <c r="B2495" s="12" t="s">
        <v>1417</v>
      </c>
      <c r="C2495" s="12" t="s">
        <v>1418</v>
      </c>
      <c r="D2495" s="12"/>
      <c r="E2495" s="12" t="s">
        <v>1582</v>
      </c>
      <c r="F2495" s="30" t="s">
        <v>263</v>
      </c>
      <c r="G2495" s="13">
        <v>5790.7</v>
      </c>
      <c r="H2495" s="13"/>
      <c r="I2495" s="32"/>
      <c r="J2495" s="57">
        <f t="shared" si="230"/>
        <v>0</v>
      </c>
      <c r="O2495" s="13">
        <v>5.17</v>
      </c>
    </row>
    <row r="2496" ht="28.5" customHeight="1" spans="1:15">
      <c r="A2496" s="10">
        <v>2074</v>
      </c>
      <c r="B2496" s="12" t="s">
        <v>354</v>
      </c>
      <c r="C2496" s="12" t="s">
        <v>355</v>
      </c>
      <c r="D2496" s="12"/>
      <c r="E2496" s="12" t="s">
        <v>1506</v>
      </c>
      <c r="F2496" s="30" t="s">
        <v>249</v>
      </c>
      <c r="G2496" s="13">
        <v>6.1</v>
      </c>
      <c r="H2496" s="13"/>
      <c r="I2496" s="32"/>
      <c r="J2496" s="57">
        <f t="shared" si="230"/>
        <v>0</v>
      </c>
      <c r="O2496" s="13">
        <v>459.38</v>
      </c>
    </row>
    <row r="2497" ht="41.25" customHeight="1" spans="1:15">
      <c r="A2497" s="10">
        <v>2075</v>
      </c>
      <c r="B2497" s="12" t="s">
        <v>1266</v>
      </c>
      <c r="C2497" s="12" t="s">
        <v>1507</v>
      </c>
      <c r="D2497" s="12"/>
      <c r="E2497" s="12" t="s">
        <v>1508</v>
      </c>
      <c r="F2497" s="30" t="s">
        <v>263</v>
      </c>
      <c r="G2497" s="13">
        <v>289.6</v>
      </c>
      <c r="H2497" s="13"/>
      <c r="I2497" s="32"/>
      <c r="J2497" s="57">
        <f t="shared" si="230"/>
        <v>0</v>
      </c>
      <c r="O2497" s="13">
        <v>16.51</v>
      </c>
    </row>
    <row r="2498" ht="28.5" customHeight="1" spans="1:15">
      <c r="A2498" s="10">
        <v>2076</v>
      </c>
      <c r="B2498" s="12" t="s">
        <v>290</v>
      </c>
      <c r="C2498" s="12" t="s">
        <v>291</v>
      </c>
      <c r="D2498" s="12"/>
      <c r="E2498" s="12" t="s">
        <v>1509</v>
      </c>
      <c r="F2498" s="30" t="s">
        <v>263</v>
      </c>
      <c r="G2498" s="13">
        <v>289.6</v>
      </c>
      <c r="H2498" s="13"/>
      <c r="I2498" s="32"/>
      <c r="J2498" s="57">
        <f t="shared" si="230"/>
        <v>0</v>
      </c>
      <c r="O2498" s="13">
        <v>8.61</v>
      </c>
    </row>
    <row r="2499" ht="15.75" customHeight="1" spans="1:15">
      <c r="A2499" s="10"/>
      <c r="B2499" s="12"/>
      <c r="C2499" s="53" t="s">
        <v>1419</v>
      </c>
      <c r="D2499" s="53"/>
      <c r="E2499" s="53"/>
      <c r="F2499" s="50"/>
      <c r="G2499" s="53"/>
      <c r="H2499" s="53"/>
      <c r="I2499" s="54"/>
      <c r="J2499" s="55">
        <f>ROUND(SUM(J2500:J2521),0)</f>
        <v>0</v>
      </c>
      <c r="O2499" s="53"/>
    </row>
    <row r="2500" ht="92.25" customHeight="1" spans="1:15">
      <c r="A2500" s="10">
        <v>2077</v>
      </c>
      <c r="B2500" s="12" t="s">
        <v>1292</v>
      </c>
      <c r="C2500" s="12" t="s">
        <v>1293</v>
      </c>
      <c r="D2500" s="12"/>
      <c r="E2500" s="12" t="s">
        <v>1692</v>
      </c>
      <c r="F2500" s="30" t="s">
        <v>627</v>
      </c>
      <c r="G2500" s="13">
        <v>24</v>
      </c>
      <c r="H2500" s="13"/>
      <c r="I2500" s="32"/>
      <c r="J2500" s="57">
        <f t="shared" ref="J2500:J2521" si="231">ROUND(G2500*ROUND(I2500,2),0)</f>
        <v>0</v>
      </c>
      <c r="O2500" s="13">
        <v>1372.14</v>
      </c>
    </row>
    <row r="2501" ht="92.25" customHeight="1" spans="1:15">
      <c r="A2501" s="10">
        <v>2078</v>
      </c>
      <c r="B2501" s="12" t="s">
        <v>1621</v>
      </c>
      <c r="C2501" s="12" t="s">
        <v>1293</v>
      </c>
      <c r="D2501" s="12"/>
      <c r="E2501" s="12" t="s">
        <v>2165</v>
      </c>
      <c r="F2501" s="30" t="s">
        <v>627</v>
      </c>
      <c r="G2501" s="13">
        <v>38</v>
      </c>
      <c r="H2501" s="13"/>
      <c r="I2501" s="32"/>
      <c r="J2501" s="57">
        <f t="shared" si="231"/>
        <v>0</v>
      </c>
      <c r="O2501" s="13">
        <v>1543.66</v>
      </c>
    </row>
    <row r="2502" ht="92.25" customHeight="1" spans="1:15">
      <c r="A2502" s="10">
        <v>2079</v>
      </c>
      <c r="B2502" s="12" t="s">
        <v>1583</v>
      </c>
      <c r="C2502" s="12" t="s">
        <v>1293</v>
      </c>
      <c r="D2502" s="12"/>
      <c r="E2502" s="12" t="s">
        <v>1622</v>
      </c>
      <c r="F2502" s="30" t="s">
        <v>627</v>
      </c>
      <c r="G2502" s="13">
        <v>44</v>
      </c>
      <c r="H2502" s="13"/>
      <c r="I2502" s="32"/>
      <c r="J2502" s="57">
        <f t="shared" si="231"/>
        <v>0</v>
      </c>
      <c r="O2502" s="13">
        <v>1886.69</v>
      </c>
    </row>
    <row r="2503" ht="66.75" customHeight="1" spans="1:15">
      <c r="A2503" s="10">
        <v>2080</v>
      </c>
      <c r="B2503" s="12" t="s">
        <v>2152</v>
      </c>
      <c r="C2503" s="12" t="s">
        <v>1624</v>
      </c>
      <c r="D2503" s="12"/>
      <c r="E2503" s="12" t="s">
        <v>1625</v>
      </c>
      <c r="F2503" s="30" t="s">
        <v>627</v>
      </c>
      <c r="G2503" s="13">
        <v>1</v>
      </c>
      <c r="H2503" s="13"/>
      <c r="I2503" s="32"/>
      <c r="J2503" s="57">
        <f t="shared" si="231"/>
        <v>0</v>
      </c>
      <c r="O2503" s="13">
        <v>3432.5</v>
      </c>
    </row>
    <row r="2504" ht="66.75" customHeight="1" spans="1:15">
      <c r="A2504" s="10">
        <v>2081</v>
      </c>
      <c r="B2504" s="12" t="s">
        <v>2153</v>
      </c>
      <c r="C2504" s="12" t="s">
        <v>1624</v>
      </c>
      <c r="D2504" s="12"/>
      <c r="E2504" s="12" t="s">
        <v>1525</v>
      </c>
      <c r="F2504" s="30" t="s">
        <v>627</v>
      </c>
      <c r="G2504" s="13">
        <v>6</v>
      </c>
      <c r="H2504" s="13"/>
      <c r="I2504" s="32"/>
      <c r="J2504" s="57">
        <f t="shared" si="231"/>
        <v>0</v>
      </c>
      <c r="O2504" s="13">
        <v>4632.5</v>
      </c>
    </row>
    <row r="2505" ht="66.75" customHeight="1" spans="1:15">
      <c r="A2505" s="10">
        <v>2082</v>
      </c>
      <c r="B2505" s="12" t="s">
        <v>2154</v>
      </c>
      <c r="C2505" s="12" t="s">
        <v>1624</v>
      </c>
      <c r="D2505" s="12"/>
      <c r="E2505" s="12" t="s">
        <v>1526</v>
      </c>
      <c r="F2505" s="30" t="s">
        <v>627</v>
      </c>
      <c r="G2505" s="13">
        <v>5</v>
      </c>
      <c r="H2505" s="13"/>
      <c r="I2505" s="32"/>
      <c r="J2505" s="57">
        <f t="shared" si="231"/>
        <v>0</v>
      </c>
      <c r="O2505" s="13">
        <v>4532.5</v>
      </c>
    </row>
    <row r="2506" ht="66.75" customHeight="1" spans="1:15">
      <c r="A2506" s="10">
        <v>2083</v>
      </c>
      <c r="B2506" s="12" t="s">
        <v>2093</v>
      </c>
      <c r="C2506" s="12" t="s">
        <v>1624</v>
      </c>
      <c r="D2506" s="12"/>
      <c r="E2506" s="12" t="s">
        <v>1426</v>
      </c>
      <c r="F2506" s="30" t="s">
        <v>627</v>
      </c>
      <c r="G2506" s="13">
        <v>3</v>
      </c>
      <c r="H2506" s="13"/>
      <c r="I2506" s="32"/>
      <c r="J2506" s="57">
        <f t="shared" si="231"/>
        <v>0</v>
      </c>
      <c r="O2506" s="13">
        <v>7088.57</v>
      </c>
    </row>
    <row r="2507" ht="66.75" customHeight="1" spans="1:15">
      <c r="A2507" s="10">
        <v>2084</v>
      </c>
      <c r="B2507" s="12" t="s">
        <v>1523</v>
      </c>
      <c r="C2507" s="12" t="s">
        <v>1624</v>
      </c>
      <c r="D2507" s="12"/>
      <c r="E2507" s="12" t="s">
        <v>1428</v>
      </c>
      <c r="F2507" s="30" t="s">
        <v>627</v>
      </c>
      <c r="G2507" s="13">
        <v>1</v>
      </c>
      <c r="H2507" s="13"/>
      <c r="I2507" s="32"/>
      <c r="J2507" s="57">
        <f t="shared" si="231"/>
        <v>0</v>
      </c>
      <c r="O2507" s="13">
        <v>7283.06</v>
      </c>
    </row>
    <row r="2508" ht="66.75" customHeight="1" spans="1:15">
      <c r="A2508" s="10">
        <v>2085</v>
      </c>
      <c r="B2508" s="12" t="s">
        <v>1420</v>
      </c>
      <c r="C2508" s="12" t="s">
        <v>1624</v>
      </c>
      <c r="D2508" s="12"/>
      <c r="E2508" s="12" t="s">
        <v>1430</v>
      </c>
      <c r="F2508" s="30" t="s">
        <v>627</v>
      </c>
      <c r="G2508" s="13">
        <v>1</v>
      </c>
      <c r="H2508" s="13"/>
      <c r="I2508" s="32"/>
      <c r="J2508" s="57">
        <f t="shared" si="231"/>
        <v>0</v>
      </c>
      <c r="O2508" s="13">
        <v>5288.01</v>
      </c>
    </row>
    <row r="2509" ht="66.75" customHeight="1" spans="1:15">
      <c r="A2509" s="10">
        <v>2086</v>
      </c>
      <c r="B2509" s="12" t="s">
        <v>1423</v>
      </c>
      <c r="C2509" s="12" t="s">
        <v>1624</v>
      </c>
      <c r="D2509" s="12"/>
      <c r="E2509" s="12" t="s">
        <v>1704</v>
      </c>
      <c r="F2509" s="30" t="s">
        <v>627</v>
      </c>
      <c r="G2509" s="13">
        <v>1</v>
      </c>
      <c r="H2509" s="13"/>
      <c r="I2509" s="32"/>
      <c r="J2509" s="57">
        <f t="shared" si="231"/>
        <v>0</v>
      </c>
      <c r="O2509" s="13">
        <v>9606.77</v>
      </c>
    </row>
    <row r="2510" ht="66.75" customHeight="1" spans="1:15">
      <c r="A2510" s="10">
        <v>2087</v>
      </c>
      <c r="B2510" s="12" t="s">
        <v>1425</v>
      </c>
      <c r="C2510" s="12" t="s">
        <v>1624</v>
      </c>
      <c r="D2510" s="12"/>
      <c r="E2510" s="12" t="s">
        <v>1708</v>
      </c>
      <c r="F2510" s="30" t="s">
        <v>627</v>
      </c>
      <c r="G2510" s="13">
        <v>1</v>
      </c>
      <c r="H2510" s="13"/>
      <c r="I2510" s="32"/>
      <c r="J2510" s="57">
        <f t="shared" si="231"/>
        <v>0</v>
      </c>
      <c r="O2510" s="13">
        <v>7048.49</v>
      </c>
    </row>
    <row r="2511" ht="79.5" customHeight="1" spans="1:15">
      <c r="A2511" s="10">
        <v>2088</v>
      </c>
      <c r="B2511" s="12" t="s">
        <v>360</v>
      </c>
      <c r="C2511" s="12" t="s">
        <v>361</v>
      </c>
      <c r="D2511" s="12"/>
      <c r="E2511" s="12" t="s">
        <v>1587</v>
      </c>
      <c r="F2511" s="30" t="s">
        <v>297</v>
      </c>
      <c r="G2511" s="13">
        <v>1278.7</v>
      </c>
      <c r="H2511" s="13"/>
      <c r="I2511" s="32"/>
      <c r="J2511" s="57">
        <f t="shared" si="231"/>
        <v>0</v>
      </c>
      <c r="O2511" s="13">
        <v>651.93</v>
      </c>
    </row>
    <row r="2512" ht="54" customHeight="1" spans="1:15">
      <c r="A2512" s="10">
        <v>2089</v>
      </c>
      <c r="B2512" s="12" t="s">
        <v>1404</v>
      </c>
      <c r="C2512" s="12" t="s">
        <v>352</v>
      </c>
      <c r="D2512" s="12"/>
      <c r="E2512" s="12" t="s">
        <v>1433</v>
      </c>
      <c r="F2512" s="30" t="s">
        <v>336</v>
      </c>
      <c r="G2512" s="13">
        <v>127.082</v>
      </c>
      <c r="H2512" s="13"/>
      <c r="I2512" s="32"/>
      <c r="J2512" s="57">
        <f t="shared" si="231"/>
        <v>0</v>
      </c>
      <c r="O2512" s="13">
        <v>4269.02</v>
      </c>
    </row>
    <row r="2513" ht="54" customHeight="1" spans="1:15">
      <c r="A2513" s="10">
        <v>2090</v>
      </c>
      <c r="B2513" s="12" t="s">
        <v>2131</v>
      </c>
      <c r="C2513" s="12" t="s">
        <v>1435</v>
      </c>
      <c r="D2513" s="12"/>
      <c r="E2513" s="12" t="s">
        <v>1438</v>
      </c>
      <c r="F2513" s="30" t="s">
        <v>336</v>
      </c>
      <c r="G2513" s="13">
        <v>0.525</v>
      </c>
      <c r="H2513" s="13"/>
      <c r="I2513" s="32"/>
      <c r="J2513" s="57">
        <f t="shared" si="231"/>
        <v>0</v>
      </c>
      <c r="O2513" s="13">
        <v>17174.66</v>
      </c>
    </row>
    <row r="2514" ht="105" customHeight="1" spans="1:15">
      <c r="A2514" s="10">
        <v>2091</v>
      </c>
      <c r="B2514" s="12" t="s">
        <v>1278</v>
      </c>
      <c r="C2514" s="12" t="s">
        <v>1440</v>
      </c>
      <c r="D2514" s="12"/>
      <c r="E2514" s="12" t="s">
        <v>1588</v>
      </c>
      <c r="F2514" s="30" t="s">
        <v>297</v>
      </c>
      <c r="G2514" s="13">
        <v>64.2</v>
      </c>
      <c r="H2514" s="13"/>
      <c r="I2514" s="32"/>
      <c r="J2514" s="57">
        <f t="shared" si="231"/>
        <v>0</v>
      </c>
      <c r="O2514" s="13">
        <v>1458.75</v>
      </c>
    </row>
    <row r="2515" ht="92.25" customHeight="1" spans="1:15">
      <c r="A2515" s="10">
        <v>2092</v>
      </c>
      <c r="B2515" s="12" t="s">
        <v>421</v>
      </c>
      <c r="C2515" s="12" t="s">
        <v>378</v>
      </c>
      <c r="D2515" s="12"/>
      <c r="E2515" s="12" t="s">
        <v>1589</v>
      </c>
      <c r="F2515" s="30" t="s">
        <v>249</v>
      </c>
      <c r="G2515" s="13">
        <v>9.3</v>
      </c>
      <c r="H2515" s="13"/>
      <c r="I2515" s="32"/>
      <c r="J2515" s="57">
        <f t="shared" si="231"/>
        <v>0</v>
      </c>
      <c r="O2515" s="13">
        <v>634.75</v>
      </c>
    </row>
    <row r="2516" ht="28.5" customHeight="1" spans="1:15">
      <c r="A2516" s="10">
        <v>2093</v>
      </c>
      <c r="B2516" s="12" t="s">
        <v>308</v>
      </c>
      <c r="C2516" s="12" t="s">
        <v>291</v>
      </c>
      <c r="D2516" s="12"/>
      <c r="E2516" s="12" t="s">
        <v>1444</v>
      </c>
      <c r="F2516" s="30" t="s">
        <v>263</v>
      </c>
      <c r="G2516" s="13">
        <v>53.4</v>
      </c>
      <c r="H2516" s="13"/>
      <c r="I2516" s="32"/>
      <c r="J2516" s="57">
        <f t="shared" si="231"/>
        <v>0</v>
      </c>
      <c r="O2516" s="13">
        <v>13.06</v>
      </c>
    </row>
    <row r="2517" ht="28.5" customHeight="1" spans="1:15">
      <c r="A2517" s="10">
        <v>2094</v>
      </c>
      <c r="B2517" s="12" t="s">
        <v>2133</v>
      </c>
      <c r="C2517" s="12" t="s">
        <v>1446</v>
      </c>
      <c r="D2517" s="12"/>
      <c r="E2517" s="12" t="s">
        <v>1447</v>
      </c>
      <c r="F2517" s="30" t="s">
        <v>249</v>
      </c>
      <c r="G2517" s="13">
        <v>9.8</v>
      </c>
      <c r="H2517" s="13"/>
      <c r="I2517" s="32"/>
      <c r="J2517" s="57">
        <f t="shared" si="231"/>
        <v>0</v>
      </c>
      <c r="O2517" s="13">
        <v>232</v>
      </c>
    </row>
    <row r="2518" ht="41.25" customHeight="1" spans="1:15">
      <c r="A2518" s="10">
        <v>2095</v>
      </c>
      <c r="B2518" s="12" t="s">
        <v>1284</v>
      </c>
      <c r="C2518" s="12" t="s">
        <v>1285</v>
      </c>
      <c r="D2518" s="12"/>
      <c r="E2518" s="12" t="s">
        <v>1449</v>
      </c>
      <c r="F2518" s="30" t="s">
        <v>297</v>
      </c>
      <c r="G2518" s="13">
        <v>748</v>
      </c>
      <c r="H2518" s="13"/>
      <c r="I2518" s="32"/>
      <c r="J2518" s="57">
        <f t="shared" si="231"/>
        <v>0</v>
      </c>
      <c r="O2518" s="13">
        <v>155.19</v>
      </c>
    </row>
    <row r="2519" ht="15.75" customHeight="1" spans="1:15">
      <c r="A2519" s="10">
        <v>2096</v>
      </c>
      <c r="B2519" s="12" t="s">
        <v>659</v>
      </c>
      <c r="C2519" s="12" t="s">
        <v>1451</v>
      </c>
      <c r="D2519" s="12"/>
      <c r="E2519" s="12" t="s">
        <v>1452</v>
      </c>
      <c r="F2519" s="30" t="s">
        <v>662</v>
      </c>
      <c r="G2519" s="13">
        <v>121</v>
      </c>
      <c r="H2519" s="13"/>
      <c r="I2519" s="32"/>
      <c r="J2519" s="57">
        <f t="shared" si="231"/>
        <v>0</v>
      </c>
      <c r="O2519" s="13">
        <v>118.14</v>
      </c>
    </row>
    <row r="2520" ht="66.75" customHeight="1" spans="1:15">
      <c r="A2520" s="10">
        <v>2097</v>
      </c>
      <c r="B2520" s="12" t="s">
        <v>2166</v>
      </c>
      <c r="C2520" s="12" t="s">
        <v>1640</v>
      </c>
      <c r="D2520" s="12"/>
      <c r="E2520" s="12" t="s">
        <v>1641</v>
      </c>
      <c r="F2520" s="30" t="s">
        <v>336</v>
      </c>
      <c r="G2520" s="13">
        <v>3.4</v>
      </c>
      <c r="H2520" s="13"/>
      <c r="I2520" s="32"/>
      <c r="J2520" s="57">
        <f t="shared" si="231"/>
        <v>0</v>
      </c>
      <c r="O2520" s="13">
        <v>28115.83</v>
      </c>
    </row>
    <row r="2521" ht="54" customHeight="1" spans="1:15">
      <c r="A2521" s="10">
        <v>2098</v>
      </c>
      <c r="B2521" s="12" t="s">
        <v>1414</v>
      </c>
      <c r="C2521" s="12" t="s">
        <v>352</v>
      </c>
      <c r="D2521" s="12"/>
      <c r="E2521" s="12" t="s">
        <v>1454</v>
      </c>
      <c r="F2521" s="30" t="s">
        <v>336</v>
      </c>
      <c r="G2521" s="13">
        <v>0.831</v>
      </c>
      <c r="H2521" s="13"/>
      <c r="I2521" s="32"/>
      <c r="J2521" s="57">
        <f t="shared" si="231"/>
        <v>0</v>
      </c>
      <c r="O2521" s="13">
        <v>4269.02</v>
      </c>
    </row>
    <row r="2522" ht="15.75" customHeight="1" spans="1:15">
      <c r="A2522" s="10"/>
      <c r="B2522" s="12"/>
      <c r="C2522" s="53" t="s">
        <v>1469</v>
      </c>
      <c r="D2522" s="53"/>
      <c r="E2522" s="53"/>
      <c r="F2522" s="50"/>
      <c r="G2522" s="53"/>
      <c r="H2522" s="53"/>
      <c r="I2522" s="54"/>
      <c r="J2522" s="55">
        <f>ROUND(SUM(J2523:J2523),0)</f>
        <v>0</v>
      </c>
      <c r="O2522" s="53"/>
    </row>
    <row r="2523" ht="207" customHeight="1" spans="1:15">
      <c r="A2523" s="10">
        <v>2034</v>
      </c>
      <c r="B2523" s="12" t="s">
        <v>370</v>
      </c>
      <c r="C2523" s="12" t="s">
        <v>371</v>
      </c>
      <c r="D2523" s="12"/>
      <c r="E2523" s="12" t="s">
        <v>1290</v>
      </c>
      <c r="F2523" s="30" t="s">
        <v>263</v>
      </c>
      <c r="G2523" s="13">
        <v>11386.27</v>
      </c>
      <c r="H2523" s="13"/>
      <c r="I2523" s="32"/>
      <c r="J2523" s="57">
        <f t="shared" ref="J2523:J2527" si="232">ROUND(G2523*ROUND(I2523,2),0)</f>
        <v>0</v>
      </c>
      <c r="O2523" s="13">
        <v>46.77</v>
      </c>
    </row>
    <row r="2524" ht="15.75" customHeight="1" spans="1:15">
      <c r="A2524" s="10"/>
      <c r="B2524" s="12"/>
      <c r="C2524" s="53" t="s">
        <v>1542</v>
      </c>
      <c r="D2524" s="53"/>
      <c r="E2524" s="53"/>
      <c r="F2524" s="50"/>
      <c r="G2524" s="53"/>
      <c r="H2524" s="53"/>
      <c r="I2524" s="54"/>
      <c r="J2524" s="55">
        <f>ROUND(SUM(J2525:J2527),0)</f>
        <v>0</v>
      </c>
      <c r="O2524" s="53"/>
    </row>
    <row r="2525" ht="105" customHeight="1" spans="1:15">
      <c r="A2525" s="10">
        <v>2099</v>
      </c>
      <c r="B2525" s="12" t="s">
        <v>1689</v>
      </c>
      <c r="C2525" s="12" t="s">
        <v>1300</v>
      </c>
      <c r="D2525" s="12"/>
      <c r="E2525" s="12" t="s">
        <v>2167</v>
      </c>
      <c r="F2525" s="30" t="s">
        <v>249</v>
      </c>
      <c r="G2525" s="13">
        <v>21.18</v>
      </c>
      <c r="H2525" s="13"/>
      <c r="I2525" s="32"/>
      <c r="J2525" s="57">
        <f t="shared" si="232"/>
        <v>0</v>
      </c>
      <c r="O2525" s="13">
        <v>1431.44</v>
      </c>
    </row>
    <row r="2526" ht="54" customHeight="1" spans="1:15">
      <c r="A2526" s="10">
        <v>2100</v>
      </c>
      <c r="B2526" s="12" t="s">
        <v>1432</v>
      </c>
      <c r="C2526" s="12" t="s">
        <v>352</v>
      </c>
      <c r="D2526" s="12"/>
      <c r="E2526" s="12" t="s">
        <v>1545</v>
      </c>
      <c r="F2526" s="30" t="s">
        <v>336</v>
      </c>
      <c r="G2526" s="13">
        <v>0.33</v>
      </c>
      <c r="H2526" s="13"/>
      <c r="I2526" s="32"/>
      <c r="J2526" s="57">
        <f t="shared" si="232"/>
        <v>0</v>
      </c>
      <c r="O2526" s="13">
        <v>4736.37</v>
      </c>
    </row>
    <row r="2527" ht="54" customHeight="1" spans="1:15">
      <c r="A2527" s="10">
        <v>2101</v>
      </c>
      <c r="B2527" s="12" t="s">
        <v>1453</v>
      </c>
      <c r="C2527" s="12" t="s">
        <v>352</v>
      </c>
      <c r="D2527" s="12"/>
      <c r="E2527" s="12" t="s">
        <v>1318</v>
      </c>
      <c r="F2527" s="30" t="s">
        <v>336</v>
      </c>
      <c r="G2527" s="13">
        <v>2.965</v>
      </c>
      <c r="H2527" s="13"/>
      <c r="I2527" s="32"/>
      <c r="J2527" s="57">
        <f t="shared" si="232"/>
        <v>0</v>
      </c>
      <c r="O2527" s="13">
        <v>4269.02</v>
      </c>
    </row>
    <row r="2528" ht="28.5" customHeight="1" spans="1:15">
      <c r="A2528" s="10"/>
      <c r="B2528" s="12"/>
      <c r="C2528" s="53" t="s">
        <v>2168</v>
      </c>
      <c r="D2528" s="53"/>
      <c r="E2528" s="53"/>
      <c r="F2528" s="50"/>
      <c r="G2528" s="53"/>
      <c r="H2528" s="53"/>
      <c r="I2528" s="54"/>
      <c r="J2528" s="55">
        <f>ROUND(J2529,0)</f>
        <v>0</v>
      </c>
      <c r="O2528" s="53"/>
    </row>
    <row r="2529" ht="15.75" customHeight="1" spans="1:15">
      <c r="A2529" s="10"/>
      <c r="B2529" s="12"/>
      <c r="C2529" s="53" t="s">
        <v>241</v>
      </c>
      <c r="D2529" s="53"/>
      <c r="E2529" s="53"/>
      <c r="F2529" s="50"/>
      <c r="G2529" s="53"/>
      <c r="H2529" s="53"/>
      <c r="I2529" s="54"/>
      <c r="J2529" s="55">
        <f>ROUND(J2530,0)</f>
        <v>0</v>
      </c>
      <c r="O2529" s="53"/>
    </row>
    <row r="2530" ht="28.5" customHeight="1" spans="1:15">
      <c r="A2530" s="10"/>
      <c r="B2530" s="12"/>
      <c r="C2530" s="53" t="s">
        <v>2168</v>
      </c>
      <c r="D2530" s="53"/>
      <c r="E2530" s="53"/>
      <c r="F2530" s="50"/>
      <c r="G2530" s="53"/>
      <c r="H2530" s="53"/>
      <c r="I2530" s="54"/>
      <c r="J2530" s="55">
        <f>ROUND(J2531+J2547+J2557+J2572+J2577+J2593,0)</f>
        <v>0</v>
      </c>
      <c r="O2530" s="53"/>
    </row>
    <row r="2531" ht="15.75" customHeight="1" spans="1:15">
      <c r="A2531" s="10"/>
      <c r="B2531" s="12"/>
      <c r="C2531" s="53" t="s">
        <v>1360</v>
      </c>
      <c r="D2531" s="53"/>
      <c r="E2531" s="53"/>
      <c r="F2531" s="50"/>
      <c r="G2531" s="53"/>
      <c r="H2531" s="53"/>
      <c r="I2531" s="54"/>
      <c r="J2531" s="55">
        <f>ROUND(SUM(J2532:J2546),0)</f>
        <v>0</v>
      </c>
      <c r="O2531" s="53"/>
    </row>
    <row r="2532" ht="117.75" customHeight="1" spans="1:15">
      <c r="A2532" s="10">
        <v>2103</v>
      </c>
      <c r="B2532" s="12" t="s">
        <v>377</v>
      </c>
      <c r="C2532" s="12" t="s">
        <v>378</v>
      </c>
      <c r="D2532" s="12"/>
      <c r="E2532" s="12" t="s">
        <v>1687</v>
      </c>
      <c r="F2532" s="30" t="s">
        <v>249</v>
      </c>
      <c r="G2532" s="13">
        <v>8.3</v>
      </c>
      <c r="H2532" s="13"/>
      <c r="I2532" s="32"/>
      <c r="J2532" s="57">
        <f t="shared" ref="J2532:J2546" si="233">ROUND(G2532*ROUND(I2532,2),0)</f>
        <v>0</v>
      </c>
      <c r="O2532" s="13">
        <v>599.95</v>
      </c>
    </row>
    <row r="2533" ht="92.25" customHeight="1" spans="1:15">
      <c r="A2533" s="10">
        <v>2104</v>
      </c>
      <c r="B2533" s="12" t="s">
        <v>2156</v>
      </c>
      <c r="C2533" s="12" t="s">
        <v>1367</v>
      </c>
      <c r="D2533" s="12"/>
      <c r="E2533" s="12" t="s">
        <v>1672</v>
      </c>
      <c r="F2533" s="30" t="s">
        <v>249</v>
      </c>
      <c r="G2533" s="13">
        <v>78.1</v>
      </c>
      <c r="H2533" s="13"/>
      <c r="I2533" s="32"/>
      <c r="J2533" s="57">
        <f t="shared" si="233"/>
        <v>0</v>
      </c>
      <c r="O2533" s="13">
        <v>780.75</v>
      </c>
    </row>
    <row r="2534" ht="92.25" customHeight="1" spans="1:15">
      <c r="A2534" s="10">
        <v>2105</v>
      </c>
      <c r="B2534" s="12" t="s">
        <v>2136</v>
      </c>
      <c r="C2534" s="12" t="s">
        <v>1364</v>
      </c>
      <c r="D2534" s="12"/>
      <c r="E2534" s="12" t="s">
        <v>1557</v>
      </c>
      <c r="F2534" s="30" t="s">
        <v>249</v>
      </c>
      <c r="G2534" s="13">
        <v>130.4</v>
      </c>
      <c r="H2534" s="13"/>
      <c r="I2534" s="32"/>
      <c r="J2534" s="57">
        <f t="shared" si="233"/>
        <v>0</v>
      </c>
      <c r="O2534" s="13">
        <v>714.31</v>
      </c>
    </row>
    <row r="2535" ht="28.5" customHeight="1" spans="1:15">
      <c r="A2535" s="10">
        <v>2106</v>
      </c>
      <c r="B2535" s="12" t="s">
        <v>333</v>
      </c>
      <c r="C2535" s="12" t="s">
        <v>352</v>
      </c>
      <c r="D2535" s="12"/>
      <c r="E2535" s="12" t="s">
        <v>1369</v>
      </c>
      <c r="F2535" s="30" t="s">
        <v>336</v>
      </c>
      <c r="G2535" s="13">
        <v>15.944</v>
      </c>
      <c r="H2535" s="13"/>
      <c r="I2535" s="32"/>
      <c r="J2535" s="57">
        <f t="shared" si="233"/>
        <v>0</v>
      </c>
      <c r="O2535" s="13">
        <v>4269.02</v>
      </c>
    </row>
    <row r="2536" ht="28.5" customHeight="1" spans="1:15">
      <c r="A2536" s="10">
        <v>2107</v>
      </c>
      <c r="B2536" s="12" t="s">
        <v>2137</v>
      </c>
      <c r="C2536" s="12" t="s">
        <v>1371</v>
      </c>
      <c r="D2536" s="12"/>
      <c r="E2536" s="12" t="s">
        <v>1372</v>
      </c>
      <c r="F2536" s="30" t="s">
        <v>336</v>
      </c>
      <c r="G2536" s="13">
        <v>1.29</v>
      </c>
      <c r="H2536" s="13"/>
      <c r="I2536" s="32"/>
      <c r="J2536" s="57">
        <f t="shared" si="233"/>
        <v>0</v>
      </c>
      <c r="O2536" s="13">
        <v>4919.63</v>
      </c>
    </row>
    <row r="2537" ht="296.25" customHeight="1" spans="1:15">
      <c r="A2537" s="10">
        <v>2108</v>
      </c>
      <c r="B2537" s="12" t="s">
        <v>2119</v>
      </c>
      <c r="C2537" s="12" t="s">
        <v>1374</v>
      </c>
      <c r="D2537" s="12"/>
      <c r="E2537" s="12" t="s">
        <v>2142</v>
      </c>
      <c r="F2537" s="30" t="s">
        <v>297</v>
      </c>
      <c r="G2537" s="13">
        <v>1346.5</v>
      </c>
      <c r="H2537" s="13"/>
      <c r="I2537" s="32"/>
      <c r="J2537" s="57">
        <f t="shared" si="233"/>
        <v>0</v>
      </c>
      <c r="O2537" s="13">
        <v>2184.91</v>
      </c>
    </row>
    <row r="2538" ht="296.25" customHeight="1" spans="1:15">
      <c r="A2538" s="10">
        <v>2109</v>
      </c>
      <c r="B2538" s="12" t="s">
        <v>1688</v>
      </c>
      <c r="C2538" s="12" t="s">
        <v>1374</v>
      </c>
      <c r="D2538" s="12"/>
      <c r="E2538" s="12" t="s">
        <v>2169</v>
      </c>
      <c r="F2538" s="30" t="s">
        <v>297</v>
      </c>
      <c r="G2538" s="13">
        <v>340.9</v>
      </c>
      <c r="H2538" s="13"/>
      <c r="I2538" s="32"/>
      <c r="J2538" s="57">
        <f t="shared" si="233"/>
        <v>0</v>
      </c>
      <c r="O2538" s="13">
        <v>3241.91</v>
      </c>
    </row>
    <row r="2539" ht="309" customHeight="1" spans="1:15">
      <c r="A2539" s="10">
        <v>2110</v>
      </c>
      <c r="B2539" s="12" t="s">
        <v>1645</v>
      </c>
      <c r="C2539" s="12" t="s">
        <v>1374</v>
      </c>
      <c r="D2539" s="12"/>
      <c r="E2539" s="12" t="s">
        <v>2146</v>
      </c>
      <c r="F2539" s="30" t="s">
        <v>297</v>
      </c>
      <c r="G2539" s="13">
        <v>167.3</v>
      </c>
      <c r="H2539" s="13"/>
      <c r="I2539" s="32"/>
      <c r="J2539" s="57">
        <f t="shared" si="233"/>
        <v>0</v>
      </c>
      <c r="O2539" s="13">
        <v>3934.58</v>
      </c>
    </row>
    <row r="2540" ht="28.5" customHeight="1" spans="1:15">
      <c r="A2540" s="10">
        <v>2111</v>
      </c>
      <c r="B2540" s="12" t="s">
        <v>2120</v>
      </c>
      <c r="C2540" s="12" t="s">
        <v>1381</v>
      </c>
      <c r="D2540" s="12"/>
      <c r="E2540" s="12" t="s">
        <v>1382</v>
      </c>
      <c r="F2540" s="30" t="s">
        <v>336</v>
      </c>
      <c r="G2540" s="13">
        <v>32.292</v>
      </c>
      <c r="H2540" s="13"/>
      <c r="I2540" s="32"/>
      <c r="J2540" s="57">
        <f t="shared" si="233"/>
        <v>0</v>
      </c>
      <c r="O2540" s="13">
        <v>4655.21</v>
      </c>
    </row>
    <row r="2541" ht="28.5" customHeight="1" spans="1:15">
      <c r="A2541" s="10">
        <v>2112</v>
      </c>
      <c r="B2541" s="12" t="s">
        <v>2121</v>
      </c>
      <c r="C2541" s="12" t="s">
        <v>1381</v>
      </c>
      <c r="D2541" s="12"/>
      <c r="E2541" s="12" t="s">
        <v>1372</v>
      </c>
      <c r="F2541" s="30" t="s">
        <v>336</v>
      </c>
      <c r="G2541" s="13">
        <v>187.289</v>
      </c>
      <c r="H2541" s="13"/>
      <c r="I2541" s="32"/>
      <c r="J2541" s="57">
        <f t="shared" si="233"/>
        <v>0</v>
      </c>
      <c r="O2541" s="13">
        <v>4533.99</v>
      </c>
    </row>
    <row r="2542" ht="41.25" customHeight="1" spans="1:15">
      <c r="A2542" s="10">
        <v>2113</v>
      </c>
      <c r="B2542" s="12" t="s">
        <v>2122</v>
      </c>
      <c r="C2542" s="12" t="s">
        <v>1385</v>
      </c>
      <c r="D2542" s="12"/>
      <c r="E2542" s="12" t="s">
        <v>1386</v>
      </c>
      <c r="F2542" s="30" t="s">
        <v>336</v>
      </c>
      <c r="G2542" s="13">
        <v>15.78</v>
      </c>
      <c r="H2542" s="13"/>
      <c r="I2542" s="32"/>
      <c r="J2542" s="57">
        <f t="shared" si="233"/>
        <v>0</v>
      </c>
      <c r="O2542" s="13">
        <v>6042.71</v>
      </c>
    </row>
    <row r="2543" ht="92.25" customHeight="1" spans="1:15">
      <c r="A2543" s="10">
        <v>2114</v>
      </c>
      <c r="B2543" s="12" t="s">
        <v>2143</v>
      </c>
      <c r="C2543" s="12" t="s">
        <v>1388</v>
      </c>
      <c r="D2543" s="12"/>
      <c r="E2543" s="12" t="s">
        <v>1389</v>
      </c>
      <c r="F2543" s="30" t="s">
        <v>249</v>
      </c>
      <c r="G2543" s="13">
        <v>542.3</v>
      </c>
      <c r="H2543" s="13"/>
      <c r="I2543" s="32"/>
      <c r="J2543" s="57">
        <f t="shared" si="233"/>
        <v>0</v>
      </c>
      <c r="O2543" s="13">
        <v>5.72</v>
      </c>
    </row>
    <row r="2544" ht="41.25" customHeight="1" spans="1:15">
      <c r="A2544" s="10">
        <v>2115</v>
      </c>
      <c r="B2544" s="12" t="s">
        <v>413</v>
      </c>
      <c r="C2544" s="12" t="s">
        <v>414</v>
      </c>
      <c r="D2544" s="12"/>
      <c r="E2544" s="12" t="s">
        <v>1390</v>
      </c>
      <c r="F2544" s="30" t="s">
        <v>249</v>
      </c>
      <c r="G2544" s="13">
        <v>325.3</v>
      </c>
      <c r="H2544" s="13"/>
      <c r="I2544" s="32"/>
      <c r="J2544" s="57">
        <f t="shared" si="233"/>
        <v>0</v>
      </c>
      <c r="O2544" s="13">
        <v>15.16</v>
      </c>
    </row>
    <row r="2545" ht="92.25" customHeight="1" spans="1:15">
      <c r="A2545" s="10">
        <v>2116</v>
      </c>
      <c r="B2545" s="12" t="s">
        <v>253</v>
      </c>
      <c r="C2545" s="12" t="s">
        <v>254</v>
      </c>
      <c r="D2545" s="12"/>
      <c r="E2545" s="12" t="s">
        <v>255</v>
      </c>
      <c r="F2545" s="30" t="s">
        <v>249</v>
      </c>
      <c r="G2545" s="13">
        <v>168.21</v>
      </c>
      <c r="H2545" s="13"/>
      <c r="I2545" s="32"/>
      <c r="J2545" s="57">
        <f t="shared" si="233"/>
        <v>0</v>
      </c>
      <c r="O2545" s="13">
        <v>24.51</v>
      </c>
    </row>
    <row r="2546" ht="156" customHeight="1" spans="1:15">
      <c r="A2546" s="10">
        <v>2117</v>
      </c>
      <c r="B2546" s="12" t="s">
        <v>454</v>
      </c>
      <c r="C2546" s="12" t="s">
        <v>381</v>
      </c>
      <c r="D2546" s="12"/>
      <c r="E2546" s="12" t="s">
        <v>455</v>
      </c>
      <c r="F2546" s="30" t="s">
        <v>336</v>
      </c>
      <c r="G2546" s="13">
        <v>405.72</v>
      </c>
      <c r="H2546" s="13"/>
      <c r="I2546" s="32"/>
      <c r="J2546" s="57">
        <f t="shared" si="233"/>
        <v>0</v>
      </c>
      <c r="O2546" s="13">
        <v>1147.93</v>
      </c>
    </row>
    <row r="2547" ht="15.75" customHeight="1" spans="1:15">
      <c r="A2547" s="10"/>
      <c r="B2547" s="12"/>
      <c r="C2547" s="53" t="s">
        <v>1391</v>
      </c>
      <c r="D2547" s="53"/>
      <c r="E2547" s="53"/>
      <c r="F2547" s="50"/>
      <c r="G2547" s="53"/>
      <c r="H2547" s="53"/>
      <c r="I2547" s="54"/>
      <c r="J2547" s="55">
        <f>ROUND(SUM(J2548:J2556),0)</f>
        <v>0</v>
      </c>
      <c r="O2547" s="53"/>
    </row>
    <row r="2548" ht="79.5" customHeight="1" spans="1:15">
      <c r="A2548" s="10">
        <v>2118</v>
      </c>
      <c r="B2548" s="12" t="s">
        <v>1299</v>
      </c>
      <c r="C2548" s="12" t="s">
        <v>1300</v>
      </c>
      <c r="D2548" s="12"/>
      <c r="E2548" s="12" t="s">
        <v>2170</v>
      </c>
      <c r="F2548" s="30" t="s">
        <v>249</v>
      </c>
      <c r="G2548" s="13">
        <v>509.2</v>
      </c>
      <c r="H2548" s="13"/>
      <c r="I2548" s="32"/>
      <c r="J2548" s="57">
        <f t="shared" ref="J2548:J2556" si="234">ROUND(G2548*ROUND(I2548,2),0)</f>
        <v>0</v>
      </c>
      <c r="O2548" s="13">
        <v>1069.14</v>
      </c>
    </row>
    <row r="2549" ht="105" customHeight="1" spans="1:15">
      <c r="A2549" s="10">
        <v>2119</v>
      </c>
      <c r="B2549" s="12" t="s">
        <v>2124</v>
      </c>
      <c r="C2549" s="12" t="s">
        <v>1399</v>
      </c>
      <c r="D2549" s="12"/>
      <c r="E2549" s="12" t="s">
        <v>1650</v>
      </c>
      <c r="F2549" s="30" t="s">
        <v>249</v>
      </c>
      <c r="G2549" s="13">
        <v>723.1</v>
      </c>
      <c r="H2549" s="13"/>
      <c r="I2549" s="32"/>
      <c r="J2549" s="57">
        <f t="shared" si="234"/>
        <v>0</v>
      </c>
      <c r="O2549" s="13">
        <v>866.32</v>
      </c>
    </row>
    <row r="2550" ht="105" customHeight="1" spans="1:15">
      <c r="A2550" s="10">
        <v>2120</v>
      </c>
      <c r="B2550" s="12" t="s">
        <v>2125</v>
      </c>
      <c r="C2550" s="12" t="s">
        <v>1399</v>
      </c>
      <c r="D2550" s="12"/>
      <c r="E2550" s="12" t="s">
        <v>1603</v>
      </c>
      <c r="F2550" s="30" t="s">
        <v>249</v>
      </c>
      <c r="G2550" s="13">
        <v>202.3</v>
      </c>
      <c r="H2550" s="13"/>
      <c r="I2550" s="32"/>
      <c r="J2550" s="57">
        <f t="shared" si="234"/>
        <v>0</v>
      </c>
      <c r="O2550" s="13">
        <v>850.77</v>
      </c>
    </row>
    <row r="2551" ht="105" customHeight="1" spans="1:15">
      <c r="A2551" s="10">
        <v>2121</v>
      </c>
      <c r="B2551" s="12" t="s">
        <v>1689</v>
      </c>
      <c r="C2551" s="12" t="s">
        <v>1300</v>
      </c>
      <c r="D2551" s="12"/>
      <c r="E2551" s="12" t="s">
        <v>1604</v>
      </c>
      <c r="F2551" s="30" t="s">
        <v>249</v>
      </c>
      <c r="G2551" s="13">
        <v>11</v>
      </c>
      <c r="H2551" s="13"/>
      <c r="I2551" s="32"/>
      <c r="J2551" s="57">
        <f t="shared" si="234"/>
        <v>0</v>
      </c>
      <c r="O2551" s="13">
        <v>1055.27</v>
      </c>
    </row>
    <row r="2552" ht="105" customHeight="1" spans="1:15">
      <c r="A2552" s="10">
        <v>2122</v>
      </c>
      <c r="B2552" s="12" t="s">
        <v>1398</v>
      </c>
      <c r="C2552" s="12" t="s">
        <v>1399</v>
      </c>
      <c r="D2552" s="12"/>
      <c r="E2552" s="12" t="s">
        <v>1563</v>
      </c>
      <c r="F2552" s="30" t="s">
        <v>249</v>
      </c>
      <c r="G2552" s="13">
        <v>22</v>
      </c>
      <c r="H2552" s="13"/>
      <c r="I2552" s="32"/>
      <c r="J2552" s="57">
        <f t="shared" si="234"/>
        <v>0</v>
      </c>
      <c r="O2552" s="13">
        <v>930.02</v>
      </c>
    </row>
    <row r="2553" ht="105" customHeight="1" spans="1:15">
      <c r="A2553" s="10">
        <v>2123</v>
      </c>
      <c r="B2553" s="12" t="s">
        <v>1401</v>
      </c>
      <c r="C2553" s="12" t="s">
        <v>1399</v>
      </c>
      <c r="D2553" s="12"/>
      <c r="E2553" s="12" t="s">
        <v>1565</v>
      </c>
      <c r="F2553" s="30" t="s">
        <v>249</v>
      </c>
      <c r="G2553" s="13">
        <v>9.6</v>
      </c>
      <c r="H2553" s="13"/>
      <c r="I2553" s="32"/>
      <c r="J2553" s="57">
        <f t="shared" si="234"/>
        <v>0</v>
      </c>
      <c r="O2553" s="13">
        <v>1406.16</v>
      </c>
    </row>
    <row r="2554" ht="181.5" customHeight="1" spans="1:15">
      <c r="A2554" s="10">
        <v>2124</v>
      </c>
      <c r="B2554" s="12" t="s">
        <v>2130</v>
      </c>
      <c r="C2554" s="12" t="s">
        <v>1493</v>
      </c>
      <c r="D2554" s="12"/>
      <c r="E2554" s="12" t="s">
        <v>2171</v>
      </c>
      <c r="F2554" s="30" t="s">
        <v>336</v>
      </c>
      <c r="G2554" s="13">
        <v>7.555</v>
      </c>
      <c r="H2554" s="13"/>
      <c r="I2554" s="32"/>
      <c r="J2554" s="57">
        <f t="shared" si="234"/>
        <v>0</v>
      </c>
      <c r="O2554" s="13">
        <v>9756.34</v>
      </c>
    </row>
    <row r="2555" ht="66.75" customHeight="1" spans="1:15">
      <c r="A2555" s="10">
        <v>2125</v>
      </c>
      <c r="B2555" s="12" t="s">
        <v>351</v>
      </c>
      <c r="C2555" s="12" t="s">
        <v>352</v>
      </c>
      <c r="D2555" s="12"/>
      <c r="E2555" s="12" t="s">
        <v>1332</v>
      </c>
      <c r="F2555" s="30" t="s">
        <v>336</v>
      </c>
      <c r="G2555" s="13">
        <v>5.596</v>
      </c>
      <c r="H2555" s="13"/>
      <c r="I2555" s="32"/>
      <c r="J2555" s="57">
        <f t="shared" si="234"/>
        <v>0</v>
      </c>
      <c r="O2555" s="13">
        <v>4736.37</v>
      </c>
    </row>
    <row r="2556" ht="54" customHeight="1" spans="1:15">
      <c r="A2556" s="10">
        <v>2126</v>
      </c>
      <c r="B2556" s="12" t="s">
        <v>366</v>
      </c>
      <c r="C2556" s="12" t="s">
        <v>352</v>
      </c>
      <c r="D2556" s="12"/>
      <c r="E2556" s="12" t="s">
        <v>1318</v>
      </c>
      <c r="F2556" s="30" t="s">
        <v>336</v>
      </c>
      <c r="G2556" s="13">
        <v>257.605</v>
      </c>
      <c r="H2556" s="13"/>
      <c r="I2556" s="32"/>
      <c r="J2556" s="57">
        <f t="shared" si="234"/>
        <v>0</v>
      </c>
      <c r="O2556" s="13">
        <v>4269.02</v>
      </c>
    </row>
    <row r="2557" ht="15.75" customHeight="1" spans="1:15">
      <c r="A2557" s="10"/>
      <c r="B2557" s="12"/>
      <c r="C2557" s="53" t="s">
        <v>1405</v>
      </c>
      <c r="D2557" s="53"/>
      <c r="E2557" s="53"/>
      <c r="F2557" s="50"/>
      <c r="G2557" s="53"/>
      <c r="H2557" s="53"/>
      <c r="I2557" s="54"/>
      <c r="J2557" s="55">
        <f>ROUND(SUM(J2558:J2571),0)</f>
        <v>0</v>
      </c>
      <c r="O2557" s="53"/>
    </row>
    <row r="2558" ht="232.5" customHeight="1" spans="1:15">
      <c r="A2558" s="10">
        <v>2127</v>
      </c>
      <c r="B2558" s="12" t="s">
        <v>2127</v>
      </c>
      <c r="C2558" s="12" t="s">
        <v>1570</v>
      </c>
      <c r="D2558" s="12"/>
      <c r="E2558" s="12" t="s">
        <v>1605</v>
      </c>
      <c r="F2558" s="30" t="s">
        <v>249</v>
      </c>
      <c r="G2558" s="13">
        <v>2721.3</v>
      </c>
      <c r="H2558" s="13"/>
      <c r="I2558" s="32"/>
      <c r="J2558" s="57">
        <f t="shared" ref="J2558:J2571" si="235">ROUND(G2558*ROUND(I2558,2),0)</f>
        <v>0</v>
      </c>
      <c r="O2558" s="13">
        <v>1995.65</v>
      </c>
    </row>
    <row r="2559" ht="105" customHeight="1" spans="1:15">
      <c r="A2559" s="10">
        <v>2128</v>
      </c>
      <c r="B2559" s="12" t="s">
        <v>2128</v>
      </c>
      <c r="C2559" s="12" t="s">
        <v>1570</v>
      </c>
      <c r="D2559" s="12"/>
      <c r="E2559" s="12" t="s">
        <v>1574</v>
      </c>
      <c r="F2559" s="30" t="s">
        <v>249</v>
      </c>
      <c r="G2559" s="13">
        <v>174.6</v>
      </c>
      <c r="H2559" s="13"/>
      <c r="I2559" s="32"/>
      <c r="J2559" s="57">
        <f t="shared" si="235"/>
        <v>0</v>
      </c>
      <c r="O2559" s="13">
        <v>1053.88</v>
      </c>
    </row>
    <row r="2560" ht="79.5" customHeight="1" spans="1:15">
      <c r="A2560" s="10">
        <v>2129</v>
      </c>
      <c r="B2560" s="12" t="s">
        <v>368</v>
      </c>
      <c r="C2560" s="12" t="s">
        <v>352</v>
      </c>
      <c r="D2560" s="12"/>
      <c r="E2560" s="12" t="s">
        <v>1572</v>
      </c>
      <c r="F2560" s="30" t="s">
        <v>336</v>
      </c>
      <c r="G2560" s="13">
        <v>551.898</v>
      </c>
      <c r="H2560" s="13"/>
      <c r="I2560" s="32"/>
      <c r="J2560" s="57">
        <f t="shared" si="235"/>
        <v>0</v>
      </c>
      <c r="O2560" s="13">
        <v>4269.02</v>
      </c>
    </row>
    <row r="2561" ht="66.75" customHeight="1" spans="1:15">
      <c r="A2561" s="10">
        <v>2130</v>
      </c>
      <c r="B2561" s="12" t="s">
        <v>395</v>
      </c>
      <c r="C2561" s="12" t="s">
        <v>352</v>
      </c>
      <c r="D2561" s="12"/>
      <c r="E2561" s="12" t="s">
        <v>1575</v>
      </c>
      <c r="F2561" s="30" t="s">
        <v>336</v>
      </c>
      <c r="G2561" s="13">
        <v>37.704</v>
      </c>
      <c r="H2561" s="13"/>
      <c r="I2561" s="32"/>
      <c r="J2561" s="57">
        <f t="shared" si="235"/>
        <v>0</v>
      </c>
      <c r="O2561" s="13">
        <v>4269.02</v>
      </c>
    </row>
    <row r="2562" ht="79.5" customHeight="1" spans="1:15">
      <c r="A2562" s="10">
        <v>2131</v>
      </c>
      <c r="B2562" s="12" t="s">
        <v>425</v>
      </c>
      <c r="C2562" s="12" t="s">
        <v>352</v>
      </c>
      <c r="D2562" s="12"/>
      <c r="E2562" s="12" t="s">
        <v>1576</v>
      </c>
      <c r="F2562" s="30" t="s">
        <v>336</v>
      </c>
      <c r="G2562" s="13">
        <v>8.847</v>
      </c>
      <c r="H2562" s="13"/>
      <c r="I2562" s="32"/>
      <c r="J2562" s="57">
        <f t="shared" si="235"/>
        <v>0</v>
      </c>
      <c r="O2562" s="13">
        <v>4269.02</v>
      </c>
    </row>
    <row r="2563" ht="194.25" customHeight="1" spans="1:15">
      <c r="A2563" s="10">
        <v>2132</v>
      </c>
      <c r="B2563" s="12" t="s">
        <v>1492</v>
      </c>
      <c r="C2563" s="12" t="s">
        <v>1493</v>
      </c>
      <c r="D2563" s="12"/>
      <c r="E2563" s="12" t="s">
        <v>1606</v>
      </c>
      <c r="F2563" s="30" t="s">
        <v>336</v>
      </c>
      <c r="G2563" s="13">
        <v>134.454</v>
      </c>
      <c r="H2563" s="13"/>
      <c r="I2563" s="32"/>
      <c r="J2563" s="57">
        <f t="shared" si="235"/>
        <v>0</v>
      </c>
      <c r="O2563" s="13">
        <v>10722.55</v>
      </c>
    </row>
    <row r="2564" ht="117.75" customHeight="1" spans="1:15">
      <c r="A2564" s="10">
        <v>2133</v>
      </c>
      <c r="B2564" s="12" t="s">
        <v>1315</v>
      </c>
      <c r="C2564" s="12" t="s">
        <v>1316</v>
      </c>
      <c r="D2564" s="12"/>
      <c r="E2564" s="12" t="s">
        <v>1580</v>
      </c>
      <c r="F2564" s="30" t="s">
        <v>263</v>
      </c>
      <c r="G2564" s="13">
        <v>5498</v>
      </c>
      <c r="H2564" s="13"/>
      <c r="I2564" s="32"/>
      <c r="J2564" s="57">
        <f t="shared" si="235"/>
        <v>0</v>
      </c>
      <c r="O2564" s="13">
        <v>70.26</v>
      </c>
    </row>
    <row r="2565" ht="79.5" customHeight="1" spans="1:15">
      <c r="A2565" s="10">
        <v>2134</v>
      </c>
      <c r="B2565" s="12" t="s">
        <v>426</v>
      </c>
      <c r="C2565" s="12" t="s">
        <v>352</v>
      </c>
      <c r="D2565" s="12"/>
      <c r="E2565" s="12" t="s">
        <v>1581</v>
      </c>
      <c r="F2565" s="30" t="s">
        <v>336</v>
      </c>
      <c r="G2565" s="13">
        <v>67.657</v>
      </c>
      <c r="H2565" s="13"/>
      <c r="I2565" s="32"/>
      <c r="J2565" s="57">
        <f t="shared" si="235"/>
        <v>0</v>
      </c>
      <c r="O2565" s="13">
        <v>4269.02</v>
      </c>
    </row>
    <row r="2566" ht="194.25" customHeight="1" spans="1:15">
      <c r="A2566" s="10">
        <v>2135</v>
      </c>
      <c r="B2566" s="12" t="s">
        <v>2047</v>
      </c>
      <c r="C2566" s="12" t="s">
        <v>1407</v>
      </c>
      <c r="D2566" s="12"/>
      <c r="E2566" s="12" t="s">
        <v>2172</v>
      </c>
      <c r="F2566" s="30" t="s">
        <v>336</v>
      </c>
      <c r="G2566" s="13">
        <v>162.679</v>
      </c>
      <c r="H2566" s="13"/>
      <c r="I2566" s="32"/>
      <c r="J2566" s="57">
        <f t="shared" si="235"/>
        <v>0</v>
      </c>
      <c r="O2566" s="13">
        <v>11452.67</v>
      </c>
    </row>
    <row r="2567" ht="54" customHeight="1" spans="1:15">
      <c r="A2567" s="10">
        <v>2136</v>
      </c>
      <c r="B2567" s="12" t="s">
        <v>1848</v>
      </c>
      <c r="C2567" s="12" t="s">
        <v>1609</v>
      </c>
      <c r="D2567" s="12"/>
      <c r="E2567" s="12" t="s">
        <v>2164</v>
      </c>
      <c r="F2567" s="30" t="s">
        <v>336</v>
      </c>
      <c r="G2567" s="13">
        <v>24.824</v>
      </c>
      <c r="H2567" s="13"/>
      <c r="I2567" s="32"/>
      <c r="J2567" s="57">
        <f t="shared" si="235"/>
        <v>0</v>
      </c>
      <c r="O2567" s="13">
        <v>4493.28</v>
      </c>
    </row>
    <row r="2568" ht="105" customHeight="1" spans="1:15">
      <c r="A2568" s="10">
        <v>2137</v>
      </c>
      <c r="B2568" s="12" t="s">
        <v>2150</v>
      </c>
      <c r="C2568" s="12" t="s">
        <v>1410</v>
      </c>
      <c r="D2568" s="12"/>
      <c r="E2568" s="12" t="s">
        <v>1611</v>
      </c>
      <c r="F2568" s="30" t="s">
        <v>249</v>
      </c>
      <c r="G2568" s="13">
        <v>327.4</v>
      </c>
      <c r="H2568" s="13"/>
      <c r="I2568" s="32"/>
      <c r="J2568" s="57">
        <f t="shared" si="235"/>
        <v>0</v>
      </c>
      <c r="O2568" s="13">
        <v>740.63</v>
      </c>
    </row>
    <row r="2569" ht="92.25" customHeight="1" spans="1:15">
      <c r="A2569" s="10">
        <v>2138</v>
      </c>
      <c r="B2569" s="12" t="s">
        <v>2091</v>
      </c>
      <c r="C2569" s="12" t="s">
        <v>1410</v>
      </c>
      <c r="D2569" s="12"/>
      <c r="E2569" s="12" t="s">
        <v>1612</v>
      </c>
      <c r="F2569" s="30" t="s">
        <v>249</v>
      </c>
      <c r="G2569" s="13">
        <v>4.6</v>
      </c>
      <c r="H2569" s="13"/>
      <c r="I2569" s="32"/>
      <c r="J2569" s="57">
        <f t="shared" si="235"/>
        <v>0</v>
      </c>
      <c r="O2569" s="13">
        <v>824.59</v>
      </c>
    </row>
    <row r="2570" ht="92.25" customHeight="1" spans="1:15">
      <c r="A2570" s="10">
        <v>2139</v>
      </c>
      <c r="B2570" s="12" t="s">
        <v>444</v>
      </c>
      <c r="C2570" s="12" t="s">
        <v>352</v>
      </c>
      <c r="D2570" s="12"/>
      <c r="E2570" s="12" t="s">
        <v>1615</v>
      </c>
      <c r="F2570" s="30" t="s">
        <v>336</v>
      </c>
      <c r="G2570" s="13">
        <v>0.035</v>
      </c>
      <c r="H2570" s="13"/>
      <c r="I2570" s="32"/>
      <c r="J2570" s="57">
        <f t="shared" si="235"/>
        <v>0</v>
      </c>
      <c r="O2570" s="13">
        <v>4736.37</v>
      </c>
    </row>
    <row r="2571" ht="79.5" customHeight="1" spans="1:15">
      <c r="A2571" s="10">
        <v>2140</v>
      </c>
      <c r="B2571" s="12" t="s">
        <v>446</v>
      </c>
      <c r="C2571" s="12" t="s">
        <v>352</v>
      </c>
      <c r="D2571" s="12"/>
      <c r="E2571" s="12" t="s">
        <v>1415</v>
      </c>
      <c r="F2571" s="30" t="s">
        <v>336</v>
      </c>
      <c r="G2571" s="13">
        <v>31.395</v>
      </c>
      <c r="H2571" s="13"/>
      <c r="I2571" s="32"/>
      <c r="J2571" s="57">
        <f t="shared" si="235"/>
        <v>0</v>
      </c>
      <c r="O2571" s="13">
        <v>4269.02</v>
      </c>
    </row>
    <row r="2572" ht="15.75" customHeight="1" spans="1:15">
      <c r="A2572" s="10"/>
      <c r="B2572" s="12"/>
      <c r="C2572" s="53" t="s">
        <v>1499</v>
      </c>
      <c r="D2572" s="53"/>
      <c r="E2572" s="53"/>
      <c r="F2572" s="50"/>
      <c r="G2572" s="53"/>
      <c r="H2572" s="53"/>
      <c r="I2572" s="54"/>
      <c r="J2572" s="55">
        <f>ROUND(SUM(J2573:J2576),0)</f>
        <v>0</v>
      </c>
      <c r="O2572" s="53"/>
    </row>
    <row r="2573" ht="28.5" customHeight="1" spans="1:15">
      <c r="A2573" s="10">
        <v>2141</v>
      </c>
      <c r="B2573" s="12" t="s">
        <v>1275</v>
      </c>
      <c r="C2573" s="12" t="s">
        <v>1418</v>
      </c>
      <c r="D2573" s="12"/>
      <c r="E2573" s="12" t="s">
        <v>1582</v>
      </c>
      <c r="F2573" s="30" t="s">
        <v>263</v>
      </c>
      <c r="G2573" s="13">
        <v>5551.3</v>
      </c>
      <c r="H2573" s="13"/>
      <c r="I2573" s="32"/>
      <c r="J2573" s="57">
        <f t="shared" ref="J2573:J2576" si="236">ROUND(G2573*ROUND(I2573,2),0)</f>
        <v>0</v>
      </c>
      <c r="O2573" s="13">
        <v>5.17</v>
      </c>
    </row>
    <row r="2574" ht="28.5" customHeight="1" spans="1:15">
      <c r="A2574" s="10">
        <v>2142</v>
      </c>
      <c r="B2574" s="12" t="s">
        <v>354</v>
      </c>
      <c r="C2574" s="12" t="s">
        <v>355</v>
      </c>
      <c r="D2574" s="12"/>
      <c r="E2574" s="12" t="s">
        <v>1506</v>
      </c>
      <c r="F2574" s="30" t="s">
        <v>249</v>
      </c>
      <c r="G2574" s="13">
        <v>5.6</v>
      </c>
      <c r="H2574" s="13"/>
      <c r="I2574" s="32"/>
      <c r="J2574" s="57">
        <f t="shared" si="236"/>
        <v>0</v>
      </c>
      <c r="O2574" s="13">
        <v>459.38</v>
      </c>
    </row>
    <row r="2575" ht="41.25" customHeight="1" spans="1:15">
      <c r="A2575" s="10">
        <v>2143</v>
      </c>
      <c r="B2575" s="12" t="s">
        <v>1266</v>
      </c>
      <c r="C2575" s="12" t="s">
        <v>1507</v>
      </c>
      <c r="D2575" s="12"/>
      <c r="E2575" s="12" t="s">
        <v>1508</v>
      </c>
      <c r="F2575" s="30" t="s">
        <v>263</v>
      </c>
      <c r="G2575" s="13">
        <v>262.1</v>
      </c>
      <c r="H2575" s="13"/>
      <c r="I2575" s="32"/>
      <c r="J2575" s="57">
        <f t="shared" si="236"/>
        <v>0</v>
      </c>
      <c r="O2575" s="13">
        <v>16.51</v>
      </c>
    </row>
    <row r="2576" ht="28.5" customHeight="1" spans="1:15">
      <c r="A2576" s="10">
        <v>2144</v>
      </c>
      <c r="B2576" s="12" t="s">
        <v>290</v>
      </c>
      <c r="C2576" s="12" t="s">
        <v>291</v>
      </c>
      <c r="D2576" s="12"/>
      <c r="E2576" s="12" t="s">
        <v>1509</v>
      </c>
      <c r="F2576" s="30" t="s">
        <v>263</v>
      </c>
      <c r="G2576" s="13">
        <v>262.1</v>
      </c>
      <c r="H2576" s="13"/>
      <c r="I2576" s="32"/>
      <c r="J2576" s="57">
        <f t="shared" si="236"/>
        <v>0</v>
      </c>
      <c r="O2576" s="13">
        <v>8.61</v>
      </c>
    </row>
    <row r="2577" ht="15.75" customHeight="1" spans="1:15">
      <c r="A2577" s="10"/>
      <c r="B2577" s="12"/>
      <c r="C2577" s="53" t="s">
        <v>1419</v>
      </c>
      <c r="D2577" s="53"/>
      <c r="E2577" s="53"/>
      <c r="F2577" s="50"/>
      <c r="G2577" s="53"/>
      <c r="H2577" s="53"/>
      <c r="I2577" s="54"/>
      <c r="J2577" s="55">
        <f>ROUND(SUM(J2578:J2592),0)</f>
        <v>0</v>
      </c>
      <c r="O2577" s="53"/>
    </row>
    <row r="2578" ht="92.25" customHeight="1" spans="1:15">
      <c r="A2578" s="10">
        <v>2145</v>
      </c>
      <c r="B2578" s="12" t="s">
        <v>1292</v>
      </c>
      <c r="C2578" s="12" t="s">
        <v>1293</v>
      </c>
      <c r="D2578" s="12"/>
      <c r="E2578" s="12" t="s">
        <v>1622</v>
      </c>
      <c r="F2578" s="30" t="s">
        <v>627</v>
      </c>
      <c r="G2578" s="13">
        <v>124</v>
      </c>
      <c r="H2578" s="13"/>
      <c r="I2578" s="32"/>
      <c r="J2578" s="57">
        <f t="shared" ref="J2578:J2592" si="237">ROUND(G2578*ROUND(I2578,2),0)</f>
        <v>0</v>
      </c>
      <c r="O2578" s="13">
        <v>1886.69</v>
      </c>
    </row>
    <row r="2579" ht="92.25" customHeight="1" spans="1:15">
      <c r="A2579" s="10">
        <v>2146</v>
      </c>
      <c r="B2579" s="12" t="s">
        <v>1621</v>
      </c>
      <c r="C2579" s="12" t="s">
        <v>1293</v>
      </c>
      <c r="D2579" s="12"/>
      <c r="E2579" s="12" t="s">
        <v>2173</v>
      </c>
      <c r="F2579" s="30" t="s">
        <v>627</v>
      </c>
      <c r="G2579" s="13">
        <v>14</v>
      </c>
      <c r="H2579" s="13"/>
      <c r="I2579" s="32"/>
      <c r="J2579" s="57">
        <f t="shared" si="237"/>
        <v>0</v>
      </c>
      <c r="O2579" s="13">
        <v>2352.24</v>
      </c>
    </row>
    <row r="2580" ht="66.75" customHeight="1" spans="1:15">
      <c r="A2580" s="10">
        <v>2147</v>
      </c>
      <c r="B2580" s="12" t="s">
        <v>2152</v>
      </c>
      <c r="C2580" s="12" t="s">
        <v>1624</v>
      </c>
      <c r="D2580" s="12"/>
      <c r="E2580" s="12" t="s">
        <v>1625</v>
      </c>
      <c r="F2580" s="30" t="s">
        <v>627</v>
      </c>
      <c r="G2580" s="13">
        <v>1</v>
      </c>
      <c r="H2580" s="13"/>
      <c r="I2580" s="32"/>
      <c r="J2580" s="57">
        <f t="shared" si="237"/>
        <v>0</v>
      </c>
      <c r="O2580" s="13">
        <v>3432.5</v>
      </c>
    </row>
    <row r="2581" ht="66.75" customHeight="1" spans="1:15">
      <c r="A2581" s="10">
        <v>2148</v>
      </c>
      <c r="B2581" s="12" t="s">
        <v>2153</v>
      </c>
      <c r="C2581" s="12" t="s">
        <v>1624</v>
      </c>
      <c r="D2581" s="12"/>
      <c r="E2581" s="12" t="s">
        <v>1525</v>
      </c>
      <c r="F2581" s="30" t="s">
        <v>627</v>
      </c>
      <c r="G2581" s="13">
        <v>2</v>
      </c>
      <c r="H2581" s="13"/>
      <c r="I2581" s="32"/>
      <c r="J2581" s="57">
        <f t="shared" si="237"/>
        <v>0</v>
      </c>
      <c r="O2581" s="13">
        <v>4632.5</v>
      </c>
    </row>
    <row r="2582" ht="66.75" customHeight="1" spans="1:15">
      <c r="A2582" s="10">
        <v>2149</v>
      </c>
      <c r="B2582" s="12" t="s">
        <v>2154</v>
      </c>
      <c r="C2582" s="12" t="s">
        <v>1624</v>
      </c>
      <c r="D2582" s="12"/>
      <c r="E2582" s="12" t="s">
        <v>1526</v>
      </c>
      <c r="F2582" s="30" t="s">
        <v>627</v>
      </c>
      <c r="G2582" s="13">
        <v>1</v>
      </c>
      <c r="H2582" s="13"/>
      <c r="I2582" s="32"/>
      <c r="J2582" s="57">
        <f t="shared" si="237"/>
        <v>0</v>
      </c>
      <c r="O2582" s="13">
        <v>4532.5</v>
      </c>
    </row>
    <row r="2583" ht="79.5" customHeight="1" spans="1:15">
      <c r="A2583" s="10">
        <v>2150</v>
      </c>
      <c r="B2583" s="12" t="s">
        <v>360</v>
      </c>
      <c r="C2583" s="12" t="s">
        <v>361</v>
      </c>
      <c r="D2583" s="12"/>
      <c r="E2583" s="12" t="s">
        <v>1587</v>
      </c>
      <c r="F2583" s="30" t="s">
        <v>297</v>
      </c>
      <c r="G2583" s="13">
        <v>1229.6</v>
      </c>
      <c r="H2583" s="13"/>
      <c r="I2583" s="32"/>
      <c r="J2583" s="57">
        <f t="shared" si="237"/>
        <v>0</v>
      </c>
      <c r="O2583" s="13">
        <v>654.84</v>
      </c>
    </row>
    <row r="2584" ht="54" customHeight="1" spans="1:15">
      <c r="A2584" s="10">
        <v>2151</v>
      </c>
      <c r="B2584" s="12" t="s">
        <v>1403</v>
      </c>
      <c r="C2584" s="12" t="s">
        <v>352</v>
      </c>
      <c r="D2584" s="12"/>
      <c r="E2584" s="12" t="s">
        <v>1433</v>
      </c>
      <c r="F2584" s="30" t="s">
        <v>336</v>
      </c>
      <c r="G2584" s="13">
        <v>125.03</v>
      </c>
      <c r="H2584" s="13"/>
      <c r="I2584" s="32"/>
      <c r="J2584" s="57">
        <f t="shared" si="237"/>
        <v>0</v>
      </c>
      <c r="O2584" s="13">
        <v>4269.02</v>
      </c>
    </row>
    <row r="2585" ht="54" customHeight="1" spans="1:15">
      <c r="A2585" s="10">
        <v>2152</v>
      </c>
      <c r="B2585" s="12" t="s">
        <v>2131</v>
      </c>
      <c r="C2585" s="12" t="s">
        <v>1435</v>
      </c>
      <c r="D2585" s="12"/>
      <c r="E2585" s="12" t="s">
        <v>1438</v>
      </c>
      <c r="F2585" s="30" t="s">
        <v>336</v>
      </c>
      <c r="G2585" s="13">
        <v>0.675</v>
      </c>
      <c r="H2585" s="13"/>
      <c r="I2585" s="32"/>
      <c r="J2585" s="57">
        <f t="shared" si="237"/>
        <v>0</v>
      </c>
      <c r="O2585" s="13">
        <v>17174.66</v>
      </c>
    </row>
    <row r="2586" ht="105" customHeight="1" spans="1:15">
      <c r="A2586" s="10">
        <v>2153</v>
      </c>
      <c r="B2586" s="12" t="s">
        <v>1278</v>
      </c>
      <c r="C2586" s="12" t="s">
        <v>1440</v>
      </c>
      <c r="D2586" s="12"/>
      <c r="E2586" s="12" t="s">
        <v>1588</v>
      </c>
      <c r="F2586" s="30" t="s">
        <v>297</v>
      </c>
      <c r="G2586" s="13">
        <v>91.9</v>
      </c>
      <c r="H2586" s="13"/>
      <c r="I2586" s="32"/>
      <c r="J2586" s="57">
        <f t="shared" si="237"/>
        <v>0</v>
      </c>
      <c r="O2586" s="13">
        <v>1455.4</v>
      </c>
    </row>
    <row r="2587" ht="92.25" customHeight="1" spans="1:15">
      <c r="A2587" s="10">
        <v>2154</v>
      </c>
      <c r="B2587" s="12" t="s">
        <v>421</v>
      </c>
      <c r="C2587" s="12" t="s">
        <v>378</v>
      </c>
      <c r="D2587" s="12"/>
      <c r="E2587" s="12" t="s">
        <v>1589</v>
      </c>
      <c r="F2587" s="30" t="s">
        <v>249</v>
      </c>
      <c r="G2587" s="13">
        <v>13.3</v>
      </c>
      <c r="H2587" s="13"/>
      <c r="I2587" s="32"/>
      <c r="J2587" s="57">
        <f t="shared" si="237"/>
        <v>0</v>
      </c>
      <c r="O2587" s="13">
        <v>634.57</v>
      </c>
    </row>
    <row r="2588" ht="28.5" customHeight="1" spans="1:15">
      <c r="A2588" s="10">
        <v>2155</v>
      </c>
      <c r="B2588" s="12" t="s">
        <v>308</v>
      </c>
      <c r="C2588" s="12" t="s">
        <v>291</v>
      </c>
      <c r="D2588" s="12"/>
      <c r="E2588" s="12" t="s">
        <v>1444</v>
      </c>
      <c r="F2588" s="30" t="s">
        <v>263</v>
      </c>
      <c r="G2588" s="13">
        <v>75.9</v>
      </c>
      <c r="H2588" s="13"/>
      <c r="I2588" s="32"/>
      <c r="J2588" s="57">
        <f t="shared" si="237"/>
        <v>0</v>
      </c>
      <c r="O2588" s="13">
        <v>13.06</v>
      </c>
    </row>
    <row r="2589" ht="28.5" customHeight="1" spans="1:15">
      <c r="A2589" s="10">
        <v>2156</v>
      </c>
      <c r="B2589" s="12" t="s">
        <v>2133</v>
      </c>
      <c r="C2589" s="12" t="s">
        <v>1446</v>
      </c>
      <c r="D2589" s="12"/>
      <c r="E2589" s="12" t="s">
        <v>1447</v>
      </c>
      <c r="F2589" s="30" t="s">
        <v>249</v>
      </c>
      <c r="G2589" s="13">
        <v>14</v>
      </c>
      <c r="H2589" s="13"/>
      <c r="I2589" s="32"/>
      <c r="J2589" s="57">
        <f t="shared" si="237"/>
        <v>0</v>
      </c>
      <c r="O2589" s="13">
        <v>232</v>
      </c>
    </row>
    <row r="2590" ht="41.25" customHeight="1" spans="1:15">
      <c r="A2590" s="10">
        <v>2157</v>
      </c>
      <c r="B2590" s="12" t="s">
        <v>1284</v>
      </c>
      <c r="C2590" s="12" t="s">
        <v>1285</v>
      </c>
      <c r="D2590" s="12"/>
      <c r="E2590" s="12" t="s">
        <v>1449</v>
      </c>
      <c r="F2590" s="30" t="s">
        <v>297</v>
      </c>
      <c r="G2590" s="13">
        <v>985.6</v>
      </c>
      <c r="H2590" s="13"/>
      <c r="I2590" s="32"/>
      <c r="J2590" s="57">
        <f t="shared" si="237"/>
        <v>0</v>
      </c>
      <c r="O2590" s="13">
        <v>155.19</v>
      </c>
    </row>
    <row r="2591" ht="15.75" customHeight="1" spans="1:15">
      <c r="A2591" s="10">
        <v>2158</v>
      </c>
      <c r="B2591" s="12" t="s">
        <v>659</v>
      </c>
      <c r="C2591" s="12" t="s">
        <v>1451</v>
      </c>
      <c r="D2591" s="12"/>
      <c r="E2591" s="12" t="s">
        <v>1452</v>
      </c>
      <c r="F2591" s="30" t="s">
        <v>662</v>
      </c>
      <c r="G2591" s="13">
        <v>150</v>
      </c>
      <c r="H2591" s="13"/>
      <c r="I2591" s="32"/>
      <c r="J2591" s="57">
        <f t="shared" si="237"/>
        <v>0</v>
      </c>
      <c r="O2591" s="13">
        <v>118.05</v>
      </c>
    </row>
    <row r="2592" ht="54" customHeight="1" spans="1:15">
      <c r="A2592" s="10">
        <v>2159</v>
      </c>
      <c r="B2592" s="12" t="s">
        <v>1404</v>
      </c>
      <c r="C2592" s="12" t="s">
        <v>352</v>
      </c>
      <c r="D2592" s="12"/>
      <c r="E2592" s="12" t="s">
        <v>1454</v>
      </c>
      <c r="F2592" s="30" t="s">
        <v>336</v>
      </c>
      <c r="G2592" s="13">
        <v>0.799</v>
      </c>
      <c r="H2592" s="13"/>
      <c r="I2592" s="32"/>
      <c r="J2592" s="57">
        <f t="shared" si="237"/>
        <v>0</v>
      </c>
      <c r="O2592" s="13">
        <v>4269.02</v>
      </c>
    </row>
    <row r="2593" ht="15.75" customHeight="1" spans="1:15">
      <c r="A2593" s="10"/>
      <c r="B2593" s="12"/>
      <c r="C2593" s="53" t="s">
        <v>1469</v>
      </c>
      <c r="D2593" s="53"/>
      <c r="E2593" s="53"/>
      <c r="F2593" s="50"/>
      <c r="G2593" s="53"/>
      <c r="H2593" s="53"/>
      <c r="I2593" s="54"/>
      <c r="J2593" s="55">
        <f>ROUND(SUM(J2594:J2594),0)</f>
        <v>0</v>
      </c>
      <c r="O2593" s="53"/>
    </row>
    <row r="2594" ht="207" customHeight="1" spans="1:15">
      <c r="A2594" s="10">
        <v>2102</v>
      </c>
      <c r="B2594" s="12" t="s">
        <v>370</v>
      </c>
      <c r="C2594" s="12" t="s">
        <v>371</v>
      </c>
      <c r="D2594" s="12"/>
      <c r="E2594" s="12" t="s">
        <v>1290</v>
      </c>
      <c r="F2594" s="30" t="s">
        <v>263</v>
      </c>
      <c r="G2594" s="13">
        <v>14536.44</v>
      </c>
      <c r="H2594" s="13"/>
      <c r="I2594" s="32"/>
      <c r="J2594" s="57">
        <f>ROUND(G2594*ROUND(I2594,2),0)</f>
        <v>0</v>
      </c>
      <c r="O2594" s="13">
        <v>46.77</v>
      </c>
    </row>
    <row r="2595" ht="28.5" customHeight="1" spans="1:15">
      <c r="A2595" s="10"/>
      <c r="B2595" s="12"/>
      <c r="C2595" s="53" t="s">
        <v>2174</v>
      </c>
      <c r="D2595" s="53"/>
      <c r="E2595" s="53"/>
      <c r="F2595" s="50"/>
      <c r="G2595" s="53"/>
      <c r="H2595" s="53"/>
      <c r="I2595" s="54"/>
      <c r="J2595" s="55">
        <f>ROUND(J2596,0)</f>
        <v>0</v>
      </c>
      <c r="O2595" s="53"/>
    </row>
    <row r="2596" ht="15.75" customHeight="1" spans="1:15">
      <c r="A2596" s="10"/>
      <c r="B2596" s="12"/>
      <c r="C2596" s="53" t="s">
        <v>241</v>
      </c>
      <c r="D2596" s="53"/>
      <c r="E2596" s="53"/>
      <c r="F2596" s="50"/>
      <c r="G2596" s="53"/>
      <c r="H2596" s="53"/>
      <c r="I2596" s="54"/>
      <c r="J2596" s="55">
        <f>ROUND(J2597,0)</f>
        <v>0</v>
      </c>
      <c r="O2596" s="53"/>
    </row>
    <row r="2597" ht="28.5" customHeight="1" spans="1:15">
      <c r="A2597" s="10"/>
      <c r="B2597" s="12"/>
      <c r="C2597" s="53" t="s">
        <v>2174</v>
      </c>
      <c r="D2597" s="53"/>
      <c r="E2597" s="53"/>
      <c r="F2597" s="50"/>
      <c r="G2597" s="53"/>
      <c r="H2597" s="53"/>
      <c r="I2597" s="54"/>
      <c r="J2597" s="55">
        <f>ROUND(J2598+J2613+J2623+J2640+J2647+J2674,0)</f>
        <v>0</v>
      </c>
      <c r="O2597" s="53"/>
    </row>
    <row r="2598" ht="15.75" customHeight="1" spans="1:15">
      <c r="A2598" s="10"/>
      <c r="B2598" s="12"/>
      <c r="C2598" s="53" t="s">
        <v>1360</v>
      </c>
      <c r="D2598" s="53"/>
      <c r="E2598" s="53"/>
      <c r="F2598" s="50"/>
      <c r="G2598" s="53"/>
      <c r="H2598" s="53"/>
      <c r="I2598" s="54"/>
      <c r="J2598" s="55">
        <f>ROUND(SUM(J2599:J2612),0)</f>
        <v>0</v>
      </c>
      <c r="O2598" s="53"/>
    </row>
    <row r="2599" ht="117.75" customHeight="1" spans="1:15">
      <c r="A2599" s="10">
        <v>2161</v>
      </c>
      <c r="B2599" s="12" t="s">
        <v>377</v>
      </c>
      <c r="C2599" s="12" t="s">
        <v>378</v>
      </c>
      <c r="D2599" s="12"/>
      <c r="E2599" s="12" t="s">
        <v>1687</v>
      </c>
      <c r="F2599" s="30" t="s">
        <v>249</v>
      </c>
      <c r="G2599" s="13">
        <v>10.3</v>
      </c>
      <c r="H2599" s="13"/>
      <c r="I2599" s="32"/>
      <c r="J2599" s="57">
        <f t="shared" ref="J2599:J2612" si="238">ROUND(G2599*ROUND(I2599,2),0)</f>
        <v>0</v>
      </c>
      <c r="O2599" s="13">
        <v>599.95</v>
      </c>
    </row>
    <row r="2600" ht="92.25" customHeight="1" spans="1:15">
      <c r="A2600" s="10">
        <v>2162</v>
      </c>
      <c r="B2600" s="12" t="s">
        <v>2136</v>
      </c>
      <c r="C2600" s="12" t="s">
        <v>1364</v>
      </c>
      <c r="D2600" s="12"/>
      <c r="E2600" s="12" t="s">
        <v>1557</v>
      </c>
      <c r="F2600" s="30" t="s">
        <v>249</v>
      </c>
      <c r="G2600" s="13">
        <v>92.6</v>
      </c>
      <c r="H2600" s="13"/>
      <c r="I2600" s="32"/>
      <c r="J2600" s="57">
        <f t="shared" si="238"/>
        <v>0</v>
      </c>
      <c r="O2600" s="13">
        <v>677.04</v>
      </c>
    </row>
    <row r="2601" ht="92.25" customHeight="1" spans="1:15">
      <c r="A2601" s="10">
        <v>2163</v>
      </c>
      <c r="B2601" s="12" t="s">
        <v>2156</v>
      </c>
      <c r="C2601" s="12" t="s">
        <v>1367</v>
      </c>
      <c r="D2601" s="12"/>
      <c r="E2601" s="12" t="s">
        <v>1672</v>
      </c>
      <c r="F2601" s="30" t="s">
        <v>249</v>
      </c>
      <c r="G2601" s="13">
        <v>61.4</v>
      </c>
      <c r="H2601" s="13"/>
      <c r="I2601" s="32"/>
      <c r="J2601" s="57">
        <f t="shared" si="238"/>
        <v>0</v>
      </c>
      <c r="O2601" s="13">
        <v>768.83</v>
      </c>
    </row>
    <row r="2602" ht="28.5" customHeight="1" spans="1:15">
      <c r="A2602" s="10">
        <v>2164</v>
      </c>
      <c r="B2602" s="12" t="s">
        <v>333</v>
      </c>
      <c r="C2602" s="12" t="s">
        <v>352</v>
      </c>
      <c r="D2602" s="12"/>
      <c r="E2602" s="12" t="s">
        <v>1369</v>
      </c>
      <c r="F2602" s="30" t="s">
        <v>336</v>
      </c>
      <c r="G2602" s="13">
        <v>16.611</v>
      </c>
      <c r="H2602" s="13"/>
      <c r="I2602" s="32"/>
      <c r="J2602" s="57">
        <f t="shared" si="238"/>
        <v>0</v>
      </c>
      <c r="O2602" s="13">
        <v>4269.02</v>
      </c>
    </row>
    <row r="2603" ht="28.5" customHeight="1" spans="1:15">
      <c r="A2603" s="10">
        <v>2165</v>
      </c>
      <c r="B2603" s="12" t="s">
        <v>2137</v>
      </c>
      <c r="C2603" s="12" t="s">
        <v>1371</v>
      </c>
      <c r="D2603" s="12"/>
      <c r="E2603" s="12" t="s">
        <v>1372</v>
      </c>
      <c r="F2603" s="30" t="s">
        <v>336</v>
      </c>
      <c r="G2603" s="13">
        <v>0.913</v>
      </c>
      <c r="H2603" s="13"/>
      <c r="I2603" s="32"/>
      <c r="J2603" s="57">
        <f t="shared" si="238"/>
        <v>0</v>
      </c>
      <c r="O2603" s="13">
        <v>4919.63</v>
      </c>
    </row>
    <row r="2604" ht="296.25" customHeight="1" spans="1:15">
      <c r="A2604" s="10">
        <v>2166</v>
      </c>
      <c r="B2604" s="12" t="s">
        <v>2119</v>
      </c>
      <c r="C2604" s="12" t="s">
        <v>1374</v>
      </c>
      <c r="D2604" s="12"/>
      <c r="E2604" s="12" t="s">
        <v>2141</v>
      </c>
      <c r="F2604" s="30" t="s">
        <v>297</v>
      </c>
      <c r="G2604" s="13">
        <v>226.2</v>
      </c>
      <c r="H2604" s="13"/>
      <c r="I2604" s="32"/>
      <c r="J2604" s="57">
        <f t="shared" si="238"/>
        <v>0</v>
      </c>
      <c r="O2604" s="13">
        <v>1385.71</v>
      </c>
    </row>
    <row r="2605" ht="296.25" customHeight="1" spans="1:15">
      <c r="A2605" s="10">
        <v>2167</v>
      </c>
      <c r="B2605" s="12" t="s">
        <v>1688</v>
      </c>
      <c r="C2605" s="12" t="s">
        <v>1374</v>
      </c>
      <c r="D2605" s="12"/>
      <c r="E2605" s="12" t="s">
        <v>2157</v>
      </c>
      <c r="F2605" s="30" t="s">
        <v>297</v>
      </c>
      <c r="G2605" s="13">
        <v>722.1</v>
      </c>
      <c r="H2605" s="13"/>
      <c r="I2605" s="32"/>
      <c r="J2605" s="57">
        <f t="shared" si="238"/>
        <v>0</v>
      </c>
      <c r="O2605" s="13">
        <v>2471.6</v>
      </c>
    </row>
    <row r="2606" ht="283.5" customHeight="1" spans="1:15">
      <c r="A2606" s="10">
        <v>2168</v>
      </c>
      <c r="B2606" s="12" t="s">
        <v>1645</v>
      </c>
      <c r="C2606" s="12" t="s">
        <v>1374</v>
      </c>
      <c r="D2606" s="12"/>
      <c r="E2606" s="12" t="s">
        <v>2147</v>
      </c>
      <c r="F2606" s="30" t="s">
        <v>297</v>
      </c>
      <c r="G2606" s="13">
        <v>512.5</v>
      </c>
      <c r="H2606" s="13"/>
      <c r="I2606" s="32"/>
      <c r="J2606" s="57">
        <f t="shared" si="238"/>
        <v>0</v>
      </c>
      <c r="O2606" s="13">
        <v>4887.12</v>
      </c>
    </row>
    <row r="2607" ht="28.5" customHeight="1" spans="1:15">
      <c r="A2607" s="10">
        <v>2169</v>
      </c>
      <c r="B2607" s="12" t="s">
        <v>2120</v>
      </c>
      <c r="C2607" s="12" t="s">
        <v>1381</v>
      </c>
      <c r="D2607" s="12"/>
      <c r="E2607" s="12" t="s">
        <v>1382</v>
      </c>
      <c r="F2607" s="30" t="s">
        <v>336</v>
      </c>
      <c r="G2607" s="13">
        <v>28.254</v>
      </c>
      <c r="H2607" s="13"/>
      <c r="I2607" s="32"/>
      <c r="J2607" s="57">
        <f t="shared" si="238"/>
        <v>0</v>
      </c>
      <c r="O2607" s="13">
        <v>4655.21</v>
      </c>
    </row>
    <row r="2608" ht="28.5" customHeight="1" spans="1:15">
      <c r="A2608" s="10">
        <v>2170</v>
      </c>
      <c r="B2608" s="12" t="s">
        <v>2121</v>
      </c>
      <c r="C2608" s="12" t="s">
        <v>1381</v>
      </c>
      <c r="D2608" s="12"/>
      <c r="E2608" s="12" t="s">
        <v>1372</v>
      </c>
      <c r="F2608" s="30" t="s">
        <v>336</v>
      </c>
      <c r="G2608" s="13">
        <v>199.49</v>
      </c>
      <c r="H2608" s="13"/>
      <c r="I2608" s="32"/>
      <c r="J2608" s="57">
        <f t="shared" si="238"/>
        <v>0</v>
      </c>
      <c r="O2608" s="13">
        <v>4533.99</v>
      </c>
    </row>
    <row r="2609" ht="41.25" customHeight="1" spans="1:15">
      <c r="A2609" s="10">
        <v>2171</v>
      </c>
      <c r="B2609" s="12" t="s">
        <v>2122</v>
      </c>
      <c r="C2609" s="12" t="s">
        <v>1385</v>
      </c>
      <c r="D2609" s="12"/>
      <c r="E2609" s="12" t="s">
        <v>1386</v>
      </c>
      <c r="F2609" s="30" t="s">
        <v>336</v>
      </c>
      <c r="G2609" s="13">
        <v>12.735</v>
      </c>
      <c r="H2609" s="13"/>
      <c r="I2609" s="32"/>
      <c r="J2609" s="57">
        <f t="shared" si="238"/>
        <v>0</v>
      </c>
      <c r="O2609" s="13">
        <v>6042.71</v>
      </c>
    </row>
    <row r="2610" ht="92.25" customHeight="1" spans="1:15">
      <c r="A2610" s="10">
        <v>2172</v>
      </c>
      <c r="B2610" s="12" t="s">
        <v>2143</v>
      </c>
      <c r="C2610" s="12" t="s">
        <v>1388</v>
      </c>
      <c r="D2610" s="12"/>
      <c r="E2610" s="12" t="s">
        <v>1389</v>
      </c>
      <c r="F2610" s="30" t="s">
        <v>249</v>
      </c>
      <c r="G2610" s="13">
        <v>410.5</v>
      </c>
      <c r="H2610" s="13"/>
      <c r="I2610" s="32"/>
      <c r="J2610" s="57">
        <f t="shared" si="238"/>
        <v>0</v>
      </c>
      <c r="O2610" s="13">
        <v>5.72</v>
      </c>
    </row>
    <row r="2611" ht="41.25" customHeight="1" spans="1:15">
      <c r="A2611" s="10">
        <v>2173</v>
      </c>
      <c r="B2611" s="12" t="s">
        <v>413</v>
      </c>
      <c r="C2611" s="12" t="s">
        <v>414</v>
      </c>
      <c r="D2611" s="12"/>
      <c r="E2611" s="12" t="s">
        <v>1390</v>
      </c>
      <c r="F2611" s="30" t="s">
        <v>249</v>
      </c>
      <c r="G2611" s="13">
        <v>246.3</v>
      </c>
      <c r="H2611" s="13"/>
      <c r="I2611" s="32"/>
      <c r="J2611" s="57">
        <f t="shared" si="238"/>
        <v>0</v>
      </c>
      <c r="O2611" s="13">
        <v>15.16</v>
      </c>
    </row>
    <row r="2612" ht="92.25" customHeight="1" spans="1:15">
      <c r="A2612" s="10">
        <v>2174</v>
      </c>
      <c r="B2612" s="12" t="s">
        <v>253</v>
      </c>
      <c r="C2612" s="12" t="s">
        <v>254</v>
      </c>
      <c r="D2612" s="12"/>
      <c r="E2612" s="12" t="s">
        <v>255</v>
      </c>
      <c r="F2612" s="30" t="s">
        <v>249</v>
      </c>
      <c r="G2612" s="13">
        <v>127.26</v>
      </c>
      <c r="H2612" s="13"/>
      <c r="I2612" s="32"/>
      <c r="J2612" s="57">
        <f t="shared" si="238"/>
        <v>0</v>
      </c>
      <c r="O2612" s="13">
        <v>24.51</v>
      </c>
    </row>
    <row r="2613" ht="15.75" customHeight="1" spans="1:15">
      <c r="A2613" s="10"/>
      <c r="B2613" s="12"/>
      <c r="C2613" s="53" t="s">
        <v>1391</v>
      </c>
      <c r="D2613" s="53"/>
      <c r="E2613" s="53"/>
      <c r="F2613" s="50"/>
      <c r="G2613" s="53"/>
      <c r="H2613" s="53"/>
      <c r="I2613" s="54"/>
      <c r="J2613" s="55">
        <f>ROUND(SUM(J2614:J2622),0)</f>
        <v>0</v>
      </c>
      <c r="O2613" s="53"/>
    </row>
    <row r="2614" ht="92.25" customHeight="1" spans="1:15">
      <c r="A2614" s="10">
        <v>2175</v>
      </c>
      <c r="B2614" s="12" t="s">
        <v>1299</v>
      </c>
      <c r="C2614" s="12" t="s">
        <v>1300</v>
      </c>
      <c r="D2614" s="12"/>
      <c r="E2614" s="12" t="s">
        <v>1649</v>
      </c>
      <c r="F2614" s="30" t="s">
        <v>249</v>
      </c>
      <c r="G2614" s="13">
        <v>507.7</v>
      </c>
      <c r="H2614" s="13"/>
      <c r="I2614" s="32"/>
      <c r="J2614" s="57">
        <f t="shared" ref="J2614:J2622" si="239">ROUND(G2614*ROUND(I2614,2),0)</f>
        <v>0</v>
      </c>
      <c r="O2614" s="13">
        <v>995.28</v>
      </c>
    </row>
    <row r="2615" ht="105" customHeight="1" spans="1:15">
      <c r="A2615" s="10">
        <v>2176</v>
      </c>
      <c r="B2615" s="12" t="s">
        <v>2124</v>
      </c>
      <c r="C2615" s="12" t="s">
        <v>1399</v>
      </c>
      <c r="D2615" s="12"/>
      <c r="E2615" s="12" t="s">
        <v>1650</v>
      </c>
      <c r="F2615" s="30" t="s">
        <v>249</v>
      </c>
      <c r="G2615" s="13">
        <v>343.9</v>
      </c>
      <c r="H2615" s="13"/>
      <c r="I2615" s="32"/>
      <c r="J2615" s="57">
        <f t="shared" si="239"/>
        <v>0</v>
      </c>
      <c r="O2615" s="13">
        <v>856.63</v>
      </c>
    </row>
    <row r="2616" ht="79.5" customHeight="1" spans="1:15">
      <c r="A2616" s="10">
        <v>2177</v>
      </c>
      <c r="B2616" s="12" t="s">
        <v>2125</v>
      </c>
      <c r="C2616" s="12" t="s">
        <v>1399</v>
      </c>
      <c r="D2616" s="12"/>
      <c r="E2616" s="12" t="s">
        <v>2160</v>
      </c>
      <c r="F2616" s="30" t="s">
        <v>249</v>
      </c>
      <c r="G2616" s="13">
        <v>132.5</v>
      </c>
      <c r="H2616" s="13"/>
      <c r="I2616" s="32"/>
      <c r="J2616" s="57">
        <f t="shared" si="239"/>
        <v>0</v>
      </c>
      <c r="O2616" s="13">
        <v>849.9</v>
      </c>
    </row>
    <row r="2617" ht="207" customHeight="1" spans="1:15">
      <c r="A2617" s="10">
        <v>2178</v>
      </c>
      <c r="B2617" s="12" t="s">
        <v>2130</v>
      </c>
      <c r="C2617" s="12" t="s">
        <v>1493</v>
      </c>
      <c r="D2617" s="12"/>
      <c r="E2617" s="12" t="s">
        <v>2175</v>
      </c>
      <c r="F2617" s="30" t="s">
        <v>336</v>
      </c>
      <c r="G2617" s="13">
        <v>3.318</v>
      </c>
      <c r="H2617" s="13"/>
      <c r="I2617" s="32"/>
      <c r="J2617" s="57">
        <f t="shared" si="239"/>
        <v>0</v>
      </c>
      <c r="O2617" s="13">
        <v>10487.29</v>
      </c>
    </row>
    <row r="2618" ht="105" customHeight="1" spans="1:15">
      <c r="A2618" s="10">
        <v>2179</v>
      </c>
      <c r="B2618" s="12" t="s">
        <v>1689</v>
      </c>
      <c r="C2618" s="12" t="s">
        <v>1300</v>
      </c>
      <c r="D2618" s="12"/>
      <c r="E2618" s="12" t="s">
        <v>1604</v>
      </c>
      <c r="F2618" s="30" t="s">
        <v>249</v>
      </c>
      <c r="G2618" s="13">
        <v>44.1</v>
      </c>
      <c r="H2618" s="13"/>
      <c r="I2618" s="32"/>
      <c r="J2618" s="57">
        <f t="shared" si="239"/>
        <v>0</v>
      </c>
      <c r="O2618" s="13">
        <v>1046</v>
      </c>
    </row>
    <row r="2619" ht="105" customHeight="1" spans="1:15">
      <c r="A2619" s="10">
        <v>2180</v>
      </c>
      <c r="B2619" s="12" t="s">
        <v>1398</v>
      </c>
      <c r="C2619" s="12" t="s">
        <v>1399</v>
      </c>
      <c r="D2619" s="12"/>
      <c r="E2619" s="12" t="s">
        <v>1563</v>
      </c>
      <c r="F2619" s="30" t="s">
        <v>249</v>
      </c>
      <c r="G2619" s="13">
        <v>74.3</v>
      </c>
      <c r="H2619" s="13"/>
      <c r="I2619" s="32"/>
      <c r="J2619" s="57">
        <f t="shared" si="239"/>
        <v>0</v>
      </c>
      <c r="O2619" s="13">
        <v>873.8</v>
      </c>
    </row>
    <row r="2620" ht="105" customHeight="1" spans="1:15">
      <c r="A2620" s="10">
        <v>2181</v>
      </c>
      <c r="B2620" s="12" t="s">
        <v>1401</v>
      </c>
      <c r="C2620" s="12" t="s">
        <v>1399</v>
      </c>
      <c r="D2620" s="12"/>
      <c r="E2620" s="12" t="s">
        <v>1565</v>
      </c>
      <c r="F2620" s="30" t="s">
        <v>249</v>
      </c>
      <c r="G2620" s="13">
        <v>7.4</v>
      </c>
      <c r="H2620" s="13"/>
      <c r="I2620" s="32"/>
      <c r="J2620" s="57">
        <f t="shared" si="239"/>
        <v>0</v>
      </c>
      <c r="O2620" s="13">
        <v>1319.82</v>
      </c>
    </row>
    <row r="2621" ht="66.75" customHeight="1" spans="1:15">
      <c r="A2621" s="10">
        <v>2182</v>
      </c>
      <c r="B2621" s="12" t="s">
        <v>351</v>
      </c>
      <c r="C2621" s="12" t="s">
        <v>352</v>
      </c>
      <c r="D2621" s="12"/>
      <c r="E2621" s="12" t="s">
        <v>1332</v>
      </c>
      <c r="F2621" s="30" t="s">
        <v>336</v>
      </c>
      <c r="G2621" s="13">
        <v>5.927</v>
      </c>
      <c r="H2621" s="13"/>
      <c r="I2621" s="32"/>
      <c r="J2621" s="57">
        <f t="shared" si="239"/>
        <v>0</v>
      </c>
      <c r="O2621" s="13">
        <v>4736.37</v>
      </c>
    </row>
    <row r="2622" ht="54" customHeight="1" spans="1:15">
      <c r="A2622" s="10">
        <v>2183</v>
      </c>
      <c r="B2622" s="12" t="s">
        <v>366</v>
      </c>
      <c r="C2622" s="12" t="s">
        <v>352</v>
      </c>
      <c r="D2622" s="12"/>
      <c r="E2622" s="12" t="s">
        <v>1318</v>
      </c>
      <c r="F2622" s="30" t="s">
        <v>336</v>
      </c>
      <c r="G2622" s="13">
        <v>164.01</v>
      </c>
      <c r="H2622" s="13"/>
      <c r="I2622" s="32"/>
      <c r="J2622" s="57">
        <f t="shared" si="239"/>
        <v>0</v>
      </c>
      <c r="O2622" s="13">
        <v>4269.02</v>
      </c>
    </row>
    <row r="2623" ht="15.75" customHeight="1" spans="1:15">
      <c r="A2623" s="10"/>
      <c r="B2623" s="12"/>
      <c r="C2623" s="53" t="s">
        <v>1405</v>
      </c>
      <c r="D2623" s="53"/>
      <c r="E2623" s="53"/>
      <c r="F2623" s="50"/>
      <c r="G2623" s="53"/>
      <c r="H2623" s="53"/>
      <c r="I2623" s="54"/>
      <c r="J2623" s="55">
        <f>ROUND(SUM(J2624:J2639),0)</f>
        <v>0</v>
      </c>
      <c r="O2623" s="53"/>
    </row>
    <row r="2624" ht="181.5" customHeight="1" spans="1:15">
      <c r="A2624" s="10">
        <v>2184</v>
      </c>
      <c r="B2624" s="12" t="s">
        <v>2047</v>
      </c>
      <c r="C2624" s="12" t="s">
        <v>1407</v>
      </c>
      <c r="D2624" s="12"/>
      <c r="E2624" s="12" t="s">
        <v>2176</v>
      </c>
      <c r="F2624" s="30" t="s">
        <v>336</v>
      </c>
      <c r="G2624" s="13">
        <v>2348.092</v>
      </c>
      <c r="H2624" s="13"/>
      <c r="I2624" s="32"/>
      <c r="J2624" s="57">
        <f t="shared" ref="J2624:J2639" si="240">ROUND(G2624*ROUND(I2624,2),0)</f>
        <v>0</v>
      </c>
      <c r="O2624" s="13">
        <v>11476.3</v>
      </c>
    </row>
    <row r="2625" ht="92.25" customHeight="1" spans="1:15">
      <c r="A2625" s="10">
        <v>2185</v>
      </c>
      <c r="B2625" s="12" t="s">
        <v>2161</v>
      </c>
      <c r="C2625" s="12" t="s">
        <v>1497</v>
      </c>
      <c r="D2625" s="12"/>
      <c r="E2625" s="12" t="s">
        <v>1498</v>
      </c>
      <c r="F2625" s="30" t="s">
        <v>249</v>
      </c>
      <c r="G2625" s="13">
        <v>94.5</v>
      </c>
      <c r="H2625" s="13"/>
      <c r="I2625" s="32"/>
      <c r="J2625" s="57">
        <f t="shared" si="240"/>
        <v>0</v>
      </c>
      <c r="O2625" s="13">
        <v>626.32</v>
      </c>
    </row>
    <row r="2626" ht="194.25" customHeight="1" spans="1:15">
      <c r="A2626" s="10">
        <v>2186</v>
      </c>
      <c r="B2626" s="12" t="s">
        <v>1406</v>
      </c>
      <c r="C2626" s="12" t="s">
        <v>1679</v>
      </c>
      <c r="D2626" s="12"/>
      <c r="E2626" s="12" t="s">
        <v>2148</v>
      </c>
      <c r="F2626" s="30" t="s">
        <v>336</v>
      </c>
      <c r="G2626" s="13">
        <v>277.824</v>
      </c>
      <c r="H2626" s="13"/>
      <c r="I2626" s="32"/>
      <c r="J2626" s="57">
        <f t="shared" si="240"/>
        <v>0</v>
      </c>
      <c r="O2626" s="13">
        <v>11405.83</v>
      </c>
    </row>
    <row r="2627" ht="66.75" customHeight="1" spans="1:15">
      <c r="A2627" s="10">
        <v>2187</v>
      </c>
      <c r="B2627" s="12" t="s">
        <v>1848</v>
      </c>
      <c r="C2627" s="12" t="s">
        <v>1609</v>
      </c>
      <c r="D2627" s="12"/>
      <c r="E2627" s="12" t="s">
        <v>2149</v>
      </c>
      <c r="F2627" s="30" t="s">
        <v>336</v>
      </c>
      <c r="G2627" s="13">
        <v>43.047</v>
      </c>
      <c r="H2627" s="13"/>
      <c r="I2627" s="32"/>
      <c r="J2627" s="57">
        <f t="shared" si="240"/>
        <v>0</v>
      </c>
      <c r="O2627" s="13">
        <v>5021.95</v>
      </c>
    </row>
    <row r="2628" ht="232.5" customHeight="1" spans="1:15">
      <c r="A2628" s="10">
        <v>2188</v>
      </c>
      <c r="B2628" s="12" t="s">
        <v>2127</v>
      </c>
      <c r="C2628" s="12" t="s">
        <v>1570</v>
      </c>
      <c r="D2628" s="12"/>
      <c r="E2628" s="12" t="s">
        <v>1605</v>
      </c>
      <c r="F2628" s="30" t="s">
        <v>249</v>
      </c>
      <c r="G2628" s="13">
        <v>1102.6</v>
      </c>
      <c r="H2628" s="13"/>
      <c r="I2628" s="32"/>
      <c r="J2628" s="57">
        <f t="shared" si="240"/>
        <v>0</v>
      </c>
      <c r="O2628" s="13">
        <v>1994.44</v>
      </c>
    </row>
    <row r="2629" ht="105" customHeight="1" spans="1:15">
      <c r="A2629" s="10">
        <v>2189</v>
      </c>
      <c r="B2629" s="12" t="s">
        <v>2128</v>
      </c>
      <c r="C2629" s="12" t="s">
        <v>1570</v>
      </c>
      <c r="D2629" s="12"/>
      <c r="E2629" s="12" t="s">
        <v>1574</v>
      </c>
      <c r="F2629" s="30" t="s">
        <v>249</v>
      </c>
      <c r="G2629" s="13">
        <v>122.6</v>
      </c>
      <c r="H2629" s="13"/>
      <c r="I2629" s="32"/>
      <c r="J2629" s="57">
        <f t="shared" si="240"/>
        <v>0</v>
      </c>
      <c r="O2629" s="13">
        <v>1103.4</v>
      </c>
    </row>
    <row r="2630" ht="79.5" customHeight="1" spans="1:15">
      <c r="A2630" s="10">
        <v>2190</v>
      </c>
      <c r="B2630" s="12" t="s">
        <v>368</v>
      </c>
      <c r="C2630" s="12" t="s">
        <v>352</v>
      </c>
      <c r="D2630" s="12"/>
      <c r="E2630" s="12" t="s">
        <v>1572</v>
      </c>
      <c r="F2630" s="30" t="s">
        <v>336</v>
      </c>
      <c r="G2630" s="13">
        <v>228.187</v>
      </c>
      <c r="H2630" s="13"/>
      <c r="I2630" s="32"/>
      <c r="J2630" s="57">
        <f t="shared" si="240"/>
        <v>0</v>
      </c>
      <c r="O2630" s="13">
        <v>4269.02</v>
      </c>
    </row>
    <row r="2631" ht="66.75" customHeight="1" spans="1:15">
      <c r="A2631" s="10">
        <v>2191</v>
      </c>
      <c r="B2631" s="12" t="s">
        <v>395</v>
      </c>
      <c r="C2631" s="12" t="s">
        <v>352</v>
      </c>
      <c r="D2631" s="12"/>
      <c r="E2631" s="12" t="s">
        <v>1575</v>
      </c>
      <c r="F2631" s="30" t="s">
        <v>336</v>
      </c>
      <c r="G2631" s="13">
        <v>23.382</v>
      </c>
      <c r="H2631" s="13"/>
      <c r="I2631" s="32"/>
      <c r="J2631" s="57">
        <f t="shared" si="240"/>
        <v>0</v>
      </c>
      <c r="O2631" s="13">
        <v>4269.02</v>
      </c>
    </row>
    <row r="2632" ht="79.5" customHeight="1" spans="1:15">
      <c r="A2632" s="10">
        <v>2192</v>
      </c>
      <c r="B2632" s="12" t="s">
        <v>425</v>
      </c>
      <c r="C2632" s="12" t="s">
        <v>352</v>
      </c>
      <c r="D2632" s="12"/>
      <c r="E2632" s="12" t="s">
        <v>1576</v>
      </c>
      <c r="F2632" s="30" t="s">
        <v>336</v>
      </c>
      <c r="G2632" s="13">
        <v>4.397</v>
      </c>
      <c r="H2632" s="13"/>
      <c r="I2632" s="32"/>
      <c r="J2632" s="57">
        <f t="shared" si="240"/>
        <v>0</v>
      </c>
      <c r="O2632" s="13">
        <v>4269.02</v>
      </c>
    </row>
    <row r="2633" ht="194.25" customHeight="1" spans="1:15">
      <c r="A2633" s="10">
        <v>2193</v>
      </c>
      <c r="B2633" s="12" t="s">
        <v>1492</v>
      </c>
      <c r="C2633" s="12" t="s">
        <v>1493</v>
      </c>
      <c r="D2633" s="12"/>
      <c r="E2633" s="12" t="s">
        <v>1606</v>
      </c>
      <c r="F2633" s="30" t="s">
        <v>336</v>
      </c>
      <c r="G2633" s="13">
        <v>50.655</v>
      </c>
      <c r="H2633" s="13"/>
      <c r="I2633" s="32"/>
      <c r="J2633" s="57">
        <f t="shared" si="240"/>
        <v>0</v>
      </c>
      <c r="O2633" s="13">
        <v>10995.27</v>
      </c>
    </row>
    <row r="2634" ht="117.75" customHeight="1" spans="1:15">
      <c r="A2634" s="10">
        <v>2194</v>
      </c>
      <c r="B2634" s="12" t="s">
        <v>1315</v>
      </c>
      <c r="C2634" s="12" t="s">
        <v>1316</v>
      </c>
      <c r="D2634" s="12"/>
      <c r="E2634" s="12" t="s">
        <v>1580</v>
      </c>
      <c r="F2634" s="30" t="s">
        <v>263</v>
      </c>
      <c r="G2634" s="13">
        <v>2594</v>
      </c>
      <c r="H2634" s="13"/>
      <c r="I2634" s="32"/>
      <c r="J2634" s="57">
        <f t="shared" si="240"/>
        <v>0</v>
      </c>
      <c r="O2634" s="13">
        <v>70.26</v>
      </c>
    </row>
    <row r="2635" ht="79.5" customHeight="1" spans="1:15">
      <c r="A2635" s="10">
        <v>2195</v>
      </c>
      <c r="B2635" s="12" t="s">
        <v>426</v>
      </c>
      <c r="C2635" s="12" t="s">
        <v>352</v>
      </c>
      <c r="D2635" s="12"/>
      <c r="E2635" s="12" t="s">
        <v>1581</v>
      </c>
      <c r="F2635" s="30" t="s">
        <v>336</v>
      </c>
      <c r="G2635" s="13">
        <v>31.935</v>
      </c>
      <c r="H2635" s="13"/>
      <c r="I2635" s="32"/>
      <c r="J2635" s="57">
        <f t="shared" si="240"/>
        <v>0</v>
      </c>
      <c r="O2635" s="13">
        <v>4269.02</v>
      </c>
    </row>
    <row r="2636" ht="105" customHeight="1" spans="1:15">
      <c r="A2636" s="10">
        <v>2196</v>
      </c>
      <c r="B2636" s="12" t="s">
        <v>2150</v>
      </c>
      <c r="C2636" s="12" t="s">
        <v>1410</v>
      </c>
      <c r="D2636" s="12"/>
      <c r="E2636" s="12" t="s">
        <v>1611</v>
      </c>
      <c r="F2636" s="30" t="s">
        <v>249</v>
      </c>
      <c r="G2636" s="13">
        <v>163.7</v>
      </c>
      <c r="H2636" s="13"/>
      <c r="I2636" s="32"/>
      <c r="J2636" s="57">
        <f t="shared" si="240"/>
        <v>0</v>
      </c>
      <c r="O2636" s="13">
        <v>740.63</v>
      </c>
    </row>
    <row r="2637" ht="92.25" customHeight="1" spans="1:15">
      <c r="A2637" s="10">
        <v>2197</v>
      </c>
      <c r="B2637" s="12" t="s">
        <v>2091</v>
      </c>
      <c r="C2637" s="12" t="s">
        <v>1410</v>
      </c>
      <c r="D2637" s="12"/>
      <c r="E2637" s="12" t="s">
        <v>1612</v>
      </c>
      <c r="F2637" s="30" t="s">
        <v>249</v>
      </c>
      <c r="G2637" s="13">
        <v>4.6</v>
      </c>
      <c r="H2637" s="13"/>
      <c r="I2637" s="32"/>
      <c r="J2637" s="57">
        <f t="shared" si="240"/>
        <v>0</v>
      </c>
      <c r="O2637" s="13">
        <v>786.31</v>
      </c>
    </row>
    <row r="2638" ht="79.5" customHeight="1" spans="1:15">
      <c r="A2638" s="10">
        <v>2198</v>
      </c>
      <c r="B2638" s="12" t="s">
        <v>444</v>
      </c>
      <c r="C2638" s="12" t="s">
        <v>352</v>
      </c>
      <c r="D2638" s="12"/>
      <c r="E2638" s="12" t="s">
        <v>1415</v>
      </c>
      <c r="F2638" s="30" t="s">
        <v>336</v>
      </c>
      <c r="G2638" s="13">
        <v>46.92</v>
      </c>
      <c r="H2638" s="13"/>
      <c r="I2638" s="32"/>
      <c r="J2638" s="57">
        <f t="shared" si="240"/>
        <v>0</v>
      </c>
      <c r="O2638" s="13">
        <v>4269.02</v>
      </c>
    </row>
    <row r="2639" ht="92.25" customHeight="1" spans="1:15">
      <c r="A2639" s="10">
        <v>2199</v>
      </c>
      <c r="B2639" s="12" t="s">
        <v>446</v>
      </c>
      <c r="C2639" s="12" t="s">
        <v>352</v>
      </c>
      <c r="D2639" s="12"/>
      <c r="E2639" s="12" t="s">
        <v>1615</v>
      </c>
      <c r="F2639" s="30" t="s">
        <v>336</v>
      </c>
      <c r="G2639" s="13">
        <v>0.035</v>
      </c>
      <c r="H2639" s="13"/>
      <c r="I2639" s="32"/>
      <c r="J2639" s="57">
        <f t="shared" si="240"/>
        <v>0</v>
      </c>
      <c r="O2639" s="13">
        <v>4736.37</v>
      </c>
    </row>
    <row r="2640" ht="15.75" customHeight="1" spans="1:15">
      <c r="A2640" s="10"/>
      <c r="B2640" s="12"/>
      <c r="C2640" s="53" t="s">
        <v>1499</v>
      </c>
      <c r="D2640" s="53"/>
      <c r="E2640" s="53"/>
      <c r="F2640" s="50"/>
      <c r="G2640" s="53"/>
      <c r="H2640" s="53"/>
      <c r="I2640" s="54"/>
      <c r="J2640" s="55">
        <f>ROUND(SUM(J2641:J2646),0)</f>
        <v>0</v>
      </c>
      <c r="O2640" s="53"/>
    </row>
    <row r="2641" ht="105" customHeight="1" spans="1:15">
      <c r="A2641" s="10">
        <v>2200</v>
      </c>
      <c r="B2641" s="12" t="s">
        <v>1275</v>
      </c>
      <c r="C2641" s="12" t="s">
        <v>1416</v>
      </c>
      <c r="D2641" s="12"/>
      <c r="E2641" s="12" t="s">
        <v>1501</v>
      </c>
      <c r="F2641" s="30" t="s">
        <v>263</v>
      </c>
      <c r="G2641" s="13">
        <v>3388.33</v>
      </c>
      <c r="H2641" s="13"/>
      <c r="I2641" s="32"/>
      <c r="J2641" s="57">
        <f t="shared" ref="J2641:J2646" si="241">ROUND(G2641*ROUND(I2641,2),0)</f>
        <v>0</v>
      </c>
      <c r="O2641" s="13">
        <v>120.06</v>
      </c>
    </row>
    <row r="2642" ht="79.5" customHeight="1" spans="1:15">
      <c r="A2642" s="10">
        <v>2201</v>
      </c>
      <c r="B2642" s="12" t="s">
        <v>1403</v>
      </c>
      <c r="C2642" s="12" t="s">
        <v>352</v>
      </c>
      <c r="D2642" s="12"/>
      <c r="E2642" s="12" t="s">
        <v>1502</v>
      </c>
      <c r="F2642" s="30" t="s">
        <v>336</v>
      </c>
      <c r="G2642" s="13">
        <v>112.079</v>
      </c>
      <c r="H2642" s="13"/>
      <c r="I2642" s="32"/>
      <c r="J2642" s="57">
        <f t="shared" si="241"/>
        <v>0</v>
      </c>
      <c r="O2642" s="13">
        <v>4269.02</v>
      </c>
    </row>
    <row r="2643" ht="28.5" customHeight="1" spans="1:15">
      <c r="A2643" s="10">
        <v>2202</v>
      </c>
      <c r="B2643" s="12" t="s">
        <v>1417</v>
      </c>
      <c r="C2643" s="12" t="s">
        <v>1418</v>
      </c>
      <c r="D2643" s="12"/>
      <c r="E2643" s="12" t="s">
        <v>1582</v>
      </c>
      <c r="F2643" s="30" t="s">
        <v>263</v>
      </c>
      <c r="G2643" s="13">
        <v>6236</v>
      </c>
      <c r="H2643" s="13"/>
      <c r="I2643" s="32"/>
      <c r="J2643" s="57">
        <f t="shared" si="241"/>
        <v>0</v>
      </c>
      <c r="O2643" s="13">
        <v>5.17</v>
      </c>
    </row>
    <row r="2644" ht="28.5" customHeight="1" spans="1:15">
      <c r="A2644" s="10">
        <v>2203</v>
      </c>
      <c r="B2644" s="12" t="s">
        <v>354</v>
      </c>
      <c r="C2644" s="12" t="s">
        <v>355</v>
      </c>
      <c r="D2644" s="12"/>
      <c r="E2644" s="12" t="s">
        <v>1506</v>
      </c>
      <c r="F2644" s="30" t="s">
        <v>249</v>
      </c>
      <c r="G2644" s="13">
        <v>3.8</v>
      </c>
      <c r="H2644" s="13"/>
      <c r="I2644" s="32"/>
      <c r="J2644" s="57">
        <f t="shared" si="241"/>
        <v>0</v>
      </c>
      <c r="O2644" s="13">
        <v>459.38</v>
      </c>
    </row>
    <row r="2645" ht="41.25" customHeight="1" spans="1:15">
      <c r="A2645" s="10">
        <v>2204</v>
      </c>
      <c r="B2645" s="12" t="s">
        <v>1266</v>
      </c>
      <c r="C2645" s="12" t="s">
        <v>1507</v>
      </c>
      <c r="D2645" s="12"/>
      <c r="E2645" s="12" t="s">
        <v>1508</v>
      </c>
      <c r="F2645" s="30" t="s">
        <v>263</v>
      </c>
      <c r="G2645" s="13">
        <v>177.2</v>
      </c>
      <c r="H2645" s="13"/>
      <c r="I2645" s="32"/>
      <c r="J2645" s="57">
        <f t="shared" si="241"/>
        <v>0</v>
      </c>
      <c r="O2645" s="13">
        <v>16.51</v>
      </c>
    </row>
    <row r="2646" ht="28.5" customHeight="1" spans="1:15">
      <c r="A2646" s="10">
        <v>2205</v>
      </c>
      <c r="B2646" s="12" t="s">
        <v>290</v>
      </c>
      <c r="C2646" s="12" t="s">
        <v>291</v>
      </c>
      <c r="D2646" s="12"/>
      <c r="E2646" s="12" t="s">
        <v>1509</v>
      </c>
      <c r="F2646" s="30" t="s">
        <v>263</v>
      </c>
      <c r="G2646" s="13">
        <v>177.2</v>
      </c>
      <c r="H2646" s="13"/>
      <c r="I2646" s="32"/>
      <c r="J2646" s="57">
        <f t="shared" si="241"/>
        <v>0</v>
      </c>
      <c r="O2646" s="13">
        <v>8.61</v>
      </c>
    </row>
    <row r="2647" ht="15.75" customHeight="1" spans="1:15">
      <c r="A2647" s="10"/>
      <c r="B2647" s="12"/>
      <c r="C2647" s="53" t="s">
        <v>1419</v>
      </c>
      <c r="D2647" s="53"/>
      <c r="E2647" s="53"/>
      <c r="F2647" s="50"/>
      <c r="G2647" s="53"/>
      <c r="H2647" s="53"/>
      <c r="I2647" s="54"/>
      <c r="J2647" s="55">
        <f>ROUND(SUM(J2648:J2673),0)</f>
        <v>0</v>
      </c>
      <c r="O2647" s="53"/>
    </row>
    <row r="2648" ht="92.25" customHeight="1" spans="1:15">
      <c r="A2648" s="10">
        <v>2206</v>
      </c>
      <c r="B2648" s="12" t="s">
        <v>1292</v>
      </c>
      <c r="C2648" s="12" t="s">
        <v>1293</v>
      </c>
      <c r="D2648" s="12"/>
      <c r="E2648" s="12" t="s">
        <v>2165</v>
      </c>
      <c r="F2648" s="30" t="s">
        <v>627</v>
      </c>
      <c r="G2648" s="13">
        <v>16</v>
      </c>
      <c r="H2648" s="13"/>
      <c r="I2648" s="32"/>
      <c r="J2648" s="57">
        <f t="shared" ref="J2648:J2673" si="242">ROUND(G2648*ROUND(I2648,2),0)</f>
        <v>0</v>
      </c>
      <c r="O2648" s="13">
        <v>1543.66</v>
      </c>
    </row>
    <row r="2649" ht="92.25" customHeight="1" spans="1:15">
      <c r="A2649" s="10">
        <v>2207</v>
      </c>
      <c r="B2649" s="12" t="s">
        <v>1621</v>
      </c>
      <c r="C2649" s="12" t="s">
        <v>1293</v>
      </c>
      <c r="D2649" s="12"/>
      <c r="E2649" s="12" t="s">
        <v>1622</v>
      </c>
      <c r="F2649" s="30" t="s">
        <v>627</v>
      </c>
      <c r="G2649" s="13">
        <v>48</v>
      </c>
      <c r="H2649" s="13"/>
      <c r="I2649" s="32"/>
      <c r="J2649" s="57">
        <f t="shared" si="242"/>
        <v>0</v>
      </c>
      <c r="O2649" s="13">
        <v>1886.69</v>
      </c>
    </row>
    <row r="2650" ht="66.75" customHeight="1" spans="1:15">
      <c r="A2650" s="10">
        <v>2208</v>
      </c>
      <c r="B2650" s="12" t="s">
        <v>2152</v>
      </c>
      <c r="C2650" s="12" t="s">
        <v>1624</v>
      </c>
      <c r="D2650" s="12"/>
      <c r="E2650" s="12" t="s">
        <v>1625</v>
      </c>
      <c r="F2650" s="30" t="s">
        <v>627</v>
      </c>
      <c r="G2650" s="13">
        <v>1</v>
      </c>
      <c r="H2650" s="13"/>
      <c r="I2650" s="32"/>
      <c r="J2650" s="57">
        <f t="shared" si="242"/>
        <v>0</v>
      </c>
      <c r="O2650" s="13">
        <v>3432.5</v>
      </c>
    </row>
    <row r="2651" ht="66.75" customHeight="1" spans="1:15">
      <c r="A2651" s="10">
        <v>2209</v>
      </c>
      <c r="B2651" s="12" t="s">
        <v>2153</v>
      </c>
      <c r="C2651" s="12" t="s">
        <v>1624</v>
      </c>
      <c r="D2651" s="12"/>
      <c r="E2651" s="12" t="s">
        <v>1525</v>
      </c>
      <c r="F2651" s="30" t="s">
        <v>627</v>
      </c>
      <c r="G2651" s="13">
        <v>3</v>
      </c>
      <c r="H2651" s="13"/>
      <c r="I2651" s="32"/>
      <c r="J2651" s="57">
        <f t="shared" si="242"/>
        <v>0</v>
      </c>
      <c r="O2651" s="13">
        <v>4632.5</v>
      </c>
    </row>
    <row r="2652" ht="66.75" customHeight="1" spans="1:15">
      <c r="A2652" s="10">
        <v>2210</v>
      </c>
      <c r="B2652" s="12" t="s">
        <v>2154</v>
      </c>
      <c r="C2652" s="12" t="s">
        <v>1624</v>
      </c>
      <c r="D2652" s="12"/>
      <c r="E2652" s="12" t="s">
        <v>1526</v>
      </c>
      <c r="F2652" s="30" t="s">
        <v>627</v>
      </c>
      <c r="G2652" s="13">
        <v>2</v>
      </c>
      <c r="H2652" s="13"/>
      <c r="I2652" s="32"/>
      <c r="J2652" s="57">
        <f t="shared" si="242"/>
        <v>0</v>
      </c>
      <c r="O2652" s="13">
        <v>4532.5</v>
      </c>
    </row>
    <row r="2653" ht="66.75" customHeight="1" spans="1:15">
      <c r="A2653" s="10">
        <v>2211</v>
      </c>
      <c r="B2653" s="12" t="s">
        <v>2093</v>
      </c>
      <c r="C2653" s="12" t="s">
        <v>1624</v>
      </c>
      <c r="D2653" s="12"/>
      <c r="E2653" s="12" t="s">
        <v>1704</v>
      </c>
      <c r="F2653" s="30" t="s">
        <v>627</v>
      </c>
      <c r="G2653" s="13">
        <v>3</v>
      </c>
      <c r="H2653" s="13"/>
      <c r="I2653" s="32"/>
      <c r="J2653" s="57">
        <f t="shared" si="242"/>
        <v>0</v>
      </c>
      <c r="O2653" s="13">
        <v>9606.77</v>
      </c>
    </row>
    <row r="2654" ht="66.75" customHeight="1" spans="1:15">
      <c r="A2654" s="10">
        <v>2212</v>
      </c>
      <c r="B2654" s="12" t="s">
        <v>1523</v>
      </c>
      <c r="C2654" s="12" t="s">
        <v>1624</v>
      </c>
      <c r="D2654" s="12"/>
      <c r="E2654" s="12" t="s">
        <v>1706</v>
      </c>
      <c r="F2654" s="30" t="s">
        <v>627</v>
      </c>
      <c r="G2654" s="13">
        <v>4</v>
      </c>
      <c r="H2654" s="13"/>
      <c r="I2654" s="32"/>
      <c r="J2654" s="57">
        <f t="shared" si="242"/>
        <v>0</v>
      </c>
      <c r="O2654" s="13">
        <v>9357.72</v>
      </c>
    </row>
    <row r="2655" ht="66.75" customHeight="1" spans="1:15">
      <c r="A2655" s="10">
        <v>2213</v>
      </c>
      <c r="B2655" s="12" t="s">
        <v>1420</v>
      </c>
      <c r="C2655" s="12" t="s">
        <v>1624</v>
      </c>
      <c r="D2655" s="12"/>
      <c r="E2655" s="12" t="s">
        <v>2177</v>
      </c>
      <c r="F2655" s="30" t="s">
        <v>627</v>
      </c>
      <c r="G2655" s="13">
        <v>1</v>
      </c>
      <c r="H2655" s="13"/>
      <c r="I2655" s="32"/>
      <c r="J2655" s="57">
        <f t="shared" si="242"/>
        <v>0</v>
      </c>
      <c r="O2655" s="13">
        <v>17750.93</v>
      </c>
    </row>
    <row r="2656" ht="66.75" customHeight="1" spans="1:15">
      <c r="A2656" s="10">
        <v>2214</v>
      </c>
      <c r="B2656" s="12" t="s">
        <v>1423</v>
      </c>
      <c r="C2656" s="12" t="s">
        <v>1624</v>
      </c>
      <c r="D2656" s="12"/>
      <c r="E2656" s="12" t="s">
        <v>2178</v>
      </c>
      <c r="F2656" s="30" t="s">
        <v>627</v>
      </c>
      <c r="G2656" s="13">
        <v>4</v>
      </c>
      <c r="H2656" s="13"/>
      <c r="I2656" s="32"/>
      <c r="J2656" s="57">
        <f t="shared" si="242"/>
        <v>0</v>
      </c>
      <c r="O2656" s="13">
        <v>24382.92</v>
      </c>
    </row>
    <row r="2657" ht="66.75" customHeight="1" spans="1:15">
      <c r="A2657" s="10">
        <v>2215</v>
      </c>
      <c r="B2657" s="12" t="s">
        <v>1425</v>
      </c>
      <c r="C2657" s="12" t="s">
        <v>1624</v>
      </c>
      <c r="D2657" s="12"/>
      <c r="E2657" s="12" t="s">
        <v>2179</v>
      </c>
      <c r="F2657" s="30" t="s">
        <v>627</v>
      </c>
      <c r="G2657" s="13">
        <v>4</v>
      </c>
      <c r="H2657" s="13"/>
      <c r="I2657" s="32"/>
      <c r="J2657" s="57">
        <f t="shared" si="242"/>
        <v>0</v>
      </c>
      <c r="O2657" s="13">
        <v>23736.97</v>
      </c>
    </row>
    <row r="2658" ht="79.5" customHeight="1" spans="1:15">
      <c r="A2658" s="10">
        <v>2216</v>
      </c>
      <c r="B2658" s="12" t="s">
        <v>360</v>
      </c>
      <c r="C2658" s="12" t="s">
        <v>361</v>
      </c>
      <c r="D2658" s="12"/>
      <c r="E2658" s="12" t="s">
        <v>1587</v>
      </c>
      <c r="F2658" s="30" t="s">
        <v>297</v>
      </c>
      <c r="G2658" s="13">
        <v>870.8</v>
      </c>
      <c r="H2658" s="13"/>
      <c r="I2658" s="32"/>
      <c r="J2658" s="57">
        <f t="shared" si="242"/>
        <v>0</v>
      </c>
      <c r="O2658" s="13">
        <v>647.48</v>
      </c>
    </row>
    <row r="2659" ht="54" customHeight="1" spans="1:15">
      <c r="A2659" s="10">
        <v>2217</v>
      </c>
      <c r="B2659" s="12" t="s">
        <v>1404</v>
      </c>
      <c r="C2659" s="12" t="s">
        <v>352</v>
      </c>
      <c r="D2659" s="12"/>
      <c r="E2659" s="12" t="s">
        <v>1433</v>
      </c>
      <c r="F2659" s="30" t="s">
        <v>336</v>
      </c>
      <c r="G2659" s="13">
        <v>84.898</v>
      </c>
      <c r="H2659" s="13"/>
      <c r="I2659" s="32"/>
      <c r="J2659" s="57">
        <f t="shared" si="242"/>
        <v>0</v>
      </c>
      <c r="O2659" s="13">
        <v>4269.02</v>
      </c>
    </row>
    <row r="2660" ht="54" customHeight="1" spans="1:15">
      <c r="A2660" s="10">
        <v>2218</v>
      </c>
      <c r="B2660" s="12" t="s">
        <v>2131</v>
      </c>
      <c r="C2660" s="12" t="s">
        <v>1435</v>
      </c>
      <c r="D2660" s="12"/>
      <c r="E2660" s="12" t="s">
        <v>1438</v>
      </c>
      <c r="F2660" s="30" t="s">
        <v>336</v>
      </c>
      <c r="G2660" s="13">
        <v>0.375</v>
      </c>
      <c r="H2660" s="13"/>
      <c r="I2660" s="32"/>
      <c r="J2660" s="57">
        <f t="shared" si="242"/>
        <v>0</v>
      </c>
      <c r="O2660" s="13">
        <v>17174.66</v>
      </c>
    </row>
    <row r="2661" ht="105" customHeight="1" spans="1:15">
      <c r="A2661" s="10">
        <v>2219</v>
      </c>
      <c r="B2661" s="12" t="s">
        <v>1278</v>
      </c>
      <c r="C2661" s="12" t="s">
        <v>1440</v>
      </c>
      <c r="D2661" s="12"/>
      <c r="E2661" s="12" t="s">
        <v>1588</v>
      </c>
      <c r="F2661" s="30" t="s">
        <v>297</v>
      </c>
      <c r="G2661" s="13">
        <v>42.7</v>
      </c>
      <c r="H2661" s="13"/>
      <c r="I2661" s="32"/>
      <c r="J2661" s="57">
        <f t="shared" si="242"/>
        <v>0</v>
      </c>
      <c r="O2661" s="13">
        <v>1315.83</v>
      </c>
    </row>
    <row r="2662" ht="130.5" customHeight="1" spans="1:15">
      <c r="A2662" s="10">
        <v>2220</v>
      </c>
      <c r="B2662" s="12" t="s">
        <v>1439</v>
      </c>
      <c r="C2662" s="12" t="s">
        <v>1440</v>
      </c>
      <c r="D2662" s="12"/>
      <c r="E2662" s="12" t="s">
        <v>2180</v>
      </c>
      <c r="F2662" s="30" t="s">
        <v>297</v>
      </c>
      <c r="G2662" s="13">
        <v>31.4</v>
      </c>
      <c r="H2662" s="13"/>
      <c r="I2662" s="32"/>
      <c r="J2662" s="57">
        <f t="shared" si="242"/>
        <v>0</v>
      </c>
      <c r="O2662" s="13">
        <v>3366.9</v>
      </c>
    </row>
    <row r="2663" ht="92.25" customHeight="1" spans="1:15">
      <c r="A2663" s="10">
        <v>2221</v>
      </c>
      <c r="B2663" s="12" t="s">
        <v>421</v>
      </c>
      <c r="C2663" s="12" t="s">
        <v>378</v>
      </c>
      <c r="D2663" s="12"/>
      <c r="E2663" s="12" t="s">
        <v>1589</v>
      </c>
      <c r="F2663" s="30" t="s">
        <v>249</v>
      </c>
      <c r="G2663" s="13">
        <v>16.6</v>
      </c>
      <c r="H2663" s="13"/>
      <c r="I2663" s="32"/>
      <c r="J2663" s="57">
        <f t="shared" si="242"/>
        <v>0</v>
      </c>
      <c r="O2663" s="13">
        <v>634.55</v>
      </c>
    </row>
    <row r="2664" ht="28.5" customHeight="1" spans="1:15">
      <c r="A2664" s="10">
        <v>2222</v>
      </c>
      <c r="B2664" s="12" t="s">
        <v>308</v>
      </c>
      <c r="C2664" s="12" t="s">
        <v>291</v>
      </c>
      <c r="D2664" s="12"/>
      <c r="E2664" s="12" t="s">
        <v>1444</v>
      </c>
      <c r="F2664" s="30" t="s">
        <v>263</v>
      </c>
      <c r="G2664" s="13">
        <v>60.1</v>
      </c>
      <c r="H2664" s="13"/>
      <c r="I2664" s="32"/>
      <c r="J2664" s="57">
        <f t="shared" si="242"/>
        <v>0</v>
      </c>
      <c r="O2664" s="13">
        <v>13.06</v>
      </c>
    </row>
    <row r="2665" ht="28.5" customHeight="1" spans="1:15">
      <c r="A2665" s="10">
        <v>2223</v>
      </c>
      <c r="B2665" s="12" t="s">
        <v>2133</v>
      </c>
      <c r="C2665" s="12" t="s">
        <v>1446</v>
      </c>
      <c r="D2665" s="12"/>
      <c r="E2665" s="12" t="s">
        <v>1447</v>
      </c>
      <c r="F2665" s="30" t="s">
        <v>249</v>
      </c>
      <c r="G2665" s="13">
        <v>16.8</v>
      </c>
      <c r="H2665" s="13"/>
      <c r="I2665" s="32"/>
      <c r="J2665" s="57">
        <f t="shared" si="242"/>
        <v>0</v>
      </c>
      <c r="O2665" s="13">
        <v>232</v>
      </c>
    </row>
    <row r="2666" ht="41.25" customHeight="1" spans="1:15">
      <c r="A2666" s="10">
        <v>2224</v>
      </c>
      <c r="B2666" s="12" t="s">
        <v>1284</v>
      </c>
      <c r="C2666" s="12" t="s">
        <v>1285</v>
      </c>
      <c r="D2666" s="12"/>
      <c r="E2666" s="12" t="s">
        <v>1449</v>
      </c>
      <c r="F2666" s="30" t="s">
        <v>297</v>
      </c>
      <c r="G2666" s="13">
        <v>500.2</v>
      </c>
      <c r="H2666" s="13"/>
      <c r="I2666" s="32"/>
      <c r="J2666" s="57">
        <f t="shared" si="242"/>
        <v>0</v>
      </c>
      <c r="O2666" s="13">
        <v>155.19</v>
      </c>
    </row>
    <row r="2667" ht="15.75" customHeight="1" spans="1:15">
      <c r="A2667" s="10">
        <v>2225</v>
      </c>
      <c r="B2667" s="12" t="s">
        <v>659</v>
      </c>
      <c r="C2667" s="12" t="s">
        <v>1451</v>
      </c>
      <c r="D2667" s="12"/>
      <c r="E2667" s="12" t="s">
        <v>1452</v>
      </c>
      <c r="F2667" s="30" t="s">
        <v>662</v>
      </c>
      <c r="G2667" s="13">
        <v>83</v>
      </c>
      <c r="H2667" s="13"/>
      <c r="I2667" s="32"/>
      <c r="J2667" s="57">
        <f t="shared" si="242"/>
        <v>0</v>
      </c>
      <c r="O2667" s="13">
        <v>118.35</v>
      </c>
    </row>
    <row r="2668" ht="66.75" customHeight="1" spans="1:15">
      <c r="A2668" s="10">
        <v>2226</v>
      </c>
      <c r="B2668" s="12" t="s">
        <v>2166</v>
      </c>
      <c r="C2668" s="12" t="s">
        <v>1640</v>
      </c>
      <c r="D2668" s="12"/>
      <c r="E2668" s="12" t="s">
        <v>1641</v>
      </c>
      <c r="F2668" s="30" t="s">
        <v>336</v>
      </c>
      <c r="G2668" s="13">
        <v>1.999</v>
      </c>
      <c r="H2668" s="13"/>
      <c r="I2668" s="32"/>
      <c r="J2668" s="57">
        <f t="shared" si="242"/>
        <v>0</v>
      </c>
      <c r="O2668" s="13">
        <v>28623.98</v>
      </c>
    </row>
    <row r="2669" ht="54" customHeight="1" spans="1:15">
      <c r="A2669" s="10">
        <v>2227</v>
      </c>
      <c r="B2669" s="12" t="s">
        <v>1414</v>
      </c>
      <c r="C2669" s="12" t="s">
        <v>352</v>
      </c>
      <c r="D2669" s="12"/>
      <c r="E2669" s="12" t="s">
        <v>1454</v>
      </c>
      <c r="F2669" s="30" t="s">
        <v>336</v>
      </c>
      <c r="G2669" s="13">
        <v>0.554</v>
      </c>
      <c r="H2669" s="13"/>
      <c r="I2669" s="32"/>
      <c r="J2669" s="57">
        <f t="shared" si="242"/>
        <v>0</v>
      </c>
      <c r="O2669" s="13">
        <v>4269.02</v>
      </c>
    </row>
    <row r="2670" ht="92.25" customHeight="1" spans="1:15">
      <c r="A2670" s="10">
        <v>2228</v>
      </c>
      <c r="B2670" s="12" t="s">
        <v>417</v>
      </c>
      <c r="C2670" s="12" t="s">
        <v>418</v>
      </c>
      <c r="D2670" s="12"/>
      <c r="E2670" s="12" t="s">
        <v>2134</v>
      </c>
      <c r="F2670" s="30" t="s">
        <v>249</v>
      </c>
      <c r="G2670" s="13">
        <v>11.5</v>
      </c>
      <c r="H2670" s="13"/>
      <c r="I2670" s="32"/>
      <c r="J2670" s="57">
        <f t="shared" si="242"/>
        <v>0</v>
      </c>
      <c r="O2670" s="13">
        <v>777.78</v>
      </c>
    </row>
    <row r="2671" ht="41.25" customHeight="1" spans="1:15">
      <c r="A2671" s="10">
        <v>2229</v>
      </c>
      <c r="B2671" s="12" t="s">
        <v>429</v>
      </c>
      <c r="C2671" s="12" t="s">
        <v>414</v>
      </c>
      <c r="D2671" s="12"/>
      <c r="E2671" s="12" t="s">
        <v>2080</v>
      </c>
      <c r="F2671" s="30" t="s">
        <v>249</v>
      </c>
      <c r="G2671" s="13">
        <v>504.8</v>
      </c>
      <c r="H2671" s="13"/>
      <c r="I2671" s="32"/>
      <c r="J2671" s="57">
        <f t="shared" si="242"/>
        <v>0</v>
      </c>
      <c r="O2671" s="13">
        <v>15.16</v>
      </c>
    </row>
    <row r="2672" ht="28.5" customHeight="1" spans="1:15">
      <c r="A2672" s="10">
        <v>2230</v>
      </c>
      <c r="B2672" s="12" t="s">
        <v>952</v>
      </c>
      <c r="C2672" s="12" t="s">
        <v>1537</v>
      </c>
      <c r="D2672" s="12"/>
      <c r="E2672" s="12" t="s">
        <v>1538</v>
      </c>
      <c r="F2672" s="30" t="s">
        <v>249</v>
      </c>
      <c r="G2672" s="13">
        <v>30.5</v>
      </c>
      <c r="H2672" s="13"/>
      <c r="I2672" s="32"/>
      <c r="J2672" s="57">
        <f t="shared" si="242"/>
        <v>0</v>
      </c>
      <c r="O2672" s="13">
        <v>186.32</v>
      </c>
    </row>
    <row r="2673" ht="41.25" customHeight="1" spans="1:15">
      <c r="A2673" s="10">
        <v>2231</v>
      </c>
      <c r="B2673" s="12" t="s">
        <v>1786</v>
      </c>
      <c r="C2673" s="12" t="s">
        <v>1540</v>
      </c>
      <c r="D2673" s="12"/>
      <c r="E2673" s="12" t="s">
        <v>2139</v>
      </c>
      <c r="F2673" s="30" t="s">
        <v>249</v>
      </c>
      <c r="G2673" s="13">
        <v>30.5</v>
      </c>
      <c r="H2673" s="13"/>
      <c r="I2673" s="32"/>
      <c r="J2673" s="57">
        <f t="shared" si="242"/>
        <v>0</v>
      </c>
      <c r="O2673" s="13">
        <v>1002.41</v>
      </c>
    </row>
    <row r="2674" ht="15.75" customHeight="1" spans="1:15">
      <c r="A2674" s="10"/>
      <c r="B2674" s="12"/>
      <c r="C2674" s="53" t="s">
        <v>1469</v>
      </c>
      <c r="D2674" s="53"/>
      <c r="E2674" s="53"/>
      <c r="F2674" s="50"/>
      <c r="G2674" s="53"/>
      <c r="H2674" s="53"/>
      <c r="I2674" s="54"/>
      <c r="J2674" s="55">
        <f>ROUND(SUM(J2675:J2675),0)</f>
        <v>0</v>
      </c>
      <c r="O2674" s="53"/>
    </row>
    <row r="2675" ht="207" customHeight="1" spans="1:15">
      <c r="A2675" s="10">
        <v>2160</v>
      </c>
      <c r="B2675" s="12" t="s">
        <v>370</v>
      </c>
      <c r="C2675" s="12" t="s">
        <v>371</v>
      </c>
      <c r="D2675" s="12"/>
      <c r="E2675" s="12" t="s">
        <v>1290</v>
      </c>
      <c r="F2675" s="30" t="s">
        <v>263</v>
      </c>
      <c r="G2675" s="13">
        <v>8580.3</v>
      </c>
      <c r="H2675" s="13"/>
      <c r="I2675" s="32"/>
      <c r="J2675" s="57">
        <f>ROUND(G2675*ROUND(I2675,2),0)</f>
        <v>0</v>
      </c>
      <c r="O2675" s="13">
        <v>46.77</v>
      </c>
    </row>
    <row r="2676" ht="41.25" customHeight="1" spans="1:15">
      <c r="A2676" s="10"/>
      <c r="B2676" s="12"/>
      <c r="C2676" s="53" t="s">
        <v>2181</v>
      </c>
      <c r="D2676" s="53"/>
      <c r="E2676" s="53"/>
      <c r="F2676" s="50"/>
      <c r="G2676" s="53"/>
      <c r="H2676" s="53"/>
      <c r="I2676" s="54"/>
      <c r="J2676" s="55">
        <f>ROUND(J2677,0)</f>
        <v>0</v>
      </c>
      <c r="O2676" s="53"/>
    </row>
    <row r="2677" ht="15.75" customHeight="1" spans="1:15">
      <c r="A2677" s="10"/>
      <c r="B2677" s="12"/>
      <c r="C2677" s="53" t="s">
        <v>241</v>
      </c>
      <c r="D2677" s="53"/>
      <c r="E2677" s="53"/>
      <c r="F2677" s="50"/>
      <c r="G2677" s="53"/>
      <c r="H2677" s="53"/>
      <c r="I2677" s="54"/>
      <c r="J2677" s="55">
        <f>ROUND(J2678,0)</f>
        <v>0</v>
      </c>
      <c r="O2677" s="53"/>
    </row>
    <row r="2678" ht="41.25" customHeight="1" spans="1:15">
      <c r="A2678" s="10"/>
      <c r="B2678" s="12"/>
      <c r="C2678" s="53" t="s">
        <v>2181</v>
      </c>
      <c r="D2678" s="53"/>
      <c r="E2678" s="53"/>
      <c r="F2678" s="50"/>
      <c r="G2678" s="53"/>
      <c r="H2678" s="53"/>
      <c r="I2678" s="54"/>
      <c r="J2678" s="55">
        <f>ROUND(J2679+J2685+J2693+J2702+J2704+J2716+J2718,0)</f>
        <v>0</v>
      </c>
      <c r="O2678" s="53"/>
    </row>
    <row r="2679" ht="15.75" customHeight="1" spans="1:15">
      <c r="A2679" s="10"/>
      <c r="B2679" s="12"/>
      <c r="C2679" s="53" t="s">
        <v>1360</v>
      </c>
      <c r="D2679" s="53"/>
      <c r="E2679" s="53"/>
      <c r="F2679" s="50"/>
      <c r="G2679" s="53"/>
      <c r="H2679" s="53"/>
      <c r="I2679" s="54"/>
      <c r="J2679" s="55">
        <f>ROUND(SUM(J2680:J2684),0)</f>
        <v>0</v>
      </c>
      <c r="O2679" s="53"/>
    </row>
    <row r="2680" ht="296.25" customHeight="1" spans="1:15">
      <c r="A2680" s="10">
        <v>2233</v>
      </c>
      <c r="B2680" s="12" t="s">
        <v>2119</v>
      </c>
      <c r="C2680" s="12" t="s">
        <v>1374</v>
      </c>
      <c r="D2680" s="12"/>
      <c r="E2680" s="12" t="s">
        <v>2157</v>
      </c>
      <c r="F2680" s="30" t="s">
        <v>297</v>
      </c>
      <c r="G2680" s="13">
        <v>149.5</v>
      </c>
      <c r="H2680" s="13"/>
      <c r="I2680" s="32"/>
      <c r="J2680" s="57">
        <f t="shared" ref="J2680:J2684" si="243">ROUND(G2680*ROUND(I2680,2),0)</f>
        <v>0</v>
      </c>
      <c r="O2680" s="13">
        <v>2477.66</v>
      </c>
    </row>
    <row r="2681" ht="28.5" customHeight="1" spans="1:15">
      <c r="A2681" s="10">
        <v>2234</v>
      </c>
      <c r="B2681" s="12" t="s">
        <v>2120</v>
      </c>
      <c r="C2681" s="12" t="s">
        <v>1381</v>
      </c>
      <c r="D2681" s="12"/>
      <c r="E2681" s="12" t="s">
        <v>1382</v>
      </c>
      <c r="F2681" s="30" t="s">
        <v>336</v>
      </c>
      <c r="G2681" s="13">
        <v>2.668</v>
      </c>
      <c r="H2681" s="13"/>
      <c r="I2681" s="32"/>
      <c r="J2681" s="57">
        <f t="shared" si="243"/>
        <v>0</v>
      </c>
      <c r="O2681" s="13">
        <v>4655.21</v>
      </c>
    </row>
    <row r="2682" ht="28.5" customHeight="1" spans="1:15">
      <c r="A2682" s="10">
        <v>2235</v>
      </c>
      <c r="B2682" s="12" t="s">
        <v>2121</v>
      </c>
      <c r="C2682" s="12" t="s">
        <v>1381</v>
      </c>
      <c r="D2682" s="12"/>
      <c r="E2682" s="12" t="s">
        <v>1372</v>
      </c>
      <c r="F2682" s="30" t="s">
        <v>336</v>
      </c>
      <c r="G2682" s="13">
        <v>13.975</v>
      </c>
      <c r="H2682" s="13"/>
      <c r="I2682" s="32"/>
      <c r="J2682" s="57">
        <f t="shared" si="243"/>
        <v>0</v>
      </c>
      <c r="O2682" s="13">
        <v>4533.99</v>
      </c>
    </row>
    <row r="2683" ht="41.25" customHeight="1" spans="1:15">
      <c r="A2683" s="10">
        <v>2236</v>
      </c>
      <c r="B2683" s="12" t="s">
        <v>2122</v>
      </c>
      <c r="C2683" s="12" t="s">
        <v>1385</v>
      </c>
      <c r="D2683" s="12"/>
      <c r="E2683" s="12" t="s">
        <v>1386</v>
      </c>
      <c r="F2683" s="30" t="s">
        <v>336</v>
      </c>
      <c r="G2683" s="13">
        <v>1.167</v>
      </c>
      <c r="H2683" s="13"/>
      <c r="I2683" s="32"/>
      <c r="J2683" s="57">
        <f t="shared" si="243"/>
        <v>0</v>
      </c>
      <c r="O2683" s="13">
        <v>6042.71</v>
      </c>
    </row>
    <row r="2684" ht="156" customHeight="1" spans="1:15">
      <c r="A2684" s="10">
        <v>2237</v>
      </c>
      <c r="B2684" s="12" t="s">
        <v>380</v>
      </c>
      <c r="C2684" s="12" t="s">
        <v>381</v>
      </c>
      <c r="D2684" s="12"/>
      <c r="E2684" s="12" t="s">
        <v>2123</v>
      </c>
      <c r="F2684" s="30" t="s">
        <v>336</v>
      </c>
      <c r="G2684" s="13">
        <v>103.101</v>
      </c>
      <c r="H2684" s="13"/>
      <c r="I2684" s="32"/>
      <c r="J2684" s="57">
        <f t="shared" si="243"/>
        <v>0</v>
      </c>
      <c r="O2684" s="13">
        <v>974.18</v>
      </c>
    </row>
    <row r="2685" ht="15.75" customHeight="1" spans="1:15">
      <c r="A2685" s="10"/>
      <c r="B2685" s="12"/>
      <c r="C2685" s="53" t="s">
        <v>1391</v>
      </c>
      <c r="D2685" s="53"/>
      <c r="E2685" s="53"/>
      <c r="F2685" s="50"/>
      <c r="G2685" s="53"/>
      <c r="H2685" s="53"/>
      <c r="I2685" s="54"/>
      <c r="J2685" s="55">
        <f>ROUND(SUM(J2686:J2692),0)</f>
        <v>0</v>
      </c>
      <c r="O2685" s="53"/>
    </row>
    <row r="2686" ht="92.25" customHeight="1" spans="1:15">
      <c r="A2686" s="10">
        <v>2238</v>
      </c>
      <c r="B2686" s="12" t="s">
        <v>1299</v>
      </c>
      <c r="C2686" s="12" t="s">
        <v>1300</v>
      </c>
      <c r="D2686" s="12"/>
      <c r="E2686" s="12" t="s">
        <v>1649</v>
      </c>
      <c r="F2686" s="30" t="s">
        <v>249</v>
      </c>
      <c r="G2686" s="13">
        <v>31</v>
      </c>
      <c r="H2686" s="13"/>
      <c r="I2686" s="32"/>
      <c r="J2686" s="57">
        <f t="shared" ref="J2686:J2692" si="244">ROUND(G2686*ROUND(I2686,2),0)</f>
        <v>0</v>
      </c>
      <c r="O2686" s="13">
        <v>1078.76</v>
      </c>
    </row>
    <row r="2687" ht="105" customHeight="1" spans="1:15">
      <c r="A2687" s="10">
        <v>2239</v>
      </c>
      <c r="B2687" s="12" t="s">
        <v>2124</v>
      </c>
      <c r="C2687" s="12" t="s">
        <v>1399</v>
      </c>
      <c r="D2687" s="12"/>
      <c r="E2687" s="12" t="s">
        <v>1650</v>
      </c>
      <c r="F2687" s="30" t="s">
        <v>249</v>
      </c>
      <c r="G2687" s="13">
        <v>34.8</v>
      </c>
      <c r="H2687" s="13"/>
      <c r="I2687" s="32"/>
      <c r="J2687" s="57">
        <f t="shared" si="244"/>
        <v>0</v>
      </c>
      <c r="O2687" s="13">
        <v>933.27</v>
      </c>
    </row>
    <row r="2688" ht="105" customHeight="1" spans="1:15">
      <c r="A2688" s="10">
        <v>2240</v>
      </c>
      <c r="B2688" s="12" t="s">
        <v>1689</v>
      </c>
      <c r="C2688" s="12" t="s">
        <v>1300</v>
      </c>
      <c r="D2688" s="12"/>
      <c r="E2688" s="12" t="s">
        <v>1604</v>
      </c>
      <c r="F2688" s="30" t="s">
        <v>249</v>
      </c>
      <c r="G2688" s="13">
        <v>5</v>
      </c>
      <c r="H2688" s="13"/>
      <c r="I2688" s="32"/>
      <c r="J2688" s="57">
        <f t="shared" si="244"/>
        <v>0</v>
      </c>
      <c r="O2688" s="13">
        <v>1019.86</v>
      </c>
    </row>
    <row r="2689" ht="105" customHeight="1" spans="1:15">
      <c r="A2689" s="10">
        <v>2241</v>
      </c>
      <c r="B2689" s="12" t="s">
        <v>2125</v>
      </c>
      <c r="C2689" s="12" t="s">
        <v>1399</v>
      </c>
      <c r="D2689" s="12"/>
      <c r="E2689" s="12" t="s">
        <v>1563</v>
      </c>
      <c r="F2689" s="30" t="s">
        <v>249</v>
      </c>
      <c r="G2689" s="13">
        <v>11.7</v>
      </c>
      <c r="H2689" s="13"/>
      <c r="I2689" s="32"/>
      <c r="J2689" s="57">
        <f t="shared" si="244"/>
        <v>0</v>
      </c>
      <c r="O2689" s="13">
        <v>959.35</v>
      </c>
    </row>
    <row r="2690" ht="105" customHeight="1" spans="1:15">
      <c r="A2690" s="10">
        <v>2242</v>
      </c>
      <c r="B2690" s="12" t="s">
        <v>1398</v>
      </c>
      <c r="C2690" s="12" t="s">
        <v>1399</v>
      </c>
      <c r="D2690" s="12"/>
      <c r="E2690" s="12" t="s">
        <v>1565</v>
      </c>
      <c r="F2690" s="30" t="s">
        <v>249</v>
      </c>
      <c r="G2690" s="13">
        <v>0.63</v>
      </c>
      <c r="H2690" s="13"/>
      <c r="I2690" s="32"/>
      <c r="J2690" s="57">
        <f t="shared" si="244"/>
        <v>0</v>
      </c>
      <c r="O2690" s="13">
        <v>1415.76</v>
      </c>
    </row>
    <row r="2691" ht="66.75" customHeight="1" spans="1:15">
      <c r="A2691" s="10">
        <v>2243</v>
      </c>
      <c r="B2691" s="12" t="s">
        <v>333</v>
      </c>
      <c r="C2691" s="12" t="s">
        <v>352</v>
      </c>
      <c r="D2691" s="12"/>
      <c r="E2691" s="12" t="s">
        <v>1332</v>
      </c>
      <c r="F2691" s="30" t="s">
        <v>336</v>
      </c>
      <c r="G2691" s="13">
        <v>0.526</v>
      </c>
      <c r="H2691" s="13"/>
      <c r="I2691" s="32"/>
      <c r="J2691" s="57">
        <f t="shared" si="244"/>
        <v>0</v>
      </c>
      <c r="O2691" s="13">
        <v>4736.37</v>
      </c>
    </row>
    <row r="2692" ht="54" customHeight="1" spans="1:15">
      <c r="A2692" s="10">
        <v>2244</v>
      </c>
      <c r="B2692" s="12" t="s">
        <v>351</v>
      </c>
      <c r="C2692" s="12" t="s">
        <v>352</v>
      </c>
      <c r="D2692" s="12"/>
      <c r="E2692" s="12" t="s">
        <v>1318</v>
      </c>
      <c r="F2692" s="30" t="s">
        <v>336</v>
      </c>
      <c r="G2692" s="13">
        <v>13.875</v>
      </c>
      <c r="H2692" s="13"/>
      <c r="I2692" s="32"/>
      <c r="J2692" s="57">
        <f t="shared" si="244"/>
        <v>0</v>
      </c>
      <c r="O2692" s="13">
        <v>4269.02</v>
      </c>
    </row>
    <row r="2693" ht="15.75" customHeight="1" spans="1:15">
      <c r="A2693" s="10"/>
      <c r="B2693" s="12"/>
      <c r="C2693" s="53" t="s">
        <v>1405</v>
      </c>
      <c r="D2693" s="53"/>
      <c r="E2693" s="53"/>
      <c r="F2693" s="50"/>
      <c r="G2693" s="53"/>
      <c r="H2693" s="53"/>
      <c r="I2693" s="54"/>
      <c r="J2693" s="55">
        <f>ROUND(SUM(J2694:J2701),0)</f>
        <v>0</v>
      </c>
      <c r="O2693" s="53"/>
    </row>
    <row r="2694" ht="232.5" customHeight="1" spans="1:15">
      <c r="A2694" s="10">
        <v>2245</v>
      </c>
      <c r="B2694" s="12" t="s">
        <v>2127</v>
      </c>
      <c r="C2694" s="12" t="s">
        <v>1570</v>
      </c>
      <c r="D2694" s="12"/>
      <c r="E2694" s="12" t="s">
        <v>1605</v>
      </c>
      <c r="F2694" s="30" t="s">
        <v>249</v>
      </c>
      <c r="G2694" s="13">
        <v>185.9</v>
      </c>
      <c r="H2694" s="13"/>
      <c r="I2694" s="32"/>
      <c r="J2694" s="57">
        <f t="shared" ref="J2694:J2701" si="245">ROUND(G2694*ROUND(I2694,2),0)</f>
        <v>0</v>
      </c>
      <c r="O2694" s="13">
        <v>2017.87</v>
      </c>
    </row>
    <row r="2695" ht="105" customHeight="1" spans="1:15">
      <c r="A2695" s="10">
        <v>2246</v>
      </c>
      <c r="B2695" s="12" t="s">
        <v>2128</v>
      </c>
      <c r="C2695" s="12" t="s">
        <v>1570</v>
      </c>
      <c r="D2695" s="12"/>
      <c r="E2695" s="12" t="s">
        <v>1574</v>
      </c>
      <c r="F2695" s="30" t="s">
        <v>249</v>
      </c>
      <c r="G2695" s="13">
        <v>5.9</v>
      </c>
      <c r="H2695" s="13"/>
      <c r="I2695" s="32"/>
      <c r="J2695" s="57">
        <f t="shared" si="245"/>
        <v>0</v>
      </c>
      <c r="O2695" s="13">
        <v>1033.78</v>
      </c>
    </row>
    <row r="2696" ht="92.25" customHeight="1" spans="1:15">
      <c r="A2696" s="10">
        <v>2247</v>
      </c>
      <c r="B2696" s="12" t="s">
        <v>1569</v>
      </c>
      <c r="C2696" s="12" t="s">
        <v>1570</v>
      </c>
      <c r="D2696" s="12"/>
      <c r="E2696" s="12" t="s">
        <v>2129</v>
      </c>
      <c r="F2696" s="30" t="s">
        <v>249</v>
      </c>
      <c r="G2696" s="13">
        <v>7.1</v>
      </c>
      <c r="H2696" s="13"/>
      <c r="I2696" s="32"/>
      <c r="J2696" s="57">
        <f t="shared" si="245"/>
        <v>0</v>
      </c>
      <c r="O2696" s="13">
        <v>1307.15</v>
      </c>
    </row>
    <row r="2697" ht="79.5" customHeight="1" spans="1:15">
      <c r="A2697" s="10">
        <v>2248</v>
      </c>
      <c r="B2697" s="12" t="s">
        <v>366</v>
      </c>
      <c r="C2697" s="12" t="s">
        <v>352</v>
      </c>
      <c r="D2697" s="12"/>
      <c r="E2697" s="12" t="s">
        <v>1572</v>
      </c>
      <c r="F2697" s="30" t="s">
        <v>336</v>
      </c>
      <c r="G2697" s="13">
        <v>37.724</v>
      </c>
      <c r="H2697" s="13"/>
      <c r="I2697" s="32"/>
      <c r="J2697" s="57">
        <f t="shared" si="245"/>
        <v>0</v>
      </c>
      <c r="O2697" s="13">
        <v>4269.02</v>
      </c>
    </row>
    <row r="2698" ht="66.75" customHeight="1" spans="1:15">
      <c r="A2698" s="10">
        <v>2249</v>
      </c>
      <c r="B2698" s="12" t="s">
        <v>368</v>
      </c>
      <c r="C2698" s="12" t="s">
        <v>352</v>
      </c>
      <c r="D2698" s="12"/>
      <c r="E2698" s="12" t="s">
        <v>1575</v>
      </c>
      <c r="F2698" s="30" t="s">
        <v>336</v>
      </c>
      <c r="G2698" s="13">
        <v>4.542</v>
      </c>
      <c r="H2698" s="13"/>
      <c r="I2698" s="32"/>
      <c r="J2698" s="57">
        <f t="shared" si="245"/>
        <v>0</v>
      </c>
      <c r="O2698" s="13">
        <v>4269.02</v>
      </c>
    </row>
    <row r="2699" ht="194.25" customHeight="1" spans="1:15">
      <c r="A2699" s="10">
        <v>2250</v>
      </c>
      <c r="B2699" s="12" t="s">
        <v>2130</v>
      </c>
      <c r="C2699" s="12" t="s">
        <v>1493</v>
      </c>
      <c r="D2699" s="12"/>
      <c r="E2699" s="12" t="s">
        <v>1606</v>
      </c>
      <c r="F2699" s="30" t="s">
        <v>336</v>
      </c>
      <c r="G2699" s="13">
        <v>9.608</v>
      </c>
      <c r="H2699" s="13"/>
      <c r="I2699" s="32"/>
      <c r="J2699" s="57">
        <f t="shared" si="245"/>
        <v>0</v>
      </c>
      <c r="O2699" s="13">
        <v>10791.72</v>
      </c>
    </row>
    <row r="2700" ht="117.75" customHeight="1" spans="1:15">
      <c r="A2700" s="10">
        <v>2251</v>
      </c>
      <c r="B2700" s="12" t="s">
        <v>1315</v>
      </c>
      <c r="C2700" s="12" t="s">
        <v>1316</v>
      </c>
      <c r="D2700" s="12"/>
      <c r="E2700" s="12" t="s">
        <v>1580</v>
      </c>
      <c r="F2700" s="30" t="s">
        <v>263</v>
      </c>
      <c r="G2700" s="13">
        <v>328</v>
      </c>
      <c r="H2700" s="13"/>
      <c r="I2700" s="32"/>
      <c r="J2700" s="57">
        <f t="shared" si="245"/>
        <v>0</v>
      </c>
      <c r="O2700" s="13">
        <v>70.26</v>
      </c>
    </row>
    <row r="2701" ht="79.5" customHeight="1" spans="1:15">
      <c r="A2701" s="10">
        <v>2252</v>
      </c>
      <c r="B2701" s="12" t="s">
        <v>395</v>
      </c>
      <c r="C2701" s="12" t="s">
        <v>352</v>
      </c>
      <c r="D2701" s="12"/>
      <c r="E2701" s="12" t="s">
        <v>1581</v>
      </c>
      <c r="F2701" s="30" t="s">
        <v>336</v>
      </c>
      <c r="G2701" s="13">
        <v>3.999</v>
      </c>
      <c r="H2701" s="13"/>
      <c r="I2701" s="32"/>
      <c r="J2701" s="57">
        <f t="shared" si="245"/>
        <v>0</v>
      </c>
      <c r="O2701" s="13">
        <v>4269.02</v>
      </c>
    </row>
    <row r="2702" ht="15.75" customHeight="1" spans="1:15">
      <c r="A2702" s="10"/>
      <c r="B2702" s="12"/>
      <c r="C2702" s="53" t="s">
        <v>1499</v>
      </c>
      <c r="D2702" s="53"/>
      <c r="E2702" s="53"/>
      <c r="F2702" s="50"/>
      <c r="G2702" s="53"/>
      <c r="H2702" s="53"/>
      <c r="I2702" s="54"/>
      <c r="J2702" s="55">
        <f>ROUND(SUM(J2703:J2703),0)</f>
        <v>0</v>
      </c>
      <c r="O2702" s="53"/>
    </row>
    <row r="2703" ht="28.5" customHeight="1" spans="1:15">
      <c r="A2703" s="10">
        <v>2253</v>
      </c>
      <c r="B2703" s="12" t="s">
        <v>1275</v>
      </c>
      <c r="C2703" s="12" t="s">
        <v>1418</v>
      </c>
      <c r="D2703" s="12"/>
      <c r="E2703" s="12" t="s">
        <v>1582</v>
      </c>
      <c r="F2703" s="30" t="s">
        <v>263</v>
      </c>
      <c r="G2703" s="13">
        <v>2182.5</v>
      </c>
      <c r="H2703" s="13"/>
      <c r="I2703" s="32"/>
      <c r="J2703" s="57">
        <f t="shared" ref="J2703:J2715" si="246">ROUND(G2703*ROUND(I2703,2),0)</f>
        <v>0</v>
      </c>
      <c r="O2703" s="13">
        <v>5.17</v>
      </c>
    </row>
    <row r="2704" ht="15.75" customHeight="1" spans="1:15">
      <c r="A2704" s="10"/>
      <c r="B2704" s="12"/>
      <c r="C2704" s="53" t="s">
        <v>1419</v>
      </c>
      <c r="D2704" s="53"/>
      <c r="E2704" s="53"/>
      <c r="F2704" s="50"/>
      <c r="G2704" s="53"/>
      <c r="H2704" s="53"/>
      <c r="I2704" s="54"/>
      <c r="J2704" s="55">
        <f>ROUND(SUM(J2705:J2715),0)</f>
        <v>0</v>
      </c>
      <c r="O2704" s="53"/>
    </row>
    <row r="2705" ht="92.25" customHeight="1" spans="1:15">
      <c r="A2705" s="10">
        <v>2254</v>
      </c>
      <c r="B2705" s="12" t="s">
        <v>1292</v>
      </c>
      <c r="C2705" s="12" t="s">
        <v>1293</v>
      </c>
      <c r="D2705" s="12"/>
      <c r="E2705" s="12" t="s">
        <v>1622</v>
      </c>
      <c r="F2705" s="30" t="s">
        <v>627</v>
      </c>
      <c r="G2705" s="13">
        <v>10</v>
      </c>
      <c r="H2705" s="13"/>
      <c r="I2705" s="32"/>
      <c r="J2705" s="57">
        <f t="shared" si="246"/>
        <v>0</v>
      </c>
      <c r="O2705" s="13">
        <v>1886.69</v>
      </c>
    </row>
    <row r="2706" ht="79.5" customHeight="1" spans="1:15">
      <c r="A2706" s="10">
        <v>2255</v>
      </c>
      <c r="B2706" s="12" t="s">
        <v>360</v>
      </c>
      <c r="C2706" s="12" t="s">
        <v>361</v>
      </c>
      <c r="D2706" s="12"/>
      <c r="E2706" s="12" t="s">
        <v>1587</v>
      </c>
      <c r="F2706" s="30" t="s">
        <v>297</v>
      </c>
      <c r="G2706" s="13">
        <v>312.8</v>
      </c>
      <c r="H2706" s="13"/>
      <c r="I2706" s="32"/>
      <c r="J2706" s="57">
        <f t="shared" si="246"/>
        <v>0</v>
      </c>
      <c r="O2706" s="13">
        <v>623.15</v>
      </c>
    </row>
    <row r="2707" ht="54" customHeight="1" spans="1:15">
      <c r="A2707" s="10">
        <v>2256</v>
      </c>
      <c r="B2707" s="12" t="s">
        <v>425</v>
      </c>
      <c r="C2707" s="12" t="s">
        <v>352</v>
      </c>
      <c r="D2707" s="12"/>
      <c r="E2707" s="12" t="s">
        <v>1433</v>
      </c>
      <c r="F2707" s="30" t="s">
        <v>336</v>
      </c>
      <c r="G2707" s="13">
        <v>20.185</v>
      </c>
      <c r="H2707" s="13"/>
      <c r="I2707" s="32"/>
      <c r="J2707" s="57">
        <f t="shared" si="246"/>
        <v>0</v>
      </c>
      <c r="O2707" s="13">
        <v>4269.02</v>
      </c>
    </row>
    <row r="2708" ht="54" customHeight="1" spans="1:15">
      <c r="A2708" s="10">
        <v>2257</v>
      </c>
      <c r="B2708" s="12" t="s">
        <v>2131</v>
      </c>
      <c r="C2708" s="12" t="s">
        <v>1435</v>
      </c>
      <c r="D2708" s="12"/>
      <c r="E2708" s="12" t="s">
        <v>1436</v>
      </c>
      <c r="F2708" s="30" t="s">
        <v>336</v>
      </c>
      <c r="G2708" s="13">
        <v>12.481</v>
      </c>
      <c r="H2708" s="13"/>
      <c r="I2708" s="32"/>
      <c r="J2708" s="57">
        <f t="shared" si="246"/>
        <v>0</v>
      </c>
      <c r="O2708" s="13">
        <v>7965.69</v>
      </c>
    </row>
    <row r="2709" ht="130.5" customHeight="1" spans="1:15">
      <c r="A2709" s="10">
        <v>2258</v>
      </c>
      <c r="B2709" s="12" t="s">
        <v>1278</v>
      </c>
      <c r="C2709" s="12" t="s">
        <v>1440</v>
      </c>
      <c r="D2709" s="12"/>
      <c r="E2709" s="12" t="s">
        <v>2180</v>
      </c>
      <c r="F2709" s="30" t="s">
        <v>297</v>
      </c>
      <c r="G2709" s="13">
        <v>16.4</v>
      </c>
      <c r="H2709" s="13"/>
      <c r="I2709" s="32"/>
      <c r="J2709" s="57">
        <f t="shared" si="246"/>
        <v>0</v>
      </c>
      <c r="O2709" s="13">
        <v>2827.78</v>
      </c>
    </row>
    <row r="2710" ht="92.25" customHeight="1" spans="1:15">
      <c r="A2710" s="10">
        <v>2259</v>
      </c>
      <c r="B2710" s="12" t="s">
        <v>377</v>
      </c>
      <c r="C2710" s="12" t="s">
        <v>378</v>
      </c>
      <c r="D2710" s="12"/>
      <c r="E2710" s="12" t="s">
        <v>1589</v>
      </c>
      <c r="F2710" s="30" t="s">
        <v>249</v>
      </c>
      <c r="G2710" s="13">
        <v>19.2</v>
      </c>
      <c r="H2710" s="13"/>
      <c r="I2710" s="32"/>
      <c r="J2710" s="57">
        <f t="shared" si="246"/>
        <v>0</v>
      </c>
      <c r="O2710" s="13">
        <v>634.62</v>
      </c>
    </row>
    <row r="2711" ht="28.5" customHeight="1" spans="1:15">
      <c r="A2711" s="10">
        <v>2260</v>
      </c>
      <c r="B2711" s="12" t="s">
        <v>290</v>
      </c>
      <c r="C2711" s="12" t="s">
        <v>291</v>
      </c>
      <c r="D2711" s="12"/>
      <c r="E2711" s="12" t="s">
        <v>1444</v>
      </c>
      <c r="F2711" s="30" t="s">
        <v>263</v>
      </c>
      <c r="G2711" s="13">
        <v>60.5</v>
      </c>
      <c r="H2711" s="13"/>
      <c r="I2711" s="32"/>
      <c r="J2711" s="57">
        <f t="shared" si="246"/>
        <v>0</v>
      </c>
      <c r="O2711" s="13">
        <v>13.06</v>
      </c>
    </row>
    <row r="2712" ht="28.5" customHeight="1" spans="1:15">
      <c r="A2712" s="10">
        <v>2261</v>
      </c>
      <c r="B2712" s="12" t="s">
        <v>2133</v>
      </c>
      <c r="C2712" s="12" t="s">
        <v>1446</v>
      </c>
      <c r="D2712" s="12"/>
      <c r="E2712" s="12" t="s">
        <v>1447</v>
      </c>
      <c r="F2712" s="30" t="s">
        <v>249</v>
      </c>
      <c r="G2712" s="13">
        <v>19.3</v>
      </c>
      <c r="H2712" s="13"/>
      <c r="I2712" s="32"/>
      <c r="J2712" s="57">
        <f t="shared" si="246"/>
        <v>0</v>
      </c>
      <c r="O2712" s="13">
        <v>232</v>
      </c>
    </row>
    <row r="2713" ht="41.25" customHeight="1" spans="1:15">
      <c r="A2713" s="10">
        <v>2262</v>
      </c>
      <c r="B2713" s="12" t="s">
        <v>1284</v>
      </c>
      <c r="C2713" s="12" t="s">
        <v>1285</v>
      </c>
      <c r="D2713" s="12"/>
      <c r="E2713" s="12" t="s">
        <v>1449</v>
      </c>
      <c r="F2713" s="30" t="s">
        <v>297</v>
      </c>
      <c r="G2713" s="13">
        <v>419.7</v>
      </c>
      <c r="H2713" s="13"/>
      <c r="I2713" s="32"/>
      <c r="J2713" s="57">
        <f t="shared" si="246"/>
        <v>0</v>
      </c>
      <c r="O2713" s="13">
        <v>155.19</v>
      </c>
    </row>
    <row r="2714" ht="15.75" customHeight="1" spans="1:15">
      <c r="A2714" s="10">
        <v>2263</v>
      </c>
      <c r="B2714" s="12" t="s">
        <v>659</v>
      </c>
      <c r="C2714" s="12" t="s">
        <v>1451</v>
      </c>
      <c r="D2714" s="12"/>
      <c r="E2714" s="12" t="s">
        <v>1452</v>
      </c>
      <c r="F2714" s="30" t="s">
        <v>662</v>
      </c>
      <c r="G2714" s="13">
        <v>65</v>
      </c>
      <c r="H2714" s="13"/>
      <c r="I2714" s="32"/>
      <c r="J2714" s="57">
        <f t="shared" si="246"/>
        <v>0</v>
      </c>
      <c r="O2714" s="13">
        <v>118.54</v>
      </c>
    </row>
    <row r="2715" ht="54" customHeight="1" spans="1:15">
      <c r="A2715" s="10">
        <v>2264</v>
      </c>
      <c r="B2715" s="12" t="s">
        <v>426</v>
      </c>
      <c r="C2715" s="12" t="s">
        <v>352</v>
      </c>
      <c r="D2715" s="12"/>
      <c r="E2715" s="12" t="s">
        <v>1454</v>
      </c>
      <c r="F2715" s="30" t="s">
        <v>336</v>
      </c>
      <c r="G2715" s="13">
        <v>0.346</v>
      </c>
      <c r="H2715" s="13"/>
      <c r="I2715" s="32"/>
      <c r="J2715" s="57">
        <f t="shared" si="246"/>
        <v>0</v>
      </c>
      <c r="O2715" s="13">
        <v>4269.02</v>
      </c>
    </row>
    <row r="2716" ht="15.75" customHeight="1" spans="1:15">
      <c r="A2716" s="10"/>
      <c r="B2716" s="12"/>
      <c r="C2716" s="53" t="s">
        <v>1469</v>
      </c>
      <c r="D2716" s="53"/>
      <c r="E2716" s="53"/>
      <c r="F2716" s="50"/>
      <c r="G2716" s="53"/>
      <c r="H2716" s="53"/>
      <c r="I2716" s="54"/>
      <c r="J2716" s="55">
        <f>ROUND(SUM(J2717:J2717),0)</f>
        <v>0</v>
      </c>
      <c r="O2716" s="53"/>
    </row>
    <row r="2717" ht="207" customHeight="1" spans="1:15">
      <c r="A2717" s="10">
        <v>2232</v>
      </c>
      <c r="B2717" s="12" t="s">
        <v>370</v>
      </c>
      <c r="C2717" s="12" t="s">
        <v>371</v>
      </c>
      <c r="D2717" s="12"/>
      <c r="E2717" s="12" t="s">
        <v>1290</v>
      </c>
      <c r="F2717" s="30" t="s">
        <v>263</v>
      </c>
      <c r="G2717" s="13">
        <v>1501.44</v>
      </c>
      <c r="H2717" s="13"/>
      <c r="I2717" s="32"/>
      <c r="J2717" s="57">
        <f t="shared" ref="J2717:J2722" si="247">ROUND(G2717*ROUND(I2717,2),0)</f>
        <v>0</v>
      </c>
      <c r="O2717" s="13">
        <v>46.77</v>
      </c>
    </row>
    <row r="2718" ht="15.75" customHeight="1" spans="1:15">
      <c r="A2718" s="10"/>
      <c r="B2718" s="12"/>
      <c r="C2718" s="53" t="s">
        <v>1470</v>
      </c>
      <c r="D2718" s="53"/>
      <c r="E2718" s="53"/>
      <c r="F2718" s="50"/>
      <c r="G2718" s="53"/>
      <c r="H2718" s="53"/>
      <c r="I2718" s="54"/>
      <c r="J2718" s="55">
        <f>ROUND(J2719+J2721,0)</f>
        <v>0</v>
      </c>
      <c r="O2718" s="53"/>
    </row>
    <row r="2719" ht="15.75" customHeight="1" spans="1:15">
      <c r="A2719" s="10"/>
      <c r="B2719" s="12"/>
      <c r="C2719" s="53" t="s">
        <v>1471</v>
      </c>
      <c r="D2719" s="53"/>
      <c r="E2719" s="53"/>
      <c r="F2719" s="50"/>
      <c r="G2719" s="53"/>
      <c r="H2719" s="53"/>
      <c r="I2719" s="54"/>
      <c r="J2719" s="55">
        <f>ROUND(SUM(J2720:J2720),0)</f>
        <v>0</v>
      </c>
      <c r="O2719" s="53"/>
    </row>
    <row r="2720" ht="143.25" customHeight="1" spans="1:15">
      <c r="A2720" s="10">
        <v>2265</v>
      </c>
      <c r="B2720" s="12" t="s">
        <v>268</v>
      </c>
      <c r="C2720" s="12" t="s">
        <v>269</v>
      </c>
      <c r="D2720" s="12"/>
      <c r="E2720" s="12" t="s">
        <v>1472</v>
      </c>
      <c r="F2720" s="30" t="s">
        <v>249</v>
      </c>
      <c r="G2720" s="13">
        <v>36.6</v>
      </c>
      <c r="H2720" s="13"/>
      <c r="I2720" s="32"/>
      <c r="J2720" s="57">
        <f t="shared" si="247"/>
        <v>0</v>
      </c>
      <c r="O2720" s="13">
        <v>68.17</v>
      </c>
    </row>
    <row r="2721" ht="15.75" customHeight="1" spans="1:15">
      <c r="A2721" s="10"/>
      <c r="B2721" s="12"/>
      <c r="C2721" s="53" t="s">
        <v>2095</v>
      </c>
      <c r="D2721" s="53"/>
      <c r="E2721" s="53"/>
      <c r="F2721" s="50"/>
      <c r="G2721" s="53"/>
      <c r="H2721" s="53"/>
      <c r="I2721" s="54"/>
      <c r="J2721" s="55">
        <f>ROUND(SUM(J2722:J2722),0)</f>
        <v>0</v>
      </c>
      <c r="O2721" s="53"/>
    </row>
    <row r="2722" ht="66.75" customHeight="1" spans="1:15">
      <c r="A2722" s="10">
        <v>2266</v>
      </c>
      <c r="B2722" s="12" t="s">
        <v>597</v>
      </c>
      <c r="C2722" s="12" t="s">
        <v>598</v>
      </c>
      <c r="D2722" s="12"/>
      <c r="E2722" s="12" t="s">
        <v>2096</v>
      </c>
      <c r="F2722" s="30" t="s">
        <v>263</v>
      </c>
      <c r="G2722" s="13">
        <v>1957.5</v>
      </c>
      <c r="H2722" s="13"/>
      <c r="I2722" s="32"/>
      <c r="J2722" s="57">
        <f t="shared" si="247"/>
        <v>0</v>
      </c>
      <c r="O2722" s="13">
        <v>5.6</v>
      </c>
    </row>
    <row r="2723" ht="41.25" customHeight="1" spans="1:15">
      <c r="A2723" s="10"/>
      <c r="B2723" s="12"/>
      <c r="C2723" s="53" t="s">
        <v>2182</v>
      </c>
      <c r="D2723" s="53"/>
      <c r="E2723" s="53"/>
      <c r="F2723" s="50"/>
      <c r="G2723" s="53"/>
      <c r="H2723" s="53"/>
      <c r="I2723" s="54"/>
      <c r="J2723" s="55">
        <f>ROUND(J2724,0)</f>
        <v>0</v>
      </c>
      <c r="O2723" s="53"/>
    </row>
    <row r="2724" ht="15.75" customHeight="1" spans="1:15">
      <c r="A2724" s="10"/>
      <c r="B2724" s="12"/>
      <c r="C2724" s="53" t="s">
        <v>241</v>
      </c>
      <c r="D2724" s="53"/>
      <c r="E2724" s="53"/>
      <c r="F2724" s="50"/>
      <c r="G2724" s="53"/>
      <c r="H2724" s="53"/>
      <c r="I2724" s="54"/>
      <c r="J2724" s="55">
        <f>ROUND(J2725,0)</f>
        <v>0</v>
      </c>
      <c r="O2724" s="53"/>
    </row>
    <row r="2725" ht="41.25" customHeight="1" spans="1:15">
      <c r="A2725" s="10"/>
      <c r="B2725" s="12"/>
      <c r="C2725" s="53" t="s">
        <v>2182</v>
      </c>
      <c r="D2725" s="53"/>
      <c r="E2725" s="53"/>
      <c r="F2725" s="50"/>
      <c r="G2725" s="53"/>
      <c r="H2725" s="53"/>
      <c r="I2725" s="54"/>
      <c r="J2725" s="55">
        <f>ROUND(J2726+J2735+J2740+J2749+J2751+J2765+J2767,0)</f>
        <v>0</v>
      </c>
      <c r="O2725" s="53"/>
    </row>
    <row r="2726" ht="15.75" customHeight="1" spans="1:15">
      <c r="A2726" s="10"/>
      <c r="B2726" s="12"/>
      <c r="C2726" s="53" t="s">
        <v>1360</v>
      </c>
      <c r="D2726" s="53"/>
      <c r="E2726" s="53"/>
      <c r="F2726" s="50"/>
      <c r="G2726" s="53"/>
      <c r="H2726" s="53"/>
      <c r="I2726" s="54"/>
      <c r="J2726" s="55">
        <f>ROUND(SUM(J2727:J2734),0)</f>
        <v>0</v>
      </c>
      <c r="O2726" s="53"/>
    </row>
    <row r="2727" ht="296.25" customHeight="1" spans="1:15">
      <c r="A2727" s="10">
        <v>2268</v>
      </c>
      <c r="B2727" s="12" t="s">
        <v>2119</v>
      </c>
      <c r="C2727" s="12" t="s">
        <v>1374</v>
      </c>
      <c r="D2727" s="12"/>
      <c r="E2727" s="12" t="s">
        <v>2183</v>
      </c>
      <c r="F2727" s="30" t="s">
        <v>297</v>
      </c>
      <c r="G2727" s="13">
        <v>107.4</v>
      </c>
      <c r="H2727" s="13"/>
      <c r="I2727" s="32"/>
      <c r="J2727" s="57">
        <f t="shared" ref="J2727:J2734" si="248">ROUND(G2727*ROUND(I2727,2),0)</f>
        <v>0</v>
      </c>
      <c r="O2727" s="13">
        <v>2026.05</v>
      </c>
    </row>
    <row r="2728" ht="28.5" customHeight="1" spans="1:15">
      <c r="A2728" s="10">
        <v>2269</v>
      </c>
      <c r="B2728" s="12" t="s">
        <v>2120</v>
      </c>
      <c r="C2728" s="12" t="s">
        <v>1381</v>
      </c>
      <c r="D2728" s="12"/>
      <c r="E2728" s="12" t="s">
        <v>1382</v>
      </c>
      <c r="F2728" s="30" t="s">
        <v>336</v>
      </c>
      <c r="G2728" s="13">
        <v>1.813</v>
      </c>
      <c r="H2728" s="13"/>
      <c r="I2728" s="32"/>
      <c r="J2728" s="57">
        <f t="shared" si="248"/>
        <v>0</v>
      </c>
      <c r="O2728" s="13">
        <v>4655.21</v>
      </c>
    </row>
    <row r="2729" ht="28.5" customHeight="1" spans="1:15">
      <c r="A2729" s="10">
        <v>2270</v>
      </c>
      <c r="B2729" s="12" t="s">
        <v>2121</v>
      </c>
      <c r="C2729" s="12" t="s">
        <v>1381</v>
      </c>
      <c r="D2729" s="12"/>
      <c r="E2729" s="12" t="s">
        <v>1372</v>
      </c>
      <c r="F2729" s="30" t="s">
        <v>336</v>
      </c>
      <c r="G2729" s="13">
        <v>11.587</v>
      </c>
      <c r="H2729" s="13"/>
      <c r="I2729" s="32"/>
      <c r="J2729" s="57">
        <f t="shared" si="248"/>
        <v>0</v>
      </c>
      <c r="O2729" s="13">
        <v>4533.99</v>
      </c>
    </row>
    <row r="2730" ht="41.25" customHeight="1" spans="1:15">
      <c r="A2730" s="10">
        <v>2271</v>
      </c>
      <c r="B2730" s="12" t="s">
        <v>2122</v>
      </c>
      <c r="C2730" s="12" t="s">
        <v>1385</v>
      </c>
      <c r="D2730" s="12"/>
      <c r="E2730" s="12" t="s">
        <v>1386</v>
      </c>
      <c r="F2730" s="30" t="s">
        <v>336</v>
      </c>
      <c r="G2730" s="13">
        <v>0.843</v>
      </c>
      <c r="H2730" s="13"/>
      <c r="I2730" s="32"/>
      <c r="J2730" s="57">
        <f t="shared" si="248"/>
        <v>0</v>
      </c>
      <c r="O2730" s="13">
        <v>6042.71</v>
      </c>
    </row>
    <row r="2731" ht="92.25" customHeight="1" spans="1:15">
      <c r="A2731" s="10">
        <v>2272</v>
      </c>
      <c r="B2731" s="12" t="s">
        <v>2143</v>
      </c>
      <c r="C2731" s="12" t="s">
        <v>1388</v>
      </c>
      <c r="D2731" s="12"/>
      <c r="E2731" s="12" t="s">
        <v>1389</v>
      </c>
      <c r="F2731" s="30" t="s">
        <v>249</v>
      </c>
      <c r="G2731" s="13">
        <v>107.56</v>
      </c>
      <c r="H2731" s="13"/>
      <c r="I2731" s="32"/>
      <c r="J2731" s="57">
        <f t="shared" si="248"/>
        <v>0</v>
      </c>
      <c r="O2731" s="13">
        <v>5.72</v>
      </c>
    </row>
    <row r="2732" ht="41.25" customHeight="1" spans="1:15">
      <c r="A2732" s="10">
        <v>2273</v>
      </c>
      <c r="B2732" s="12" t="s">
        <v>413</v>
      </c>
      <c r="C2732" s="12" t="s">
        <v>414</v>
      </c>
      <c r="D2732" s="12"/>
      <c r="E2732" s="12" t="s">
        <v>1390</v>
      </c>
      <c r="F2732" s="30" t="s">
        <v>249</v>
      </c>
      <c r="G2732" s="13">
        <v>93.32</v>
      </c>
      <c r="H2732" s="13"/>
      <c r="I2732" s="32"/>
      <c r="J2732" s="57">
        <f t="shared" si="248"/>
        <v>0</v>
      </c>
      <c r="O2732" s="13">
        <v>15.16</v>
      </c>
    </row>
    <row r="2733" ht="92.25" customHeight="1" spans="1:15">
      <c r="A2733" s="10">
        <v>2274</v>
      </c>
      <c r="B2733" s="12" t="s">
        <v>253</v>
      </c>
      <c r="C2733" s="12" t="s">
        <v>254</v>
      </c>
      <c r="D2733" s="12"/>
      <c r="E2733" s="12" t="s">
        <v>255</v>
      </c>
      <c r="F2733" s="30" t="s">
        <v>249</v>
      </c>
      <c r="G2733" s="13">
        <v>0.24</v>
      </c>
      <c r="H2733" s="13"/>
      <c r="I2733" s="32"/>
      <c r="J2733" s="57">
        <f t="shared" si="248"/>
        <v>0</v>
      </c>
      <c r="O2733" s="13">
        <v>57.29</v>
      </c>
    </row>
    <row r="2734" ht="156" customHeight="1" spans="1:15">
      <c r="A2734" s="10">
        <v>2275</v>
      </c>
      <c r="B2734" s="12" t="s">
        <v>380</v>
      </c>
      <c r="C2734" s="12" t="s">
        <v>381</v>
      </c>
      <c r="D2734" s="12"/>
      <c r="E2734" s="12" t="s">
        <v>455</v>
      </c>
      <c r="F2734" s="30" t="s">
        <v>336</v>
      </c>
      <c r="G2734" s="13">
        <v>28.71</v>
      </c>
      <c r="H2734" s="13"/>
      <c r="I2734" s="32"/>
      <c r="J2734" s="57">
        <f t="shared" si="248"/>
        <v>0</v>
      </c>
      <c r="O2734" s="13">
        <v>1147.93</v>
      </c>
    </row>
    <row r="2735" ht="15.75" customHeight="1" spans="1:15">
      <c r="A2735" s="10"/>
      <c r="B2735" s="12"/>
      <c r="C2735" s="53" t="s">
        <v>1391</v>
      </c>
      <c r="D2735" s="53"/>
      <c r="E2735" s="53"/>
      <c r="F2735" s="50"/>
      <c r="G2735" s="53"/>
      <c r="H2735" s="53"/>
      <c r="I2735" s="54"/>
      <c r="J2735" s="55">
        <f>ROUND(SUM(J2736:J2739),0)</f>
        <v>0</v>
      </c>
      <c r="O2735" s="53"/>
    </row>
    <row r="2736" ht="105" customHeight="1" spans="1:15">
      <c r="A2736" s="10">
        <v>2276</v>
      </c>
      <c r="B2736" s="12" t="s">
        <v>1299</v>
      </c>
      <c r="C2736" s="12" t="s">
        <v>1300</v>
      </c>
      <c r="D2736" s="12"/>
      <c r="E2736" s="12" t="s">
        <v>1604</v>
      </c>
      <c r="F2736" s="30" t="s">
        <v>249</v>
      </c>
      <c r="G2736" s="13">
        <v>16.5</v>
      </c>
      <c r="H2736" s="13"/>
      <c r="I2736" s="32"/>
      <c r="J2736" s="57">
        <f t="shared" ref="J2736:J2739" si="249">ROUND(G2736*ROUND(I2736,2),0)</f>
        <v>0</v>
      </c>
      <c r="O2736" s="13">
        <v>1252.46</v>
      </c>
    </row>
    <row r="2737" ht="105" customHeight="1" spans="1:15">
      <c r="A2737" s="10">
        <v>2277</v>
      </c>
      <c r="B2737" s="12" t="s">
        <v>2124</v>
      </c>
      <c r="C2737" s="12" t="s">
        <v>1399</v>
      </c>
      <c r="D2737" s="12"/>
      <c r="E2737" s="12" t="s">
        <v>1563</v>
      </c>
      <c r="F2737" s="30" t="s">
        <v>249</v>
      </c>
      <c r="G2737" s="13">
        <v>20.4</v>
      </c>
      <c r="H2737" s="13"/>
      <c r="I2737" s="32"/>
      <c r="J2737" s="57">
        <f t="shared" si="249"/>
        <v>0</v>
      </c>
      <c r="O2737" s="13">
        <v>1028.7</v>
      </c>
    </row>
    <row r="2738" ht="105" customHeight="1" spans="1:15">
      <c r="A2738" s="10">
        <v>2278</v>
      </c>
      <c r="B2738" s="12" t="s">
        <v>2125</v>
      </c>
      <c r="C2738" s="12" t="s">
        <v>1399</v>
      </c>
      <c r="D2738" s="12"/>
      <c r="E2738" s="12" t="s">
        <v>1565</v>
      </c>
      <c r="F2738" s="30" t="s">
        <v>249</v>
      </c>
      <c r="G2738" s="13">
        <v>0.3</v>
      </c>
      <c r="H2738" s="13"/>
      <c r="I2738" s="32"/>
      <c r="J2738" s="57">
        <f t="shared" si="249"/>
        <v>0</v>
      </c>
      <c r="O2738" s="13">
        <v>1310.64</v>
      </c>
    </row>
    <row r="2739" ht="54" customHeight="1" spans="1:15">
      <c r="A2739" s="10">
        <v>2279</v>
      </c>
      <c r="B2739" s="12" t="s">
        <v>333</v>
      </c>
      <c r="C2739" s="12" t="s">
        <v>352</v>
      </c>
      <c r="D2739" s="12"/>
      <c r="E2739" s="12" t="s">
        <v>1318</v>
      </c>
      <c r="F2739" s="30" t="s">
        <v>336</v>
      </c>
      <c r="G2739" s="13">
        <v>8.186</v>
      </c>
      <c r="H2739" s="13"/>
      <c r="I2739" s="32"/>
      <c r="J2739" s="57">
        <f t="shared" si="249"/>
        <v>0</v>
      </c>
      <c r="O2739" s="13">
        <v>4269.02</v>
      </c>
    </row>
    <row r="2740" ht="15.75" customHeight="1" spans="1:15">
      <c r="A2740" s="10"/>
      <c r="B2740" s="12"/>
      <c r="C2740" s="53" t="s">
        <v>1405</v>
      </c>
      <c r="D2740" s="53"/>
      <c r="E2740" s="53"/>
      <c r="F2740" s="50"/>
      <c r="G2740" s="53"/>
      <c r="H2740" s="53"/>
      <c r="I2740" s="54"/>
      <c r="J2740" s="55">
        <f>ROUND(SUM(J2741:J2748),0)</f>
        <v>0</v>
      </c>
      <c r="O2740" s="53"/>
    </row>
    <row r="2741" ht="232.5" customHeight="1" spans="1:15">
      <c r="A2741" s="10">
        <v>2280</v>
      </c>
      <c r="B2741" s="12" t="s">
        <v>2127</v>
      </c>
      <c r="C2741" s="12" t="s">
        <v>1570</v>
      </c>
      <c r="D2741" s="12"/>
      <c r="E2741" s="12" t="s">
        <v>1605</v>
      </c>
      <c r="F2741" s="30" t="s">
        <v>249</v>
      </c>
      <c r="G2741" s="13">
        <v>75.7</v>
      </c>
      <c r="H2741" s="13"/>
      <c r="I2741" s="32"/>
      <c r="J2741" s="57">
        <f t="shared" ref="J2741:J2748" si="250">ROUND(G2741*ROUND(I2741,2),0)</f>
        <v>0</v>
      </c>
      <c r="O2741" s="13">
        <v>2016.22</v>
      </c>
    </row>
    <row r="2742" ht="105" customHeight="1" spans="1:15">
      <c r="A2742" s="10">
        <v>2281</v>
      </c>
      <c r="B2742" s="12" t="s">
        <v>2128</v>
      </c>
      <c r="C2742" s="12" t="s">
        <v>1570</v>
      </c>
      <c r="D2742" s="12"/>
      <c r="E2742" s="12" t="s">
        <v>1574</v>
      </c>
      <c r="F2742" s="30" t="s">
        <v>249</v>
      </c>
      <c r="G2742" s="13">
        <v>3.4</v>
      </c>
      <c r="H2742" s="13"/>
      <c r="I2742" s="32"/>
      <c r="J2742" s="57">
        <f t="shared" si="250"/>
        <v>0</v>
      </c>
      <c r="O2742" s="13">
        <v>1669.22</v>
      </c>
    </row>
    <row r="2743" ht="92.25" customHeight="1" spans="1:15">
      <c r="A2743" s="10">
        <v>2282</v>
      </c>
      <c r="B2743" s="12" t="s">
        <v>1569</v>
      </c>
      <c r="C2743" s="12" t="s">
        <v>1570</v>
      </c>
      <c r="D2743" s="12"/>
      <c r="E2743" s="12" t="s">
        <v>2129</v>
      </c>
      <c r="F2743" s="30" t="s">
        <v>249</v>
      </c>
      <c r="G2743" s="13">
        <v>1</v>
      </c>
      <c r="H2743" s="13"/>
      <c r="I2743" s="32"/>
      <c r="J2743" s="57">
        <f t="shared" si="250"/>
        <v>0</v>
      </c>
      <c r="O2743" s="13">
        <v>1307.08</v>
      </c>
    </row>
    <row r="2744" ht="79.5" customHeight="1" spans="1:15">
      <c r="A2744" s="10">
        <v>2283</v>
      </c>
      <c r="B2744" s="12" t="s">
        <v>351</v>
      </c>
      <c r="C2744" s="12" t="s">
        <v>352</v>
      </c>
      <c r="D2744" s="12"/>
      <c r="E2744" s="12" t="s">
        <v>1572</v>
      </c>
      <c r="F2744" s="30" t="s">
        <v>336</v>
      </c>
      <c r="G2744" s="13">
        <v>16.68</v>
      </c>
      <c r="H2744" s="13"/>
      <c r="I2744" s="32"/>
      <c r="J2744" s="57">
        <f t="shared" si="250"/>
        <v>0</v>
      </c>
      <c r="O2744" s="13">
        <v>4269.02</v>
      </c>
    </row>
    <row r="2745" ht="66.75" customHeight="1" spans="1:15">
      <c r="A2745" s="10">
        <v>2284</v>
      </c>
      <c r="B2745" s="12" t="s">
        <v>366</v>
      </c>
      <c r="C2745" s="12" t="s">
        <v>352</v>
      </c>
      <c r="D2745" s="12"/>
      <c r="E2745" s="12" t="s">
        <v>1575</v>
      </c>
      <c r="F2745" s="30" t="s">
        <v>336</v>
      </c>
      <c r="G2745" s="13">
        <v>0.806</v>
      </c>
      <c r="H2745" s="13"/>
      <c r="I2745" s="32"/>
      <c r="J2745" s="57">
        <f t="shared" si="250"/>
        <v>0</v>
      </c>
      <c r="O2745" s="13">
        <v>4269.02</v>
      </c>
    </row>
    <row r="2746" ht="194.25" customHeight="1" spans="1:15">
      <c r="A2746" s="10">
        <v>2285</v>
      </c>
      <c r="B2746" s="12" t="s">
        <v>2130</v>
      </c>
      <c r="C2746" s="12" t="s">
        <v>1493</v>
      </c>
      <c r="D2746" s="12"/>
      <c r="E2746" s="12" t="s">
        <v>1606</v>
      </c>
      <c r="F2746" s="30" t="s">
        <v>336</v>
      </c>
      <c r="G2746" s="13">
        <v>3.95</v>
      </c>
      <c r="H2746" s="13"/>
      <c r="I2746" s="32"/>
      <c r="J2746" s="57">
        <f t="shared" si="250"/>
        <v>0</v>
      </c>
      <c r="O2746" s="13">
        <v>10796.68</v>
      </c>
    </row>
    <row r="2747" ht="117.75" customHeight="1" spans="1:15">
      <c r="A2747" s="10">
        <v>2286</v>
      </c>
      <c r="B2747" s="12" t="s">
        <v>1315</v>
      </c>
      <c r="C2747" s="12" t="s">
        <v>1316</v>
      </c>
      <c r="D2747" s="12"/>
      <c r="E2747" s="12" t="s">
        <v>1580</v>
      </c>
      <c r="F2747" s="30" t="s">
        <v>263</v>
      </c>
      <c r="G2747" s="13">
        <v>148</v>
      </c>
      <c r="H2747" s="13"/>
      <c r="I2747" s="32"/>
      <c r="J2747" s="57">
        <f t="shared" si="250"/>
        <v>0</v>
      </c>
      <c r="O2747" s="13">
        <v>70.26</v>
      </c>
    </row>
    <row r="2748" ht="79.5" customHeight="1" spans="1:15">
      <c r="A2748" s="10">
        <v>2287</v>
      </c>
      <c r="B2748" s="12" t="s">
        <v>368</v>
      </c>
      <c r="C2748" s="12" t="s">
        <v>352</v>
      </c>
      <c r="D2748" s="12"/>
      <c r="E2748" s="12" t="s">
        <v>1581</v>
      </c>
      <c r="F2748" s="30" t="s">
        <v>336</v>
      </c>
      <c r="G2748" s="13">
        <v>1.867</v>
      </c>
      <c r="H2748" s="13"/>
      <c r="I2748" s="32"/>
      <c r="J2748" s="57">
        <f t="shared" si="250"/>
        <v>0</v>
      </c>
      <c r="O2748" s="13">
        <v>4269.02</v>
      </c>
    </row>
    <row r="2749" ht="15.75" customHeight="1" spans="1:15">
      <c r="A2749" s="10"/>
      <c r="B2749" s="12"/>
      <c r="C2749" s="53" t="s">
        <v>1499</v>
      </c>
      <c r="D2749" s="53"/>
      <c r="E2749" s="53"/>
      <c r="F2749" s="50"/>
      <c r="G2749" s="53"/>
      <c r="H2749" s="53"/>
      <c r="I2749" s="54"/>
      <c r="J2749" s="55">
        <f>ROUND(SUM(J2750:J2750),0)</f>
        <v>0</v>
      </c>
      <c r="O2749" s="53"/>
    </row>
    <row r="2750" ht="28.5" customHeight="1" spans="1:15">
      <c r="A2750" s="10">
        <v>2288</v>
      </c>
      <c r="B2750" s="12" t="s">
        <v>1275</v>
      </c>
      <c r="C2750" s="12" t="s">
        <v>1418</v>
      </c>
      <c r="D2750" s="12"/>
      <c r="E2750" s="12" t="s">
        <v>1582</v>
      </c>
      <c r="F2750" s="30" t="s">
        <v>263</v>
      </c>
      <c r="G2750" s="13">
        <v>493.8</v>
      </c>
      <c r="H2750" s="13"/>
      <c r="I2750" s="32"/>
      <c r="J2750" s="57">
        <f t="shared" ref="J2750:J2764" si="251">ROUND(G2750*ROUND(I2750,2),0)</f>
        <v>0</v>
      </c>
      <c r="O2750" s="13">
        <v>5.17</v>
      </c>
    </row>
    <row r="2751" ht="15.75" customHeight="1" spans="1:15">
      <c r="A2751" s="10"/>
      <c r="B2751" s="12"/>
      <c r="C2751" s="53" t="s">
        <v>1419</v>
      </c>
      <c r="D2751" s="53"/>
      <c r="E2751" s="53"/>
      <c r="F2751" s="50"/>
      <c r="G2751" s="53"/>
      <c r="H2751" s="53"/>
      <c r="I2751" s="54"/>
      <c r="J2751" s="55">
        <f>ROUND(SUM(J2752:J2764),0)</f>
        <v>0</v>
      </c>
      <c r="O2751" s="53"/>
    </row>
    <row r="2752" ht="92.25" customHeight="1" spans="1:15">
      <c r="A2752" s="10">
        <v>2289</v>
      </c>
      <c r="B2752" s="12" t="s">
        <v>1292</v>
      </c>
      <c r="C2752" s="12" t="s">
        <v>1293</v>
      </c>
      <c r="D2752" s="12"/>
      <c r="E2752" s="12" t="s">
        <v>1622</v>
      </c>
      <c r="F2752" s="30" t="s">
        <v>627</v>
      </c>
      <c r="G2752" s="13">
        <v>4</v>
      </c>
      <c r="H2752" s="13"/>
      <c r="I2752" s="32"/>
      <c r="J2752" s="57">
        <f t="shared" si="251"/>
        <v>0</v>
      </c>
      <c r="O2752" s="13">
        <v>1886.69</v>
      </c>
    </row>
    <row r="2753" ht="79.5" customHeight="1" spans="1:15">
      <c r="A2753" s="10">
        <v>2290</v>
      </c>
      <c r="B2753" s="12" t="s">
        <v>360</v>
      </c>
      <c r="C2753" s="12" t="s">
        <v>361</v>
      </c>
      <c r="D2753" s="12"/>
      <c r="E2753" s="12" t="s">
        <v>1587</v>
      </c>
      <c r="F2753" s="30" t="s">
        <v>297</v>
      </c>
      <c r="G2753" s="13">
        <v>66.4</v>
      </c>
      <c r="H2753" s="13"/>
      <c r="I2753" s="32"/>
      <c r="J2753" s="57">
        <f t="shared" si="251"/>
        <v>0</v>
      </c>
      <c r="O2753" s="13">
        <v>651.92</v>
      </c>
    </row>
    <row r="2754" ht="54" customHeight="1" spans="1:15">
      <c r="A2754" s="10">
        <v>2291</v>
      </c>
      <c r="B2754" s="12" t="s">
        <v>395</v>
      </c>
      <c r="C2754" s="12" t="s">
        <v>352</v>
      </c>
      <c r="D2754" s="12"/>
      <c r="E2754" s="12" t="s">
        <v>1433</v>
      </c>
      <c r="F2754" s="30" t="s">
        <v>336</v>
      </c>
      <c r="G2754" s="13">
        <v>6.75</v>
      </c>
      <c r="H2754" s="13"/>
      <c r="I2754" s="32"/>
      <c r="J2754" s="57">
        <f t="shared" si="251"/>
        <v>0</v>
      </c>
      <c r="O2754" s="13">
        <v>4269.02</v>
      </c>
    </row>
    <row r="2755" ht="54" customHeight="1" spans="1:15">
      <c r="A2755" s="10">
        <v>2292</v>
      </c>
      <c r="B2755" s="12" t="s">
        <v>2131</v>
      </c>
      <c r="C2755" s="12" t="s">
        <v>1435</v>
      </c>
      <c r="D2755" s="12"/>
      <c r="E2755" s="12" t="s">
        <v>1436</v>
      </c>
      <c r="F2755" s="30" t="s">
        <v>336</v>
      </c>
      <c r="G2755" s="13">
        <v>0.15</v>
      </c>
      <c r="H2755" s="13"/>
      <c r="I2755" s="32"/>
      <c r="J2755" s="57">
        <f t="shared" si="251"/>
        <v>0</v>
      </c>
      <c r="O2755" s="13">
        <v>7965.69</v>
      </c>
    </row>
    <row r="2756" ht="105" customHeight="1" spans="1:15">
      <c r="A2756" s="10">
        <v>2293</v>
      </c>
      <c r="B2756" s="12" t="s">
        <v>1278</v>
      </c>
      <c r="C2756" s="12" t="s">
        <v>1440</v>
      </c>
      <c r="D2756" s="12"/>
      <c r="E2756" s="12" t="s">
        <v>1531</v>
      </c>
      <c r="F2756" s="30" t="s">
        <v>297</v>
      </c>
      <c r="G2756" s="13">
        <v>33.8</v>
      </c>
      <c r="H2756" s="13"/>
      <c r="I2756" s="32"/>
      <c r="J2756" s="57">
        <f t="shared" si="251"/>
        <v>0</v>
      </c>
      <c r="O2756" s="13">
        <v>1492.79</v>
      </c>
    </row>
    <row r="2757" ht="92.25" customHeight="1" spans="1:15">
      <c r="A2757" s="10">
        <v>2294</v>
      </c>
      <c r="B2757" s="12" t="s">
        <v>377</v>
      </c>
      <c r="C2757" s="12" t="s">
        <v>378</v>
      </c>
      <c r="D2757" s="12"/>
      <c r="E2757" s="12" t="s">
        <v>1589</v>
      </c>
      <c r="F2757" s="30" t="s">
        <v>249</v>
      </c>
      <c r="G2757" s="13">
        <v>2.4</v>
      </c>
      <c r="H2757" s="13"/>
      <c r="I2757" s="32"/>
      <c r="J2757" s="57">
        <f t="shared" si="251"/>
        <v>0</v>
      </c>
      <c r="O2757" s="13">
        <v>634.14</v>
      </c>
    </row>
    <row r="2758" ht="28.5" customHeight="1" spans="1:15">
      <c r="A2758" s="10">
        <v>2295</v>
      </c>
      <c r="B2758" s="12" t="s">
        <v>290</v>
      </c>
      <c r="C2758" s="12" t="s">
        <v>291</v>
      </c>
      <c r="D2758" s="12"/>
      <c r="E2758" s="12" t="s">
        <v>1444</v>
      </c>
      <c r="F2758" s="30" t="s">
        <v>263</v>
      </c>
      <c r="G2758" s="13">
        <v>13.7</v>
      </c>
      <c r="H2758" s="13"/>
      <c r="I2758" s="32"/>
      <c r="J2758" s="57">
        <f t="shared" si="251"/>
        <v>0</v>
      </c>
      <c r="O2758" s="13">
        <v>13.06</v>
      </c>
    </row>
    <row r="2759" ht="28.5" customHeight="1" spans="1:15">
      <c r="A2759" s="10">
        <v>2296</v>
      </c>
      <c r="B2759" s="12" t="s">
        <v>2133</v>
      </c>
      <c r="C2759" s="12" t="s">
        <v>1446</v>
      </c>
      <c r="D2759" s="12"/>
      <c r="E2759" s="12" t="s">
        <v>1447</v>
      </c>
      <c r="F2759" s="30" t="s">
        <v>249</v>
      </c>
      <c r="G2759" s="13">
        <v>2.5</v>
      </c>
      <c r="H2759" s="13"/>
      <c r="I2759" s="32"/>
      <c r="J2759" s="57">
        <f t="shared" si="251"/>
        <v>0</v>
      </c>
      <c r="O2759" s="13">
        <v>232</v>
      </c>
    </row>
    <row r="2760" ht="41.25" customHeight="1" spans="1:15">
      <c r="A2760" s="10">
        <v>2297</v>
      </c>
      <c r="B2760" s="12" t="s">
        <v>1284</v>
      </c>
      <c r="C2760" s="12" t="s">
        <v>1285</v>
      </c>
      <c r="D2760" s="12"/>
      <c r="E2760" s="12" t="s">
        <v>1449</v>
      </c>
      <c r="F2760" s="30" t="s">
        <v>297</v>
      </c>
      <c r="G2760" s="13">
        <v>73.3</v>
      </c>
      <c r="H2760" s="13"/>
      <c r="I2760" s="32"/>
      <c r="J2760" s="57">
        <f t="shared" si="251"/>
        <v>0</v>
      </c>
      <c r="O2760" s="13">
        <v>155.19</v>
      </c>
    </row>
    <row r="2761" ht="15.75" customHeight="1" spans="1:15">
      <c r="A2761" s="10">
        <v>2298</v>
      </c>
      <c r="B2761" s="12" t="s">
        <v>659</v>
      </c>
      <c r="C2761" s="12" t="s">
        <v>1451</v>
      </c>
      <c r="D2761" s="12"/>
      <c r="E2761" s="12" t="s">
        <v>1452</v>
      </c>
      <c r="F2761" s="30" t="s">
        <v>662</v>
      </c>
      <c r="G2761" s="13">
        <v>6</v>
      </c>
      <c r="H2761" s="13"/>
      <c r="I2761" s="32"/>
      <c r="J2761" s="57">
        <f t="shared" si="251"/>
        <v>0</v>
      </c>
      <c r="O2761" s="13">
        <v>126.99</v>
      </c>
    </row>
    <row r="2762" ht="54" customHeight="1" spans="1:15">
      <c r="A2762" s="10">
        <v>2299</v>
      </c>
      <c r="B2762" s="12" t="s">
        <v>425</v>
      </c>
      <c r="C2762" s="12" t="s">
        <v>352</v>
      </c>
      <c r="D2762" s="12"/>
      <c r="E2762" s="12" t="s">
        <v>1454</v>
      </c>
      <c r="F2762" s="30" t="s">
        <v>336</v>
      </c>
      <c r="G2762" s="13">
        <v>0.032</v>
      </c>
      <c r="H2762" s="13"/>
      <c r="I2762" s="32"/>
      <c r="J2762" s="57">
        <f t="shared" si="251"/>
        <v>0</v>
      </c>
      <c r="O2762" s="13">
        <v>4269.02</v>
      </c>
    </row>
    <row r="2763" ht="92.25" customHeight="1" spans="1:15">
      <c r="A2763" s="10">
        <v>2300</v>
      </c>
      <c r="B2763" s="12" t="s">
        <v>417</v>
      </c>
      <c r="C2763" s="12" t="s">
        <v>418</v>
      </c>
      <c r="D2763" s="12"/>
      <c r="E2763" s="12" t="s">
        <v>2134</v>
      </c>
      <c r="F2763" s="30" t="s">
        <v>249</v>
      </c>
      <c r="G2763" s="13">
        <v>12.7</v>
      </c>
      <c r="H2763" s="13"/>
      <c r="I2763" s="32"/>
      <c r="J2763" s="57">
        <f t="shared" si="251"/>
        <v>0</v>
      </c>
      <c r="O2763" s="13">
        <v>777.79</v>
      </c>
    </row>
    <row r="2764" ht="41.25" customHeight="1" spans="1:15">
      <c r="A2764" s="10">
        <v>2301</v>
      </c>
      <c r="B2764" s="12" t="s">
        <v>429</v>
      </c>
      <c r="C2764" s="12" t="s">
        <v>414</v>
      </c>
      <c r="D2764" s="12"/>
      <c r="E2764" s="12" t="s">
        <v>2080</v>
      </c>
      <c r="F2764" s="30" t="s">
        <v>249</v>
      </c>
      <c r="G2764" s="13">
        <v>219.2</v>
      </c>
      <c r="H2764" s="13"/>
      <c r="I2764" s="32"/>
      <c r="J2764" s="57">
        <f t="shared" si="251"/>
        <v>0</v>
      </c>
      <c r="O2764" s="13">
        <v>15.16</v>
      </c>
    </row>
    <row r="2765" ht="15.75" customHeight="1" spans="1:15">
      <c r="A2765" s="10"/>
      <c r="B2765" s="12"/>
      <c r="C2765" s="53" t="s">
        <v>1469</v>
      </c>
      <c r="D2765" s="53"/>
      <c r="E2765" s="53"/>
      <c r="F2765" s="50"/>
      <c r="G2765" s="53"/>
      <c r="H2765" s="53"/>
      <c r="I2765" s="54"/>
      <c r="J2765" s="55">
        <f>ROUND(SUM(J2766:J2766),0)</f>
        <v>0</v>
      </c>
      <c r="O2765" s="53"/>
    </row>
    <row r="2766" ht="207" customHeight="1" spans="1:15">
      <c r="A2766" s="10">
        <v>2267</v>
      </c>
      <c r="B2766" s="12" t="s">
        <v>370</v>
      </c>
      <c r="C2766" s="12" t="s">
        <v>371</v>
      </c>
      <c r="D2766" s="12"/>
      <c r="E2766" s="12" t="s">
        <v>1290</v>
      </c>
      <c r="F2766" s="30" t="s">
        <v>263</v>
      </c>
      <c r="G2766" s="13">
        <v>174.38</v>
      </c>
      <c r="H2766" s="13"/>
      <c r="I2766" s="32"/>
      <c r="J2766" s="57">
        <f>ROUND(G2766*ROUND(I2766,2),0)</f>
        <v>0</v>
      </c>
      <c r="O2766" s="13">
        <v>46.77</v>
      </c>
    </row>
    <row r="2767" ht="15.75" customHeight="1" spans="1:15">
      <c r="A2767" s="10"/>
      <c r="B2767" s="12"/>
      <c r="C2767" s="53" t="s">
        <v>1470</v>
      </c>
      <c r="D2767" s="53"/>
      <c r="E2767" s="53"/>
      <c r="F2767" s="50"/>
      <c r="G2767" s="53"/>
      <c r="H2767" s="53"/>
      <c r="I2767" s="54"/>
      <c r="J2767" s="55">
        <f>ROUND(J2768,0)</f>
        <v>0</v>
      </c>
      <c r="O2767" s="53"/>
    </row>
    <row r="2768" ht="15.75" customHeight="1" spans="1:15">
      <c r="A2768" s="10"/>
      <c r="B2768" s="12"/>
      <c r="C2768" s="53" t="s">
        <v>2095</v>
      </c>
      <c r="D2768" s="53"/>
      <c r="E2768" s="53"/>
      <c r="F2768" s="50"/>
      <c r="G2768" s="53"/>
      <c r="H2768" s="53"/>
      <c r="I2768" s="54"/>
      <c r="J2768" s="55">
        <f>ROUND(SUM(J2769:J2769),0)</f>
        <v>0</v>
      </c>
      <c r="O2768" s="53"/>
    </row>
    <row r="2769" ht="66.75" customHeight="1" spans="1:15">
      <c r="A2769" s="10">
        <v>2302</v>
      </c>
      <c r="B2769" s="12" t="s">
        <v>597</v>
      </c>
      <c r="C2769" s="12" t="s">
        <v>598</v>
      </c>
      <c r="D2769" s="12"/>
      <c r="E2769" s="12" t="s">
        <v>2096</v>
      </c>
      <c r="F2769" s="30" t="s">
        <v>263</v>
      </c>
      <c r="G2769" s="13">
        <v>390.6</v>
      </c>
      <c r="H2769" s="13"/>
      <c r="I2769" s="32"/>
      <c r="J2769" s="57">
        <f>ROUND(G2769*ROUND(I2769,2),0)</f>
        <v>0</v>
      </c>
      <c r="O2769" s="13">
        <v>5.6</v>
      </c>
    </row>
    <row r="2770" ht="28.5" customHeight="1" spans="1:15">
      <c r="A2770" s="10"/>
      <c r="B2770" s="12"/>
      <c r="C2770" s="53" t="s">
        <v>2184</v>
      </c>
      <c r="D2770" s="53"/>
      <c r="E2770" s="53"/>
      <c r="F2770" s="50"/>
      <c r="G2770" s="53"/>
      <c r="H2770" s="53"/>
      <c r="I2770" s="54"/>
      <c r="J2770" s="55">
        <f>ROUND(J2771,0)</f>
        <v>0</v>
      </c>
      <c r="O2770" s="53"/>
    </row>
    <row r="2771" ht="15.75" customHeight="1" spans="1:15">
      <c r="A2771" s="10"/>
      <c r="B2771" s="12"/>
      <c r="C2771" s="53" t="s">
        <v>241</v>
      </c>
      <c r="D2771" s="53"/>
      <c r="E2771" s="53"/>
      <c r="F2771" s="50"/>
      <c r="G2771" s="53"/>
      <c r="H2771" s="53"/>
      <c r="I2771" s="54"/>
      <c r="J2771" s="55">
        <f>ROUND(J2772,0)</f>
        <v>0</v>
      </c>
      <c r="O2771" s="53"/>
    </row>
    <row r="2772" ht="28.5" customHeight="1" spans="1:15">
      <c r="A2772" s="10"/>
      <c r="B2772" s="12"/>
      <c r="C2772" s="53" t="s">
        <v>2184</v>
      </c>
      <c r="D2772" s="53"/>
      <c r="E2772" s="53"/>
      <c r="F2772" s="50"/>
      <c r="G2772" s="53"/>
      <c r="H2772" s="53"/>
      <c r="I2772" s="54"/>
      <c r="J2772" s="55">
        <f>ROUND(J2773+J2783+J2790+J2799+J2804+J2819,0)</f>
        <v>0</v>
      </c>
      <c r="O2772" s="53"/>
    </row>
    <row r="2773" ht="15.75" customHeight="1" spans="1:15">
      <c r="A2773" s="10"/>
      <c r="B2773" s="12"/>
      <c r="C2773" s="53" t="s">
        <v>1360</v>
      </c>
      <c r="D2773" s="53"/>
      <c r="E2773" s="53"/>
      <c r="F2773" s="50"/>
      <c r="G2773" s="53"/>
      <c r="H2773" s="53"/>
      <c r="I2773" s="54"/>
      <c r="J2773" s="55">
        <f>ROUND(SUM(J2774:J2782),0)</f>
        <v>0</v>
      </c>
      <c r="O2773" s="53"/>
    </row>
    <row r="2774" ht="117.75" customHeight="1" spans="1:15">
      <c r="A2774" s="10">
        <v>2304</v>
      </c>
      <c r="B2774" s="12" t="s">
        <v>377</v>
      </c>
      <c r="C2774" s="12" t="s">
        <v>378</v>
      </c>
      <c r="D2774" s="12"/>
      <c r="E2774" s="12" t="s">
        <v>1687</v>
      </c>
      <c r="F2774" s="30" t="s">
        <v>249</v>
      </c>
      <c r="G2774" s="13">
        <v>15.7</v>
      </c>
      <c r="H2774" s="13"/>
      <c r="I2774" s="32"/>
      <c r="J2774" s="57">
        <f t="shared" ref="J2774:J2782" si="252">ROUND(G2774*ROUND(I2774,2),0)</f>
        <v>0</v>
      </c>
      <c r="O2774" s="13">
        <v>599.95</v>
      </c>
    </row>
    <row r="2775" ht="92.25" customHeight="1" spans="1:15">
      <c r="A2775" s="10">
        <v>2305</v>
      </c>
      <c r="B2775" s="12" t="s">
        <v>2136</v>
      </c>
      <c r="C2775" s="12" t="s">
        <v>1364</v>
      </c>
      <c r="D2775" s="12"/>
      <c r="E2775" s="12" t="s">
        <v>1557</v>
      </c>
      <c r="F2775" s="30" t="s">
        <v>249</v>
      </c>
      <c r="G2775" s="13">
        <v>268.6</v>
      </c>
      <c r="H2775" s="13"/>
      <c r="I2775" s="32"/>
      <c r="J2775" s="57">
        <f t="shared" si="252"/>
        <v>0</v>
      </c>
      <c r="O2775" s="13">
        <v>648.94</v>
      </c>
    </row>
    <row r="2776" ht="28.5" customHeight="1" spans="1:15">
      <c r="A2776" s="10">
        <v>2306</v>
      </c>
      <c r="B2776" s="12" t="s">
        <v>333</v>
      </c>
      <c r="C2776" s="12" t="s">
        <v>352</v>
      </c>
      <c r="D2776" s="12"/>
      <c r="E2776" s="12" t="s">
        <v>1369</v>
      </c>
      <c r="F2776" s="30" t="s">
        <v>336</v>
      </c>
      <c r="G2776" s="13">
        <v>22.1</v>
      </c>
      <c r="H2776" s="13"/>
      <c r="I2776" s="32"/>
      <c r="J2776" s="57">
        <f t="shared" si="252"/>
        <v>0</v>
      </c>
      <c r="O2776" s="13">
        <v>4269.02</v>
      </c>
    </row>
    <row r="2777" ht="28.5" customHeight="1" spans="1:15">
      <c r="A2777" s="10">
        <v>2307</v>
      </c>
      <c r="B2777" s="12" t="s">
        <v>2137</v>
      </c>
      <c r="C2777" s="12" t="s">
        <v>1371</v>
      </c>
      <c r="D2777" s="12"/>
      <c r="E2777" s="12" t="s">
        <v>1372</v>
      </c>
      <c r="F2777" s="30" t="s">
        <v>336</v>
      </c>
      <c r="G2777" s="13">
        <v>1.855</v>
      </c>
      <c r="H2777" s="13"/>
      <c r="I2777" s="32"/>
      <c r="J2777" s="57">
        <f t="shared" si="252"/>
        <v>0</v>
      </c>
      <c r="O2777" s="13">
        <v>4919.63</v>
      </c>
    </row>
    <row r="2778" ht="296.25" customHeight="1" spans="1:15">
      <c r="A2778" s="10">
        <v>2308</v>
      </c>
      <c r="B2778" s="12" t="s">
        <v>2119</v>
      </c>
      <c r="C2778" s="12" t="s">
        <v>1374</v>
      </c>
      <c r="D2778" s="12"/>
      <c r="E2778" s="12" t="s">
        <v>2141</v>
      </c>
      <c r="F2778" s="30" t="s">
        <v>297</v>
      </c>
      <c r="G2778" s="13">
        <v>129.8</v>
      </c>
      <c r="H2778" s="13"/>
      <c r="I2778" s="32"/>
      <c r="J2778" s="57">
        <f t="shared" si="252"/>
        <v>0</v>
      </c>
      <c r="O2778" s="13">
        <v>1412.11</v>
      </c>
    </row>
    <row r="2779" ht="309" customHeight="1" spans="1:15">
      <c r="A2779" s="10">
        <v>2309</v>
      </c>
      <c r="B2779" s="12" t="s">
        <v>1688</v>
      </c>
      <c r="C2779" s="12" t="s">
        <v>1374</v>
      </c>
      <c r="D2779" s="12"/>
      <c r="E2779" s="12" t="s">
        <v>2185</v>
      </c>
      <c r="F2779" s="30" t="s">
        <v>297</v>
      </c>
      <c r="G2779" s="13">
        <v>76.3</v>
      </c>
      <c r="H2779" s="13"/>
      <c r="I2779" s="32"/>
      <c r="J2779" s="57">
        <f t="shared" si="252"/>
        <v>0</v>
      </c>
      <c r="O2779" s="13">
        <v>1918.8</v>
      </c>
    </row>
    <row r="2780" ht="28.5" customHeight="1" spans="1:15">
      <c r="A2780" s="10">
        <v>2310</v>
      </c>
      <c r="B2780" s="12" t="s">
        <v>2120</v>
      </c>
      <c r="C2780" s="12" t="s">
        <v>1381</v>
      </c>
      <c r="D2780" s="12"/>
      <c r="E2780" s="12" t="s">
        <v>1382</v>
      </c>
      <c r="F2780" s="30" t="s">
        <v>336</v>
      </c>
      <c r="G2780" s="13">
        <v>2.937</v>
      </c>
      <c r="H2780" s="13"/>
      <c r="I2780" s="32"/>
      <c r="J2780" s="57">
        <f t="shared" si="252"/>
        <v>0</v>
      </c>
      <c r="O2780" s="13">
        <v>4655.21</v>
      </c>
    </row>
    <row r="2781" ht="28.5" customHeight="1" spans="1:15">
      <c r="A2781" s="10">
        <v>2311</v>
      </c>
      <c r="B2781" s="12" t="s">
        <v>2121</v>
      </c>
      <c r="C2781" s="12" t="s">
        <v>1381</v>
      </c>
      <c r="D2781" s="12"/>
      <c r="E2781" s="12" t="s">
        <v>1372</v>
      </c>
      <c r="F2781" s="30" t="s">
        <v>336</v>
      </c>
      <c r="G2781" s="13">
        <v>14.245</v>
      </c>
      <c r="H2781" s="13"/>
      <c r="I2781" s="32"/>
      <c r="J2781" s="57">
        <f t="shared" si="252"/>
        <v>0</v>
      </c>
      <c r="O2781" s="13">
        <v>4533.99</v>
      </c>
    </row>
    <row r="2782" ht="41.25" customHeight="1" spans="1:15">
      <c r="A2782" s="10">
        <v>2312</v>
      </c>
      <c r="B2782" s="12" t="s">
        <v>2122</v>
      </c>
      <c r="C2782" s="12" t="s">
        <v>1385</v>
      </c>
      <c r="D2782" s="12"/>
      <c r="E2782" s="12" t="s">
        <v>1386</v>
      </c>
      <c r="F2782" s="30" t="s">
        <v>336</v>
      </c>
      <c r="G2782" s="13">
        <v>1.61</v>
      </c>
      <c r="H2782" s="13"/>
      <c r="I2782" s="32"/>
      <c r="J2782" s="57">
        <f t="shared" si="252"/>
        <v>0</v>
      </c>
      <c r="O2782" s="13">
        <v>6042.71</v>
      </c>
    </row>
    <row r="2783" ht="15.75" customHeight="1" spans="1:15">
      <c r="A2783" s="10"/>
      <c r="B2783" s="12"/>
      <c r="C2783" s="53" t="s">
        <v>1391</v>
      </c>
      <c r="D2783" s="53"/>
      <c r="E2783" s="53"/>
      <c r="F2783" s="50"/>
      <c r="G2783" s="53"/>
      <c r="H2783" s="53"/>
      <c r="I2783" s="54"/>
      <c r="J2783" s="55">
        <f>ROUND(SUM(J2784:J2789),0)</f>
        <v>0</v>
      </c>
      <c r="O2783" s="53"/>
    </row>
    <row r="2784" ht="92.25" customHeight="1" spans="1:15">
      <c r="A2784" s="10">
        <v>2313</v>
      </c>
      <c r="B2784" s="12" t="s">
        <v>1299</v>
      </c>
      <c r="C2784" s="12" t="s">
        <v>1300</v>
      </c>
      <c r="D2784" s="12"/>
      <c r="E2784" s="12" t="s">
        <v>1649</v>
      </c>
      <c r="F2784" s="30" t="s">
        <v>249</v>
      </c>
      <c r="G2784" s="13">
        <v>9.7</v>
      </c>
      <c r="H2784" s="13"/>
      <c r="I2784" s="32"/>
      <c r="J2784" s="57">
        <f t="shared" ref="J2784:J2789" si="253">ROUND(G2784*ROUND(I2784,2),0)</f>
        <v>0</v>
      </c>
      <c r="O2784" s="13">
        <v>1143.34</v>
      </c>
    </row>
    <row r="2785" ht="105" customHeight="1" spans="1:15">
      <c r="A2785" s="10">
        <v>2314</v>
      </c>
      <c r="B2785" s="12" t="s">
        <v>2124</v>
      </c>
      <c r="C2785" s="12" t="s">
        <v>1399</v>
      </c>
      <c r="D2785" s="12"/>
      <c r="E2785" s="12" t="s">
        <v>1650</v>
      </c>
      <c r="F2785" s="30" t="s">
        <v>249</v>
      </c>
      <c r="G2785" s="13">
        <v>78.3</v>
      </c>
      <c r="H2785" s="13"/>
      <c r="I2785" s="32"/>
      <c r="J2785" s="57">
        <f t="shared" si="253"/>
        <v>0</v>
      </c>
      <c r="O2785" s="13">
        <v>878.63</v>
      </c>
    </row>
    <row r="2786" ht="105" customHeight="1" spans="1:15">
      <c r="A2786" s="10">
        <v>2315</v>
      </c>
      <c r="B2786" s="12" t="s">
        <v>1689</v>
      </c>
      <c r="C2786" s="12" t="s">
        <v>1300</v>
      </c>
      <c r="D2786" s="12"/>
      <c r="E2786" s="12" t="s">
        <v>1604</v>
      </c>
      <c r="F2786" s="30" t="s">
        <v>249</v>
      </c>
      <c r="G2786" s="13">
        <v>142.8</v>
      </c>
      <c r="H2786" s="13"/>
      <c r="I2786" s="32"/>
      <c r="J2786" s="57">
        <f t="shared" si="253"/>
        <v>0</v>
      </c>
      <c r="O2786" s="13">
        <v>832.2</v>
      </c>
    </row>
    <row r="2787" ht="105" customHeight="1" spans="1:15">
      <c r="A2787" s="10">
        <v>2316</v>
      </c>
      <c r="B2787" s="12" t="s">
        <v>2125</v>
      </c>
      <c r="C2787" s="12" t="s">
        <v>1399</v>
      </c>
      <c r="D2787" s="12"/>
      <c r="E2787" s="12" t="s">
        <v>1565</v>
      </c>
      <c r="F2787" s="30" t="s">
        <v>249</v>
      </c>
      <c r="G2787" s="13">
        <v>1.6</v>
      </c>
      <c r="H2787" s="13"/>
      <c r="I2787" s="32"/>
      <c r="J2787" s="57">
        <f t="shared" si="253"/>
        <v>0</v>
      </c>
      <c r="O2787" s="13">
        <v>1379.62</v>
      </c>
    </row>
    <row r="2788" ht="54" customHeight="1" spans="1:15">
      <c r="A2788" s="10">
        <v>2317</v>
      </c>
      <c r="B2788" s="12" t="s">
        <v>351</v>
      </c>
      <c r="C2788" s="12" t="s">
        <v>352</v>
      </c>
      <c r="D2788" s="12"/>
      <c r="E2788" s="12" t="s">
        <v>1318</v>
      </c>
      <c r="F2788" s="30" t="s">
        <v>336</v>
      </c>
      <c r="G2788" s="13">
        <v>1782.382</v>
      </c>
      <c r="H2788" s="13"/>
      <c r="I2788" s="32"/>
      <c r="J2788" s="57">
        <f t="shared" si="253"/>
        <v>0</v>
      </c>
      <c r="O2788" s="13">
        <v>4269.02</v>
      </c>
    </row>
    <row r="2789" ht="66.75" customHeight="1" spans="1:15">
      <c r="A2789" s="10">
        <v>2318</v>
      </c>
      <c r="B2789" s="12" t="s">
        <v>366</v>
      </c>
      <c r="C2789" s="12" t="s">
        <v>352</v>
      </c>
      <c r="D2789" s="12"/>
      <c r="E2789" s="12" t="s">
        <v>1332</v>
      </c>
      <c r="F2789" s="30" t="s">
        <v>336</v>
      </c>
      <c r="G2789" s="13">
        <v>0.244</v>
      </c>
      <c r="H2789" s="13"/>
      <c r="I2789" s="32"/>
      <c r="J2789" s="57">
        <f t="shared" si="253"/>
        <v>0</v>
      </c>
      <c r="O2789" s="13">
        <v>4736.37</v>
      </c>
    </row>
    <row r="2790" ht="15.75" customHeight="1" spans="1:15">
      <c r="A2790" s="10"/>
      <c r="B2790" s="12"/>
      <c r="C2790" s="53" t="s">
        <v>1405</v>
      </c>
      <c r="D2790" s="53"/>
      <c r="E2790" s="53"/>
      <c r="F2790" s="50"/>
      <c r="G2790" s="53"/>
      <c r="H2790" s="53"/>
      <c r="I2790" s="54"/>
      <c r="J2790" s="55">
        <f>ROUND(SUM(J2791:J2798),0)</f>
        <v>0</v>
      </c>
      <c r="O2790" s="53"/>
    </row>
    <row r="2791" ht="232.5" customHeight="1" spans="1:15">
      <c r="A2791" s="10">
        <v>2319</v>
      </c>
      <c r="B2791" s="12" t="s">
        <v>2127</v>
      </c>
      <c r="C2791" s="12" t="s">
        <v>1570</v>
      </c>
      <c r="D2791" s="12"/>
      <c r="E2791" s="12" t="s">
        <v>1605</v>
      </c>
      <c r="F2791" s="30" t="s">
        <v>249</v>
      </c>
      <c r="G2791" s="13">
        <v>372.1</v>
      </c>
      <c r="H2791" s="13"/>
      <c r="I2791" s="32"/>
      <c r="J2791" s="57">
        <f t="shared" ref="J2791:J2798" si="254">ROUND(G2791*ROUND(I2791,2),0)</f>
        <v>0</v>
      </c>
      <c r="O2791" s="13">
        <v>1990.29</v>
      </c>
    </row>
    <row r="2792" ht="105" customHeight="1" spans="1:15">
      <c r="A2792" s="10">
        <v>2320</v>
      </c>
      <c r="B2792" s="12" t="s">
        <v>2128</v>
      </c>
      <c r="C2792" s="12" t="s">
        <v>1570</v>
      </c>
      <c r="D2792" s="12"/>
      <c r="E2792" s="12" t="s">
        <v>1574</v>
      </c>
      <c r="F2792" s="30" t="s">
        <v>249</v>
      </c>
      <c r="G2792" s="13">
        <v>48.7</v>
      </c>
      <c r="H2792" s="13"/>
      <c r="I2792" s="32"/>
      <c r="J2792" s="57">
        <f t="shared" si="254"/>
        <v>0</v>
      </c>
      <c r="O2792" s="13">
        <v>1131.26</v>
      </c>
    </row>
    <row r="2793" ht="79.5" customHeight="1" spans="1:15">
      <c r="A2793" s="10">
        <v>2321</v>
      </c>
      <c r="B2793" s="12" t="s">
        <v>368</v>
      </c>
      <c r="C2793" s="12" t="s">
        <v>352</v>
      </c>
      <c r="D2793" s="12"/>
      <c r="E2793" s="12" t="s">
        <v>1572</v>
      </c>
      <c r="F2793" s="30" t="s">
        <v>336</v>
      </c>
      <c r="G2793" s="13">
        <v>80.278</v>
      </c>
      <c r="H2793" s="13"/>
      <c r="I2793" s="32"/>
      <c r="J2793" s="57">
        <f t="shared" si="254"/>
        <v>0</v>
      </c>
      <c r="O2793" s="13">
        <v>4269.02</v>
      </c>
    </row>
    <row r="2794" ht="66.75" customHeight="1" spans="1:15">
      <c r="A2794" s="10">
        <v>2322</v>
      </c>
      <c r="B2794" s="12" t="s">
        <v>395</v>
      </c>
      <c r="C2794" s="12" t="s">
        <v>352</v>
      </c>
      <c r="D2794" s="12"/>
      <c r="E2794" s="12" t="s">
        <v>1575</v>
      </c>
      <c r="F2794" s="30" t="s">
        <v>336</v>
      </c>
      <c r="G2794" s="13">
        <v>9.257</v>
      </c>
      <c r="H2794" s="13"/>
      <c r="I2794" s="32"/>
      <c r="J2794" s="57">
        <f t="shared" si="254"/>
        <v>0</v>
      </c>
      <c r="O2794" s="13">
        <v>4269.02</v>
      </c>
    </row>
    <row r="2795" ht="79.5" customHeight="1" spans="1:15">
      <c r="A2795" s="10">
        <v>2323</v>
      </c>
      <c r="B2795" s="12" t="s">
        <v>425</v>
      </c>
      <c r="C2795" s="12" t="s">
        <v>352</v>
      </c>
      <c r="D2795" s="12"/>
      <c r="E2795" s="12" t="s">
        <v>1576</v>
      </c>
      <c r="F2795" s="30" t="s">
        <v>336</v>
      </c>
      <c r="G2795" s="13">
        <v>1.802</v>
      </c>
      <c r="H2795" s="13"/>
      <c r="I2795" s="32"/>
      <c r="J2795" s="57">
        <f t="shared" si="254"/>
        <v>0</v>
      </c>
      <c r="O2795" s="13">
        <v>4269.02</v>
      </c>
    </row>
    <row r="2796" ht="194.25" customHeight="1" spans="1:15">
      <c r="A2796" s="10">
        <v>2324</v>
      </c>
      <c r="B2796" s="12" t="s">
        <v>2130</v>
      </c>
      <c r="C2796" s="12" t="s">
        <v>1493</v>
      </c>
      <c r="D2796" s="12"/>
      <c r="E2796" s="12" t="s">
        <v>1606</v>
      </c>
      <c r="F2796" s="30" t="s">
        <v>336</v>
      </c>
      <c r="G2796" s="13">
        <v>17.595</v>
      </c>
      <c r="H2796" s="13"/>
      <c r="I2796" s="32"/>
      <c r="J2796" s="57">
        <f t="shared" si="254"/>
        <v>0</v>
      </c>
      <c r="O2796" s="13">
        <v>10993.57</v>
      </c>
    </row>
    <row r="2797" ht="117.75" customHeight="1" spans="1:15">
      <c r="A2797" s="10">
        <v>2325</v>
      </c>
      <c r="B2797" s="12" t="s">
        <v>1315</v>
      </c>
      <c r="C2797" s="12" t="s">
        <v>1316</v>
      </c>
      <c r="D2797" s="12"/>
      <c r="E2797" s="12" t="s">
        <v>1580</v>
      </c>
      <c r="F2797" s="30" t="s">
        <v>263</v>
      </c>
      <c r="G2797" s="13">
        <v>977</v>
      </c>
      <c r="H2797" s="13"/>
      <c r="I2797" s="32"/>
      <c r="J2797" s="57">
        <f t="shared" si="254"/>
        <v>0</v>
      </c>
      <c r="O2797" s="13">
        <v>70.26</v>
      </c>
    </row>
    <row r="2798" ht="79.5" customHeight="1" spans="1:15">
      <c r="A2798" s="10">
        <v>2326</v>
      </c>
      <c r="B2798" s="12" t="s">
        <v>426</v>
      </c>
      <c r="C2798" s="12" t="s">
        <v>352</v>
      </c>
      <c r="D2798" s="12"/>
      <c r="E2798" s="12" t="s">
        <v>1581</v>
      </c>
      <c r="F2798" s="30" t="s">
        <v>336</v>
      </c>
      <c r="G2798" s="13">
        <v>13.199</v>
      </c>
      <c r="H2798" s="13"/>
      <c r="I2798" s="32"/>
      <c r="J2798" s="57">
        <f t="shared" si="254"/>
        <v>0</v>
      </c>
      <c r="O2798" s="13">
        <v>4269.02</v>
      </c>
    </row>
    <row r="2799" ht="15.75" customHeight="1" spans="1:15">
      <c r="A2799" s="10"/>
      <c r="B2799" s="12"/>
      <c r="C2799" s="53" t="s">
        <v>1499</v>
      </c>
      <c r="D2799" s="53"/>
      <c r="E2799" s="53"/>
      <c r="F2799" s="50"/>
      <c r="G2799" s="53"/>
      <c r="H2799" s="53"/>
      <c r="I2799" s="54"/>
      <c r="J2799" s="55">
        <f>ROUND(SUM(J2800:J2803),0)</f>
        <v>0</v>
      </c>
      <c r="O2799" s="53"/>
    </row>
    <row r="2800" ht="28.5" customHeight="1" spans="1:15">
      <c r="A2800" s="10">
        <v>2327</v>
      </c>
      <c r="B2800" s="12" t="s">
        <v>1275</v>
      </c>
      <c r="C2800" s="12" t="s">
        <v>1418</v>
      </c>
      <c r="D2800" s="12"/>
      <c r="E2800" s="12" t="s">
        <v>1582</v>
      </c>
      <c r="F2800" s="30" t="s">
        <v>263</v>
      </c>
      <c r="G2800" s="13">
        <v>983.8</v>
      </c>
      <c r="H2800" s="13"/>
      <c r="I2800" s="32"/>
      <c r="J2800" s="57">
        <f t="shared" ref="J2800:J2803" si="255">ROUND(G2800*ROUND(I2800,2),0)</f>
        <v>0</v>
      </c>
      <c r="O2800" s="13">
        <v>5.17</v>
      </c>
    </row>
    <row r="2801" ht="28.5" customHeight="1" spans="1:15">
      <c r="A2801" s="10">
        <v>2328</v>
      </c>
      <c r="B2801" s="12" t="s">
        <v>354</v>
      </c>
      <c r="C2801" s="12" t="s">
        <v>355</v>
      </c>
      <c r="D2801" s="12"/>
      <c r="E2801" s="12" t="s">
        <v>1506</v>
      </c>
      <c r="F2801" s="30" t="s">
        <v>249</v>
      </c>
      <c r="G2801" s="13">
        <v>0.9</v>
      </c>
      <c r="H2801" s="13"/>
      <c r="I2801" s="32"/>
      <c r="J2801" s="57">
        <f t="shared" si="255"/>
        <v>0</v>
      </c>
      <c r="O2801" s="13">
        <v>459.38</v>
      </c>
    </row>
    <row r="2802" ht="41.25" customHeight="1" spans="1:15">
      <c r="A2802" s="10">
        <v>2329</v>
      </c>
      <c r="B2802" s="12" t="s">
        <v>1266</v>
      </c>
      <c r="C2802" s="12" t="s">
        <v>1507</v>
      </c>
      <c r="D2802" s="12"/>
      <c r="E2802" s="12" t="s">
        <v>1508</v>
      </c>
      <c r="F2802" s="30" t="s">
        <v>263</v>
      </c>
      <c r="G2802" s="13">
        <v>41.5</v>
      </c>
      <c r="H2802" s="13"/>
      <c r="I2802" s="32"/>
      <c r="J2802" s="57">
        <f t="shared" si="255"/>
        <v>0</v>
      </c>
      <c r="O2802" s="13">
        <v>16.51</v>
      </c>
    </row>
    <row r="2803" ht="28.5" customHeight="1" spans="1:15">
      <c r="A2803" s="10">
        <v>2330</v>
      </c>
      <c r="B2803" s="12" t="s">
        <v>290</v>
      </c>
      <c r="C2803" s="12" t="s">
        <v>291</v>
      </c>
      <c r="D2803" s="12"/>
      <c r="E2803" s="12" t="s">
        <v>1509</v>
      </c>
      <c r="F2803" s="30" t="s">
        <v>263</v>
      </c>
      <c r="G2803" s="13">
        <v>41.5</v>
      </c>
      <c r="H2803" s="13"/>
      <c r="I2803" s="32"/>
      <c r="J2803" s="57">
        <f t="shared" si="255"/>
        <v>0</v>
      </c>
      <c r="O2803" s="13">
        <v>8.61</v>
      </c>
    </row>
    <row r="2804" ht="15.75" customHeight="1" spans="1:15">
      <c r="A2804" s="10"/>
      <c r="B2804" s="12"/>
      <c r="C2804" s="53" t="s">
        <v>1419</v>
      </c>
      <c r="D2804" s="53"/>
      <c r="E2804" s="53"/>
      <c r="F2804" s="50"/>
      <c r="G2804" s="53"/>
      <c r="H2804" s="53"/>
      <c r="I2804" s="54"/>
      <c r="J2804" s="55">
        <f>ROUND(SUM(J2805:J2818),0)</f>
        <v>0</v>
      </c>
      <c r="O2804" s="53"/>
    </row>
    <row r="2805" ht="79.5" customHeight="1" spans="1:15">
      <c r="A2805" s="10">
        <v>2331</v>
      </c>
      <c r="B2805" s="12" t="s">
        <v>1292</v>
      </c>
      <c r="C2805" s="12" t="s">
        <v>1293</v>
      </c>
      <c r="D2805" s="12"/>
      <c r="E2805" s="12" t="s">
        <v>2186</v>
      </c>
      <c r="F2805" s="30" t="s">
        <v>627</v>
      </c>
      <c r="G2805" s="13">
        <v>24</v>
      </c>
      <c r="H2805" s="13"/>
      <c r="I2805" s="32"/>
      <c r="J2805" s="57">
        <f t="shared" ref="J2805:J2818" si="256">ROUND(G2805*ROUND(I2805,2),0)</f>
        <v>0</v>
      </c>
      <c r="O2805" s="13">
        <v>1558.78</v>
      </c>
    </row>
    <row r="2806" ht="79.5" customHeight="1" spans="1:15">
      <c r="A2806" s="10">
        <v>2332</v>
      </c>
      <c r="B2806" s="12" t="s">
        <v>360</v>
      </c>
      <c r="C2806" s="12" t="s">
        <v>361</v>
      </c>
      <c r="D2806" s="12"/>
      <c r="E2806" s="12" t="s">
        <v>1587</v>
      </c>
      <c r="F2806" s="30" t="s">
        <v>297</v>
      </c>
      <c r="G2806" s="13">
        <v>165.9</v>
      </c>
      <c r="H2806" s="13"/>
      <c r="I2806" s="32"/>
      <c r="J2806" s="57">
        <f t="shared" si="256"/>
        <v>0</v>
      </c>
      <c r="O2806" s="13">
        <v>654.63</v>
      </c>
    </row>
    <row r="2807" ht="54" customHeight="1" spans="1:15">
      <c r="A2807" s="10">
        <v>2333</v>
      </c>
      <c r="B2807" s="12" t="s">
        <v>444</v>
      </c>
      <c r="C2807" s="12" t="s">
        <v>352</v>
      </c>
      <c r="D2807" s="12"/>
      <c r="E2807" s="12" t="s">
        <v>1433</v>
      </c>
      <c r="F2807" s="30" t="s">
        <v>336</v>
      </c>
      <c r="G2807" s="13">
        <v>17.012</v>
      </c>
      <c r="H2807" s="13"/>
      <c r="I2807" s="32"/>
      <c r="J2807" s="57">
        <f t="shared" si="256"/>
        <v>0</v>
      </c>
      <c r="O2807" s="13">
        <v>4269.02</v>
      </c>
    </row>
    <row r="2808" ht="54" customHeight="1" spans="1:15">
      <c r="A2808" s="10">
        <v>2334</v>
      </c>
      <c r="B2808" s="12" t="s">
        <v>2131</v>
      </c>
      <c r="C2808" s="12" t="s">
        <v>1435</v>
      </c>
      <c r="D2808" s="12"/>
      <c r="E2808" s="12" t="s">
        <v>1438</v>
      </c>
      <c r="F2808" s="30" t="s">
        <v>336</v>
      </c>
      <c r="G2808" s="13">
        <v>0.15</v>
      </c>
      <c r="H2808" s="13"/>
      <c r="I2808" s="32"/>
      <c r="J2808" s="57">
        <f t="shared" si="256"/>
        <v>0</v>
      </c>
      <c r="O2808" s="13">
        <v>17174.66</v>
      </c>
    </row>
    <row r="2809" ht="105" customHeight="1" spans="1:15">
      <c r="A2809" s="10">
        <v>2335</v>
      </c>
      <c r="B2809" s="12" t="s">
        <v>1278</v>
      </c>
      <c r="C2809" s="12" t="s">
        <v>1440</v>
      </c>
      <c r="D2809" s="12"/>
      <c r="E2809" s="12" t="s">
        <v>1588</v>
      </c>
      <c r="F2809" s="30" t="s">
        <v>297</v>
      </c>
      <c r="G2809" s="13">
        <v>27.5</v>
      </c>
      <c r="H2809" s="13"/>
      <c r="I2809" s="32"/>
      <c r="J2809" s="57">
        <f t="shared" si="256"/>
        <v>0</v>
      </c>
      <c r="O2809" s="13">
        <v>1490.97</v>
      </c>
    </row>
    <row r="2810" ht="92.25" customHeight="1" spans="1:15">
      <c r="A2810" s="10">
        <v>2336</v>
      </c>
      <c r="B2810" s="12" t="s">
        <v>421</v>
      </c>
      <c r="C2810" s="12" t="s">
        <v>378</v>
      </c>
      <c r="D2810" s="12"/>
      <c r="E2810" s="12" t="s">
        <v>1589</v>
      </c>
      <c r="F2810" s="30" t="s">
        <v>249</v>
      </c>
      <c r="G2810" s="13">
        <v>3.9</v>
      </c>
      <c r="H2810" s="13"/>
      <c r="I2810" s="32"/>
      <c r="J2810" s="57">
        <f t="shared" si="256"/>
        <v>0</v>
      </c>
      <c r="O2810" s="13">
        <v>635.02</v>
      </c>
    </row>
    <row r="2811" ht="28.5" customHeight="1" spans="1:15">
      <c r="A2811" s="10">
        <v>2337</v>
      </c>
      <c r="B2811" s="12" t="s">
        <v>308</v>
      </c>
      <c r="C2811" s="12" t="s">
        <v>291</v>
      </c>
      <c r="D2811" s="12"/>
      <c r="E2811" s="12" t="s">
        <v>1444</v>
      </c>
      <c r="F2811" s="30" t="s">
        <v>263</v>
      </c>
      <c r="G2811" s="13">
        <v>22.4</v>
      </c>
      <c r="H2811" s="13"/>
      <c r="I2811" s="32"/>
      <c r="J2811" s="57">
        <f t="shared" si="256"/>
        <v>0</v>
      </c>
      <c r="O2811" s="13">
        <v>13.06</v>
      </c>
    </row>
    <row r="2812" ht="28.5" customHeight="1" spans="1:15">
      <c r="A2812" s="10">
        <v>2338</v>
      </c>
      <c r="B2812" s="12" t="s">
        <v>2133</v>
      </c>
      <c r="C2812" s="12" t="s">
        <v>1446</v>
      </c>
      <c r="D2812" s="12"/>
      <c r="E2812" s="12" t="s">
        <v>1447</v>
      </c>
      <c r="F2812" s="30" t="s">
        <v>249</v>
      </c>
      <c r="G2812" s="13">
        <v>4.1</v>
      </c>
      <c r="H2812" s="13"/>
      <c r="I2812" s="32"/>
      <c r="J2812" s="57">
        <f t="shared" si="256"/>
        <v>0</v>
      </c>
      <c r="O2812" s="13">
        <v>232</v>
      </c>
    </row>
    <row r="2813" ht="41.25" customHeight="1" spans="1:15">
      <c r="A2813" s="10">
        <v>2339</v>
      </c>
      <c r="B2813" s="12" t="s">
        <v>1284</v>
      </c>
      <c r="C2813" s="12" t="s">
        <v>1285</v>
      </c>
      <c r="D2813" s="12"/>
      <c r="E2813" s="12" t="s">
        <v>1449</v>
      </c>
      <c r="F2813" s="30" t="s">
        <v>297</v>
      </c>
      <c r="G2813" s="13">
        <v>112.6</v>
      </c>
      <c r="H2813" s="13"/>
      <c r="I2813" s="32"/>
      <c r="J2813" s="57">
        <f t="shared" si="256"/>
        <v>0</v>
      </c>
      <c r="O2813" s="13">
        <v>155.19</v>
      </c>
    </row>
    <row r="2814" ht="15.75" customHeight="1" spans="1:15">
      <c r="A2814" s="10">
        <v>2340</v>
      </c>
      <c r="B2814" s="12" t="s">
        <v>659</v>
      </c>
      <c r="C2814" s="12" t="s">
        <v>1451</v>
      </c>
      <c r="D2814" s="12"/>
      <c r="E2814" s="12" t="s">
        <v>1452</v>
      </c>
      <c r="F2814" s="30" t="s">
        <v>662</v>
      </c>
      <c r="G2814" s="13">
        <v>21</v>
      </c>
      <c r="H2814" s="13"/>
      <c r="I2814" s="32"/>
      <c r="J2814" s="57">
        <f t="shared" si="256"/>
        <v>0</v>
      </c>
      <c r="O2814" s="13">
        <v>120.34</v>
      </c>
    </row>
    <row r="2815" ht="54" customHeight="1" spans="1:15">
      <c r="A2815" s="10">
        <v>2341</v>
      </c>
      <c r="B2815" s="12" t="s">
        <v>446</v>
      </c>
      <c r="C2815" s="12" t="s">
        <v>352</v>
      </c>
      <c r="D2815" s="12"/>
      <c r="E2815" s="12" t="s">
        <v>1454</v>
      </c>
      <c r="F2815" s="30" t="s">
        <v>336</v>
      </c>
      <c r="G2815" s="13">
        <v>0.112</v>
      </c>
      <c r="H2815" s="13"/>
      <c r="I2815" s="32"/>
      <c r="J2815" s="57">
        <f t="shared" si="256"/>
        <v>0</v>
      </c>
      <c r="O2815" s="13">
        <v>4269.02</v>
      </c>
    </row>
    <row r="2816" ht="92.25" customHeight="1" spans="1:15">
      <c r="A2816" s="10">
        <v>2342</v>
      </c>
      <c r="B2816" s="12" t="s">
        <v>417</v>
      </c>
      <c r="C2816" s="12" t="s">
        <v>418</v>
      </c>
      <c r="D2816" s="12"/>
      <c r="E2816" s="12" t="s">
        <v>2134</v>
      </c>
      <c r="F2816" s="30" t="s">
        <v>249</v>
      </c>
      <c r="G2816" s="13">
        <v>17.2</v>
      </c>
      <c r="H2816" s="13"/>
      <c r="I2816" s="32"/>
      <c r="J2816" s="57">
        <f t="shared" si="256"/>
        <v>0</v>
      </c>
      <c r="O2816" s="13">
        <v>777.79</v>
      </c>
    </row>
    <row r="2817" ht="41.25" customHeight="1" spans="1:15">
      <c r="A2817" s="10">
        <v>2343</v>
      </c>
      <c r="B2817" s="12" t="s">
        <v>1786</v>
      </c>
      <c r="C2817" s="12" t="s">
        <v>1540</v>
      </c>
      <c r="D2817" s="12"/>
      <c r="E2817" s="12" t="s">
        <v>2139</v>
      </c>
      <c r="F2817" s="30" t="s">
        <v>249</v>
      </c>
      <c r="G2817" s="13">
        <v>69.4</v>
      </c>
      <c r="H2817" s="13"/>
      <c r="I2817" s="32"/>
      <c r="J2817" s="57">
        <f t="shared" si="256"/>
        <v>0</v>
      </c>
      <c r="O2817" s="13">
        <v>1002.41</v>
      </c>
    </row>
    <row r="2818" ht="41.25" customHeight="1" spans="1:15">
      <c r="A2818" s="10">
        <v>2344</v>
      </c>
      <c r="B2818" s="12" t="s">
        <v>413</v>
      </c>
      <c r="C2818" s="12" t="s">
        <v>414</v>
      </c>
      <c r="D2818" s="12"/>
      <c r="E2818" s="12" t="s">
        <v>2080</v>
      </c>
      <c r="F2818" s="30" t="s">
        <v>249</v>
      </c>
      <c r="G2818" s="13">
        <v>1403.5</v>
      </c>
      <c r="H2818" s="13"/>
      <c r="I2818" s="32"/>
      <c r="J2818" s="57">
        <f t="shared" si="256"/>
        <v>0</v>
      </c>
      <c r="O2818" s="13">
        <v>15.16</v>
      </c>
    </row>
    <row r="2819" ht="15.75" customHeight="1" spans="1:15">
      <c r="A2819" s="10"/>
      <c r="B2819" s="12"/>
      <c r="C2819" s="53" t="s">
        <v>1469</v>
      </c>
      <c r="D2819" s="53"/>
      <c r="E2819" s="53"/>
      <c r="F2819" s="50"/>
      <c r="G2819" s="53"/>
      <c r="H2819" s="53"/>
      <c r="I2819" s="54"/>
      <c r="J2819" s="55">
        <f>ROUND(SUM(J2820:J2820),0)</f>
        <v>0</v>
      </c>
      <c r="O2819" s="53"/>
    </row>
    <row r="2820" ht="207" customHeight="1" spans="1:15">
      <c r="A2820" s="10">
        <v>2303</v>
      </c>
      <c r="B2820" s="12" t="s">
        <v>370</v>
      </c>
      <c r="C2820" s="12" t="s">
        <v>371</v>
      </c>
      <c r="D2820" s="12"/>
      <c r="E2820" s="12" t="s">
        <v>1290</v>
      </c>
      <c r="F2820" s="30" t="s">
        <v>263</v>
      </c>
      <c r="G2820" s="13">
        <v>2090.98</v>
      </c>
      <c r="H2820" s="13"/>
      <c r="I2820" s="32"/>
      <c r="J2820" s="57">
        <f>ROUND(G2820*ROUND(I2820,2),0)</f>
        <v>0</v>
      </c>
      <c r="O2820" s="13">
        <v>46.77</v>
      </c>
    </row>
    <row r="2821" ht="28.5" customHeight="1" spans="1:15">
      <c r="A2821" s="10"/>
      <c r="B2821" s="12"/>
      <c r="C2821" s="53" t="s">
        <v>2187</v>
      </c>
      <c r="D2821" s="53"/>
      <c r="E2821" s="53"/>
      <c r="F2821" s="50"/>
      <c r="G2821" s="53"/>
      <c r="H2821" s="53"/>
      <c r="I2821" s="54"/>
      <c r="J2821" s="55">
        <f>ROUND(J2822,0)</f>
        <v>0</v>
      </c>
      <c r="O2821" s="53"/>
    </row>
    <row r="2822" ht="15.75" customHeight="1" spans="1:15">
      <c r="A2822" s="10"/>
      <c r="B2822" s="12"/>
      <c r="C2822" s="53" t="s">
        <v>241</v>
      </c>
      <c r="D2822" s="53"/>
      <c r="E2822" s="53"/>
      <c r="F2822" s="50"/>
      <c r="G2822" s="53"/>
      <c r="H2822" s="53"/>
      <c r="I2822" s="54"/>
      <c r="J2822" s="55">
        <f>ROUND(J2823,0)</f>
        <v>0</v>
      </c>
      <c r="O2822" s="53"/>
    </row>
    <row r="2823" ht="28.5" customHeight="1" spans="1:15">
      <c r="A2823" s="10"/>
      <c r="B2823" s="12"/>
      <c r="C2823" s="53" t="s">
        <v>2187</v>
      </c>
      <c r="D2823" s="53"/>
      <c r="E2823" s="53"/>
      <c r="F2823" s="50"/>
      <c r="G2823" s="53"/>
      <c r="H2823" s="53"/>
      <c r="I2823" s="54"/>
      <c r="J2823" s="55">
        <f>ROUND(J2824+J2840+J2849+J2865+J2872+J2898,0)</f>
        <v>0</v>
      </c>
      <c r="O2823" s="53"/>
    </row>
    <row r="2824" ht="15.75" customHeight="1" spans="1:15">
      <c r="A2824" s="10"/>
      <c r="B2824" s="12"/>
      <c r="C2824" s="53" t="s">
        <v>1360</v>
      </c>
      <c r="D2824" s="53"/>
      <c r="E2824" s="53"/>
      <c r="F2824" s="50"/>
      <c r="G2824" s="53"/>
      <c r="H2824" s="53"/>
      <c r="I2824" s="54"/>
      <c r="J2824" s="55">
        <f>ROUND(SUM(J2825:J2839),0)</f>
        <v>0</v>
      </c>
      <c r="O2824" s="53"/>
    </row>
    <row r="2825" ht="117.75" customHeight="1" spans="1:15">
      <c r="A2825" s="10">
        <v>2346</v>
      </c>
      <c r="B2825" s="12" t="s">
        <v>377</v>
      </c>
      <c r="C2825" s="12" t="s">
        <v>378</v>
      </c>
      <c r="D2825" s="12"/>
      <c r="E2825" s="12" t="s">
        <v>1687</v>
      </c>
      <c r="F2825" s="30" t="s">
        <v>249</v>
      </c>
      <c r="G2825" s="13">
        <v>18.5</v>
      </c>
      <c r="H2825" s="13"/>
      <c r="I2825" s="32"/>
      <c r="J2825" s="57">
        <f t="shared" ref="J2825:J2839" si="257">ROUND(G2825*ROUND(I2825,2),0)</f>
        <v>0</v>
      </c>
      <c r="O2825" s="13">
        <v>599.95</v>
      </c>
    </row>
    <row r="2826" ht="92.25" customHeight="1" spans="1:15">
      <c r="A2826" s="10">
        <v>2347</v>
      </c>
      <c r="B2826" s="12" t="s">
        <v>2136</v>
      </c>
      <c r="C2826" s="12" t="s">
        <v>1364</v>
      </c>
      <c r="D2826" s="12"/>
      <c r="E2826" s="12" t="s">
        <v>1557</v>
      </c>
      <c r="F2826" s="30" t="s">
        <v>249</v>
      </c>
      <c r="G2826" s="13">
        <v>185.1</v>
      </c>
      <c r="H2826" s="13"/>
      <c r="I2826" s="32"/>
      <c r="J2826" s="57">
        <f t="shared" si="257"/>
        <v>0</v>
      </c>
      <c r="O2826" s="13">
        <v>677.07</v>
      </c>
    </row>
    <row r="2827" ht="92.25" customHeight="1" spans="1:15">
      <c r="A2827" s="10">
        <v>2348</v>
      </c>
      <c r="B2827" s="12" t="s">
        <v>2156</v>
      </c>
      <c r="C2827" s="12" t="s">
        <v>1367</v>
      </c>
      <c r="D2827" s="12"/>
      <c r="E2827" s="12" t="s">
        <v>1672</v>
      </c>
      <c r="F2827" s="30" t="s">
        <v>249</v>
      </c>
      <c r="G2827" s="13">
        <v>97.5</v>
      </c>
      <c r="H2827" s="13"/>
      <c r="I2827" s="32"/>
      <c r="J2827" s="57">
        <f t="shared" si="257"/>
        <v>0</v>
      </c>
      <c r="O2827" s="13">
        <v>765.76</v>
      </c>
    </row>
    <row r="2828" ht="28.5" customHeight="1" spans="1:15">
      <c r="A2828" s="10">
        <v>2349</v>
      </c>
      <c r="B2828" s="12" t="s">
        <v>333</v>
      </c>
      <c r="C2828" s="12" t="s">
        <v>352</v>
      </c>
      <c r="D2828" s="12"/>
      <c r="E2828" s="12" t="s">
        <v>1369</v>
      </c>
      <c r="F2828" s="30" t="s">
        <v>336</v>
      </c>
      <c r="G2828" s="13">
        <v>45.135</v>
      </c>
      <c r="H2828" s="13"/>
      <c r="I2828" s="32"/>
      <c r="J2828" s="57">
        <f t="shared" si="257"/>
        <v>0</v>
      </c>
      <c r="O2828" s="13">
        <v>4269.02</v>
      </c>
    </row>
    <row r="2829" ht="28.5" customHeight="1" spans="1:15">
      <c r="A2829" s="10">
        <v>2350</v>
      </c>
      <c r="B2829" s="12" t="s">
        <v>2137</v>
      </c>
      <c r="C2829" s="12" t="s">
        <v>1371</v>
      </c>
      <c r="D2829" s="12"/>
      <c r="E2829" s="12" t="s">
        <v>1372</v>
      </c>
      <c r="F2829" s="30" t="s">
        <v>336</v>
      </c>
      <c r="G2829" s="13">
        <v>2.74</v>
      </c>
      <c r="H2829" s="13"/>
      <c r="I2829" s="32"/>
      <c r="J2829" s="57">
        <f t="shared" si="257"/>
        <v>0</v>
      </c>
      <c r="O2829" s="13">
        <v>4919.63</v>
      </c>
    </row>
    <row r="2830" ht="296.25" customHeight="1" spans="1:15">
      <c r="A2830" s="10">
        <v>2351</v>
      </c>
      <c r="B2830" s="12" t="s">
        <v>2119</v>
      </c>
      <c r="C2830" s="12" t="s">
        <v>1374</v>
      </c>
      <c r="D2830" s="12"/>
      <c r="E2830" s="12" t="s">
        <v>2141</v>
      </c>
      <c r="F2830" s="30" t="s">
        <v>297</v>
      </c>
      <c r="G2830" s="13">
        <v>397.6</v>
      </c>
      <c r="H2830" s="13"/>
      <c r="I2830" s="32"/>
      <c r="J2830" s="57">
        <f t="shared" si="257"/>
        <v>0</v>
      </c>
      <c r="O2830" s="13">
        <v>1408.2</v>
      </c>
    </row>
    <row r="2831" ht="296.25" customHeight="1" spans="1:15">
      <c r="A2831" s="10">
        <v>2352</v>
      </c>
      <c r="B2831" s="12" t="s">
        <v>1688</v>
      </c>
      <c r="C2831" s="12" t="s">
        <v>1374</v>
      </c>
      <c r="D2831" s="12"/>
      <c r="E2831" s="12" t="s">
        <v>2157</v>
      </c>
      <c r="F2831" s="30" t="s">
        <v>297</v>
      </c>
      <c r="G2831" s="13">
        <v>523.4</v>
      </c>
      <c r="H2831" s="13"/>
      <c r="I2831" s="32"/>
      <c r="J2831" s="57">
        <f t="shared" si="257"/>
        <v>0</v>
      </c>
      <c r="O2831" s="13">
        <v>2477.56</v>
      </c>
    </row>
    <row r="2832" ht="309" customHeight="1" spans="1:15">
      <c r="A2832" s="10">
        <v>2353</v>
      </c>
      <c r="B2832" s="12" t="s">
        <v>1645</v>
      </c>
      <c r="C2832" s="12" t="s">
        <v>1374</v>
      </c>
      <c r="D2832" s="12"/>
      <c r="E2832" s="12" t="s">
        <v>2188</v>
      </c>
      <c r="F2832" s="30" t="s">
        <v>297</v>
      </c>
      <c r="G2832" s="13">
        <v>155.6</v>
      </c>
      <c r="H2832" s="13"/>
      <c r="I2832" s="32"/>
      <c r="J2832" s="57">
        <f t="shared" si="257"/>
        <v>0</v>
      </c>
      <c r="O2832" s="13">
        <v>3171.64</v>
      </c>
    </row>
    <row r="2833" ht="309" customHeight="1" spans="1:15">
      <c r="A2833" s="10">
        <v>2354</v>
      </c>
      <c r="B2833" s="12" t="s">
        <v>1373</v>
      </c>
      <c r="C2833" s="12" t="s">
        <v>1374</v>
      </c>
      <c r="D2833" s="12"/>
      <c r="E2833" s="12" t="s">
        <v>2146</v>
      </c>
      <c r="F2833" s="30" t="s">
        <v>297</v>
      </c>
      <c r="G2833" s="13">
        <v>176.6</v>
      </c>
      <c r="H2833" s="13"/>
      <c r="I2833" s="32"/>
      <c r="J2833" s="57">
        <f t="shared" si="257"/>
        <v>0</v>
      </c>
      <c r="O2833" s="13">
        <v>3901.2</v>
      </c>
    </row>
    <row r="2834" ht="28.5" customHeight="1" spans="1:15">
      <c r="A2834" s="10">
        <v>2355</v>
      </c>
      <c r="B2834" s="12" t="s">
        <v>2120</v>
      </c>
      <c r="C2834" s="12" t="s">
        <v>1381</v>
      </c>
      <c r="D2834" s="12"/>
      <c r="E2834" s="12" t="s">
        <v>1382</v>
      </c>
      <c r="F2834" s="30" t="s">
        <v>336</v>
      </c>
      <c r="G2834" s="13">
        <v>21.641</v>
      </c>
      <c r="H2834" s="13"/>
      <c r="I2834" s="32"/>
      <c r="J2834" s="57">
        <f t="shared" si="257"/>
        <v>0</v>
      </c>
      <c r="O2834" s="13">
        <v>4655.21</v>
      </c>
    </row>
    <row r="2835" ht="28.5" customHeight="1" spans="1:15">
      <c r="A2835" s="10">
        <v>2356</v>
      </c>
      <c r="B2835" s="12" t="s">
        <v>2121</v>
      </c>
      <c r="C2835" s="12" t="s">
        <v>1381</v>
      </c>
      <c r="D2835" s="12"/>
      <c r="E2835" s="12" t="s">
        <v>1372</v>
      </c>
      <c r="F2835" s="30" t="s">
        <v>336</v>
      </c>
      <c r="G2835" s="13">
        <v>133.368</v>
      </c>
      <c r="H2835" s="13"/>
      <c r="I2835" s="32"/>
      <c r="J2835" s="57">
        <f t="shared" si="257"/>
        <v>0</v>
      </c>
      <c r="O2835" s="13">
        <v>4533.99</v>
      </c>
    </row>
    <row r="2836" ht="41.25" customHeight="1" spans="1:15">
      <c r="A2836" s="10">
        <v>2357</v>
      </c>
      <c r="B2836" s="12" t="s">
        <v>2122</v>
      </c>
      <c r="C2836" s="12" t="s">
        <v>1385</v>
      </c>
      <c r="D2836" s="12"/>
      <c r="E2836" s="12" t="s">
        <v>1386</v>
      </c>
      <c r="F2836" s="30" t="s">
        <v>336</v>
      </c>
      <c r="G2836" s="13">
        <v>10.645</v>
      </c>
      <c r="H2836" s="13"/>
      <c r="I2836" s="32"/>
      <c r="J2836" s="57">
        <f t="shared" si="257"/>
        <v>0</v>
      </c>
      <c r="O2836" s="13">
        <v>6042.71</v>
      </c>
    </row>
    <row r="2837" ht="92.25" customHeight="1" spans="1:15">
      <c r="A2837" s="10">
        <v>2358</v>
      </c>
      <c r="B2837" s="12" t="s">
        <v>2143</v>
      </c>
      <c r="C2837" s="12" t="s">
        <v>1388</v>
      </c>
      <c r="D2837" s="12"/>
      <c r="E2837" s="12" t="s">
        <v>1389</v>
      </c>
      <c r="F2837" s="30" t="s">
        <v>249</v>
      </c>
      <c r="G2837" s="13">
        <v>262</v>
      </c>
      <c r="H2837" s="13"/>
      <c r="I2837" s="32"/>
      <c r="J2837" s="57">
        <f t="shared" si="257"/>
        <v>0</v>
      </c>
      <c r="O2837" s="13">
        <v>5.72</v>
      </c>
    </row>
    <row r="2838" ht="41.25" customHeight="1" spans="1:15">
      <c r="A2838" s="10">
        <v>2359</v>
      </c>
      <c r="B2838" s="12" t="s">
        <v>413</v>
      </c>
      <c r="C2838" s="12" t="s">
        <v>414</v>
      </c>
      <c r="D2838" s="12"/>
      <c r="E2838" s="12" t="s">
        <v>1390</v>
      </c>
      <c r="F2838" s="30" t="s">
        <v>249</v>
      </c>
      <c r="G2838" s="13">
        <v>157</v>
      </c>
      <c r="H2838" s="13"/>
      <c r="I2838" s="32"/>
      <c r="J2838" s="57">
        <f t="shared" si="257"/>
        <v>0</v>
      </c>
      <c r="O2838" s="13">
        <v>15.16</v>
      </c>
    </row>
    <row r="2839" ht="92.25" customHeight="1" spans="1:15">
      <c r="A2839" s="10">
        <v>2360</v>
      </c>
      <c r="B2839" s="12" t="s">
        <v>253</v>
      </c>
      <c r="C2839" s="12" t="s">
        <v>254</v>
      </c>
      <c r="D2839" s="12"/>
      <c r="E2839" s="12" t="s">
        <v>255</v>
      </c>
      <c r="F2839" s="30" t="s">
        <v>249</v>
      </c>
      <c r="G2839" s="13">
        <v>81.45</v>
      </c>
      <c r="H2839" s="13"/>
      <c r="I2839" s="32"/>
      <c r="J2839" s="57">
        <f t="shared" si="257"/>
        <v>0</v>
      </c>
      <c r="O2839" s="13">
        <v>57.29</v>
      </c>
    </row>
    <row r="2840" ht="15.75" customHeight="1" spans="1:15">
      <c r="A2840" s="10"/>
      <c r="B2840" s="12"/>
      <c r="C2840" s="53" t="s">
        <v>1391</v>
      </c>
      <c r="D2840" s="53"/>
      <c r="E2840" s="53"/>
      <c r="F2840" s="50"/>
      <c r="G2840" s="53"/>
      <c r="H2840" s="53"/>
      <c r="I2840" s="54"/>
      <c r="J2840" s="55">
        <f>ROUND(SUM(J2841:J2848),0)</f>
        <v>0</v>
      </c>
      <c r="O2840" s="53"/>
    </row>
    <row r="2841" ht="92.25" customHeight="1" spans="1:15">
      <c r="A2841" s="10">
        <v>2361</v>
      </c>
      <c r="B2841" s="12" t="s">
        <v>1299</v>
      </c>
      <c r="C2841" s="12" t="s">
        <v>1300</v>
      </c>
      <c r="D2841" s="12"/>
      <c r="E2841" s="12" t="s">
        <v>1649</v>
      </c>
      <c r="F2841" s="30" t="s">
        <v>249</v>
      </c>
      <c r="G2841" s="13">
        <v>279.5</v>
      </c>
      <c r="H2841" s="13"/>
      <c r="I2841" s="32"/>
      <c r="J2841" s="57">
        <f t="shared" ref="J2841:J2848" si="258">ROUND(G2841*ROUND(I2841,2),0)</f>
        <v>0</v>
      </c>
      <c r="O2841" s="13">
        <v>1042.55</v>
      </c>
    </row>
    <row r="2842" ht="105" customHeight="1" spans="1:15">
      <c r="A2842" s="10">
        <v>2362</v>
      </c>
      <c r="B2842" s="12" t="s">
        <v>2124</v>
      </c>
      <c r="C2842" s="12" t="s">
        <v>1399</v>
      </c>
      <c r="D2842" s="12"/>
      <c r="E2842" s="12" t="s">
        <v>1650</v>
      </c>
      <c r="F2842" s="30" t="s">
        <v>249</v>
      </c>
      <c r="G2842" s="13">
        <v>333.3</v>
      </c>
      <c r="H2842" s="13"/>
      <c r="I2842" s="32"/>
      <c r="J2842" s="57">
        <f t="shared" si="258"/>
        <v>0</v>
      </c>
      <c r="O2842" s="13">
        <v>849.79</v>
      </c>
    </row>
    <row r="2843" ht="105" customHeight="1" spans="1:15">
      <c r="A2843" s="10">
        <v>2363</v>
      </c>
      <c r="B2843" s="12" t="s">
        <v>1689</v>
      </c>
      <c r="C2843" s="12" t="s">
        <v>1300</v>
      </c>
      <c r="D2843" s="12"/>
      <c r="E2843" s="12" t="s">
        <v>1604</v>
      </c>
      <c r="F2843" s="30" t="s">
        <v>249</v>
      </c>
      <c r="G2843" s="13">
        <v>41.6</v>
      </c>
      <c r="H2843" s="13"/>
      <c r="I2843" s="32"/>
      <c r="J2843" s="57">
        <f t="shared" si="258"/>
        <v>0</v>
      </c>
      <c r="O2843" s="13">
        <v>1091.89</v>
      </c>
    </row>
    <row r="2844" ht="105" customHeight="1" spans="1:15">
      <c r="A2844" s="10">
        <v>2364</v>
      </c>
      <c r="B2844" s="12" t="s">
        <v>2125</v>
      </c>
      <c r="C2844" s="12" t="s">
        <v>1399</v>
      </c>
      <c r="D2844" s="12"/>
      <c r="E2844" s="12" t="s">
        <v>1563</v>
      </c>
      <c r="F2844" s="30" t="s">
        <v>249</v>
      </c>
      <c r="G2844" s="13">
        <v>71.6</v>
      </c>
      <c r="H2844" s="13"/>
      <c r="I2844" s="32"/>
      <c r="J2844" s="57">
        <f t="shared" si="258"/>
        <v>0</v>
      </c>
      <c r="O2844" s="13">
        <v>749.74</v>
      </c>
    </row>
    <row r="2845" ht="105" customHeight="1" spans="1:15">
      <c r="A2845" s="10">
        <v>2365</v>
      </c>
      <c r="B2845" s="12" t="s">
        <v>1398</v>
      </c>
      <c r="C2845" s="12" t="s">
        <v>1399</v>
      </c>
      <c r="D2845" s="12"/>
      <c r="E2845" s="12" t="s">
        <v>1565</v>
      </c>
      <c r="F2845" s="30" t="s">
        <v>249</v>
      </c>
      <c r="G2845" s="13">
        <v>5.1</v>
      </c>
      <c r="H2845" s="13"/>
      <c r="I2845" s="32"/>
      <c r="J2845" s="57">
        <f t="shared" si="258"/>
        <v>0</v>
      </c>
      <c r="O2845" s="13">
        <v>1331.86</v>
      </c>
    </row>
    <row r="2846" ht="66.75" customHeight="1" spans="1:15">
      <c r="A2846" s="10">
        <v>2366</v>
      </c>
      <c r="B2846" s="12" t="s">
        <v>1366</v>
      </c>
      <c r="C2846" s="12" t="s">
        <v>1367</v>
      </c>
      <c r="D2846" s="12"/>
      <c r="E2846" s="12" t="s">
        <v>2159</v>
      </c>
      <c r="F2846" s="30" t="s">
        <v>249</v>
      </c>
      <c r="G2846" s="13">
        <v>11.2</v>
      </c>
      <c r="H2846" s="13"/>
      <c r="I2846" s="32"/>
      <c r="J2846" s="57">
        <f t="shared" si="258"/>
        <v>0</v>
      </c>
      <c r="O2846" s="13">
        <v>865.99</v>
      </c>
    </row>
    <row r="2847" ht="54" customHeight="1" spans="1:15">
      <c r="A2847" s="10">
        <v>2367</v>
      </c>
      <c r="B2847" s="12" t="s">
        <v>351</v>
      </c>
      <c r="C2847" s="12" t="s">
        <v>352</v>
      </c>
      <c r="D2847" s="12"/>
      <c r="E2847" s="12" t="s">
        <v>1318</v>
      </c>
      <c r="F2847" s="30" t="s">
        <v>336</v>
      </c>
      <c r="G2847" s="13">
        <v>106.889</v>
      </c>
      <c r="H2847" s="13"/>
      <c r="I2847" s="32"/>
      <c r="J2847" s="57">
        <f t="shared" si="258"/>
        <v>0</v>
      </c>
      <c r="O2847" s="13">
        <v>4269.02</v>
      </c>
    </row>
    <row r="2848" ht="66.75" customHeight="1" spans="1:15">
      <c r="A2848" s="10">
        <v>2368</v>
      </c>
      <c r="B2848" s="12" t="s">
        <v>366</v>
      </c>
      <c r="C2848" s="12" t="s">
        <v>352</v>
      </c>
      <c r="D2848" s="12"/>
      <c r="E2848" s="12" t="s">
        <v>1332</v>
      </c>
      <c r="F2848" s="30" t="s">
        <v>336</v>
      </c>
      <c r="G2848" s="13">
        <v>3.929</v>
      </c>
      <c r="H2848" s="13"/>
      <c r="I2848" s="32"/>
      <c r="J2848" s="57">
        <f t="shared" si="258"/>
        <v>0</v>
      </c>
      <c r="O2848" s="13">
        <v>4736.37</v>
      </c>
    </row>
    <row r="2849" ht="15.75" customHeight="1" spans="1:15">
      <c r="A2849" s="10"/>
      <c r="B2849" s="12"/>
      <c r="C2849" s="53" t="s">
        <v>1405</v>
      </c>
      <c r="D2849" s="53"/>
      <c r="E2849" s="53"/>
      <c r="F2849" s="50"/>
      <c r="G2849" s="53"/>
      <c r="H2849" s="53"/>
      <c r="I2849" s="54"/>
      <c r="J2849" s="55">
        <f>ROUND(SUM(J2850:J2864),0)</f>
        <v>0</v>
      </c>
      <c r="O2849" s="53"/>
    </row>
    <row r="2850" ht="181.5" customHeight="1" spans="1:15">
      <c r="A2850" s="10">
        <v>2369</v>
      </c>
      <c r="B2850" s="12" t="s">
        <v>2047</v>
      </c>
      <c r="C2850" s="12" t="s">
        <v>1407</v>
      </c>
      <c r="D2850" s="12"/>
      <c r="E2850" s="12" t="s">
        <v>2176</v>
      </c>
      <c r="F2850" s="30" t="s">
        <v>336</v>
      </c>
      <c r="G2850" s="13">
        <v>1072.71</v>
      </c>
      <c r="H2850" s="13"/>
      <c r="I2850" s="32"/>
      <c r="J2850" s="57">
        <f t="shared" ref="J2850:J2864" si="259">ROUND(G2850*ROUND(I2850,2),0)</f>
        <v>0</v>
      </c>
      <c r="O2850" s="13">
        <v>11497.21</v>
      </c>
    </row>
    <row r="2851" ht="92.25" customHeight="1" spans="1:15">
      <c r="A2851" s="10">
        <v>2370</v>
      </c>
      <c r="B2851" s="12" t="s">
        <v>2161</v>
      </c>
      <c r="C2851" s="12" t="s">
        <v>1497</v>
      </c>
      <c r="D2851" s="12"/>
      <c r="E2851" s="12" t="s">
        <v>1498</v>
      </c>
      <c r="F2851" s="30" t="s">
        <v>249</v>
      </c>
      <c r="G2851" s="13">
        <v>26.8</v>
      </c>
      <c r="H2851" s="13"/>
      <c r="I2851" s="32"/>
      <c r="J2851" s="57">
        <f t="shared" si="259"/>
        <v>0</v>
      </c>
      <c r="O2851" s="13">
        <v>626.32</v>
      </c>
    </row>
    <row r="2852" ht="232.5" customHeight="1" spans="1:15">
      <c r="A2852" s="10">
        <v>2371</v>
      </c>
      <c r="B2852" s="12" t="s">
        <v>2127</v>
      </c>
      <c r="C2852" s="12" t="s">
        <v>1570</v>
      </c>
      <c r="D2852" s="12"/>
      <c r="E2852" s="12" t="s">
        <v>1605</v>
      </c>
      <c r="F2852" s="30" t="s">
        <v>249</v>
      </c>
      <c r="G2852" s="13">
        <v>905.7</v>
      </c>
      <c r="H2852" s="13"/>
      <c r="I2852" s="32"/>
      <c r="J2852" s="57">
        <f t="shared" si="259"/>
        <v>0</v>
      </c>
      <c r="O2852" s="13">
        <v>1989.69</v>
      </c>
    </row>
    <row r="2853" ht="105" customHeight="1" spans="1:15">
      <c r="A2853" s="10">
        <v>2372</v>
      </c>
      <c r="B2853" s="12" t="s">
        <v>2128</v>
      </c>
      <c r="C2853" s="12" t="s">
        <v>1570</v>
      </c>
      <c r="D2853" s="12"/>
      <c r="E2853" s="12" t="s">
        <v>1574</v>
      </c>
      <c r="F2853" s="30" t="s">
        <v>249</v>
      </c>
      <c r="G2853" s="13">
        <v>107.8</v>
      </c>
      <c r="H2853" s="13"/>
      <c r="I2853" s="32"/>
      <c r="J2853" s="57">
        <f t="shared" si="259"/>
        <v>0</v>
      </c>
      <c r="O2853" s="13">
        <v>1136.82</v>
      </c>
    </row>
    <row r="2854" ht="54" customHeight="1" spans="1:15">
      <c r="A2854" s="10">
        <v>2373</v>
      </c>
      <c r="B2854" s="12" t="s">
        <v>368</v>
      </c>
      <c r="C2854" s="12" t="s">
        <v>352</v>
      </c>
      <c r="D2854" s="12"/>
      <c r="E2854" s="12" t="s">
        <v>1318</v>
      </c>
      <c r="F2854" s="30" t="s">
        <v>336</v>
      </c>
      <c r="G2854" s="13">
        <v>191.813</v>
      </c>
      <c r="H2854" s="13"/>
      <c r="I2854" s="32"/>
      <c r="J2854" s="57">
        <f t="shared" si="259"/>
        <v>0</v>
      </c>
      <c r="O2854" s="13">
        <v>4269.02</v>
      </c>
    </row>
    <row r="2855" ht="66.75" customHeight="1" spans="1:15">
      <c r="A2855" s="10">
        <v>2374</v>
      </c>
      <c r="B2855" s="12" t="s">
        <v>395</v>
      </c>
      <c r="C2855" s="12" t="s">
        <v>352</v>
      </c>
      <c r="D2855" s="12"/>
      <c r="E2855" s="12" t="s">
        <v>1575</v>
      </c>
      <c r="F2855" s="30" t="s">
        <v>336</v>
      </c>
      <c r="G2855" s="13">
        <v>19.577</v>
      </c>
      <c r="H2855" s="13"/>
      <c r="I2855" s="32"/>
      <c r="J2855" s="57">
        <f t="shared" si="259"/>
        <v>0</v>
      </c>
      <c r="O2855" s="13">
        <v>4269.02</v>
      </c>
    </row>
    <row r="2856" ht="79.5" customHeight="1" spans="1:15">
      <c r="A2856" s="10">
        <v>2375</v>
      </c>
      <c r="B2856" s="12" t="s">
        <v>425</v>
      </c>
      <c r="C2856" s="12" t="s">
        <v>352</v>
      </c>
      <c r="D2856" s="12"/>
      <c r="E2856" s="12" t="s">
        <v>1576</v>
      </c>
      <c r="F2856" s="30" t="s">
        <v>336</v>
      </c>
      <c r="G2856" s="13">
        <v>3.605</v>
      </c>
      <c r="H2856" s="13"/>
      <c r="I2856" s="32"/>
      <c r="J2856" s="57">
        <f t="shared" si="259"/>
        <v>0</v>
      </c>
      <c r="O2856" s="13">
        <v>4269.02</v>
      </c>
    </row>
    <row r="2857" ht="194.25" customHeight="1" spans="1:15">
      <c r="A2857" s="10">
        <v>2376</v>
      </c>
      <c r="B2857" s="12" t="s">
        <v>2130</v>
      </c>
      <c r="C2857" s="12" t="s">
        <v>1493</v>
      </c>
      <c r="D2857" s="12"/>
      <c r="E2857" s="12" t="s">
        <v>1606</v>
      </c>
      <c r="F2857" s="30" t="s">
        <v>336</v>
      </c>
      <c r="G2857" s="13">
        <v>43.279</v>
      </c>
      <c r="H2857" s="13"/>
      <c r="I2857" s="32"/>
      <c r="J2857" s="57">
        <f t="shared" si="259"/>
        <v>0</v>
      </c>
      <c r="O2857" s="13">
        <v>10834.92</v>
      </c>
    </row>
    <row r="2858" ht="117.75" customHeight="1" spans="1:15">
      <c r="A2858" s="10">
        <v>2377</v>
      </c>
      <c r="B2858" s="12" t="s">
        <v>1315</v>
      </c>
      <c r="C2858" s="12" t="s">
        <v>1316</v>
      </c>
      <c r="D2858" s="12"/>
      <c r="E2858" s="12" t="s">
        <v>1580</v>
      </c>
      <c r="F2858" s="30" t="s">
        <v>263</v>
      </c>
      <c r="G2858" s="13">
        <v>2163</v>
      </c>
      <c r="H2858" s="13"/>
      <c r="I2858" s="32"/>
      <c r="J2858" s="57">
        <f t="shared" si="259"/>
        <v>0</v>
      </c>
      <c r="O2858" s="13">
        <v>70.26</v>
      </c>
    </row>
    <row r="2859" ht="79.5" customHeight="1" spans="1:15">
      <c r="A2859" s="10">
        <v>2378</v>
      </c>
      <c r="B2859" s="12" t="s">
        <v>426</v>
      </c>
      <c r="C2859" s="12" t="s">
        <v>352</v>
      </c>
      <c r="D2859" s="12"/>
      <c r="E2859" s="12" t="s">
        <v>1581</v>
      </c>
      <c r="F2859" s="30" t="s">
        <v>336</v>
      </c>
      <c r="G2859" s="13">
        <v>26.694</v>
      </c>
      <c r="H2859" s="13"/>
      <c r="I2859" s="32"/>
      <c r="J2859" s="57">
        <f t="shared" si="259"/>
        <v>0</v>
      </c>
      <c r="O2859" s="13">
        <v>4269.02</v>
      </c>
    </row>
    <row r="2860" ht="194.25" customHeight="1" spans="1:15">
      <c r="A2860" s="10">
        <v>2379</v>
      </c>
      <c r="B2860" s="12" t="s">
        <v>1406</v>
      </c>
      <c r="C2860" s="12" t="s">
        <v>1407</v>
      </c>
      <c r="D2860" s="12"/>
      <c r="E2860" s="12" t="s">
        <v>2148</v>
      </c>
      <c r="F2860" s="30" t="s">
        <v>336</v>
      </c>
      <c r="G2860" s="13">
        <v>281.926</v>
      </c>
      <c r="H2860" s="13"/>
      <c r="I2860" s="32"/>
      <c r="J2860" s="57">
        <f t="shared" si="259"/>
        <v>0</v>
      </c>
      <c r="O2860" s="13">
        <v>11506.14</v>
      </c>
    </row>
    <row r="2861" ht="105" customHeight="1" spans="1:15">
      <c r="A2861" s="10">
        <v>2380</v>
      </c>
      <c r="B2861" s="12" t="s">
        <v>2150</v>
      </c>
      <c r="C2861" s="12" t="s">
        <v>1410</v>
      </c>
      <c r="D2861" s="12"/>
      <c r="E2861" s="12" t="s">
        <v>1611</v>
      </c>
      <c r="F2861" s="30" t="s">
        <v>249</v>
      </c>
      <c r="G2861" s="13">
        <v>327.4</v>
      </c>
      <c r="H2861" s="13"/>
      <c r="I2861" s="32"/>
      <c r="J2861" s="57">
        <f t="shared" si="259"/>
        <v>0</v>
      </c>
      <c r="O2861" s="13">
        <v>740.63</v>
      </c>
    </row>
    <row r="2862" ht="92.25" customHeight="1" spans="1:15">
      <c r="A2862" s="10">
        <v>2381</v>
      </c>
      <c r="B2862" s="12" t="s">
        <v>2091</v>
      </c>
      <c r="C2862" s="12" t="s">
        <v>1410</v>
      </c>
      <c r="D2862" s="12"/>
      <c r="E2862" s="12" t="s">
        <v>1612</v>
      </c>
      <c r="F2862" s="30" t="s">
        <v>249</v>
      </c>
      <c r="G2862" s="13">
        <v>4.6</v>
      </c>
      <c r="H2862" s="13"/>
      <c r="I2862" s="32"/>
      <c r="J2862" s="57">
        <f t="shared" si="259"/>
        <v>0</v>
      </c>
      <c r="O2862" s="13">
        <v>786.31</v>
      </c>
    </row>
    <row r="2863" ht="79.5" customHeight="1" spans="1:15">
      <c r="A2863" s="10">
        <v>2382</v>
      </c>
      <c r="B2863" s="12" t="s">
        <v>444</v>
      </c>
      <c r="C2863" s="12" t="s">
        <v>352</v>
      </c>
      <c r="D2863" s="12"/>
      <c r="E2863" s="12" t="s">
        <v>1415</v>
      </c>
      <c r="F2863" s="30" t="s">
        <v>336</v>
      </c>
      <c r="G2863" s="13">
        <v>46.92</v>
      </c>
      <c r="H2863" s="13"/>
      <c r="I2863" s="32"/>
      <c r="J2863" s="57">
        <f t="shared" si="259"/>
        <v>0</v>
      </c>
      <c r="O2863" s="13">
        <v>4269.02</v>
      </c>
    </row>
    <row r="2864" ht="92.25" customHeight="1" spans="1:15">
      <c r="A2864" s="10">
        <v>2383</v>
      </c>
      <c r="B2864" s="12" t="s">
        <v>446</v>
      </c>
      <c r="C2864" s="12" t="s">
        <v>352</v>
      </c>
      <c r="D2864" s="12"/>
      <c r="E2864" s="12" t="s">
        <v>1615</v>
      </c>
      <c r="F2864" s="30" t="s">
        <v>336</v>
      </c>
      <c r="G2864" s="13">
        <v>0.035</v>
      </c>
      <c r="H2864" s="13"/>
      <c r="I2864" s="32"/>
      <c r="J2864" s="57">
        <f t="shared" si="259"/>
        <v>0</v>
      </c>
      <c r="O2864" s="13">
        <v>4736.37</v>
      </c>
    </row>
    <row r="2865" ht="15.75" customHeight="1" spans="1:15">
      <c r="A2865" s="10"/>
      <c r="B2865" s="12"/>
      <c r="C2865" s="53" t="s">
        <v>1499</v>
      </c>
      <c r="D2865" s="53"/>
      <c r="E2865" s="53"/>
      <c r="F2865" s="50"/>
      <c r="G2865" s="53"/>
      <c r="H2865" s="53"/>
      <c r="I2865" s="54"/>
      <c r="J2865" s="55">
        <f>ROUND(SUM(J2866:J2871),0)</f>
        <v>0</v>
      </c>
      <c r="O2865" s="53"/>
    </row>
    <row r="2866" ht="105" customHeight="1" spans="1:15">
      <c r="A2866" s="10">
        <v>2384</v>
      </c>
      <c r="B2866" s="12" t="s">
        <v>1275</v>
      </c>
      <c r="C2866" s="12" t="s">
        <v>1416</v>
      </c>
      <c r="D2866" s="12"/>
      <c r="E2866" s="12" t="s">
        <v>1501</v>
      </c>
      <c r="F2866" s="30" t="s">
        <v>263</v>
      </c>
      <c r="G2866" s="13">
        <v>1868.33</v>
      </c>
      <c r="H2866" s="13"/>
      <c r="I2866" s="32"/>
      <c r="J2866" s="57">
        <f t="shared" ref="J2866:J2871" si="260">ROUND(G2866*ROUND(I2866,2),0)</f>
        <v>0</v>
      </c>
      <c r="O2866" s="13">
        <v>120.06</v>
      </c>
    </row>
    <row r="2867" ht="79.5" customHeight="1" spans="1:15">
      <c r="A2867" s="10">
        <v>2385</v>
      </c>
      <c r="B2867" s="12" t="s">
        <v>1403</v>
      </c>
      <c r="C2867" s="12" t="s">
        <v>352</v>
      </c>
      <c r="D2867" s="12"/>
      <c r="E2867" s="12" t="s">
        <v>1502</v>
      </c>
      <c r="F2867" s="30" t="s">
        <v>336</v>
      </c>
      <c r="G2867" s="13">
        <v>76.451</v>
      </c>
      <c r="H2867" s="13"/>
      <c r="I2867" s="32"/>
      <c r="J2867" s="57">
        <f t="shared" si="260"/>
        <v>0</v>
      </c>
      <c r="O2867" s="13">
        <v>4269.02</v>
      </c>
    </row>
    <row r="2868" ht="28.5" customHeight="1" spans="1:15">
      <c r="A2868" s="10">
        <v>2386</v>
      </c>
      <c r="B2868" s="12" t="s">
        <v>1417</v>
      </c>
      <c r="C2868" s="12" t="s">
        <v>1418</v>
      </c>
      <c r="D2868" s="12"/>
      <c r="E2868" s="12" t="s">
        <v>1582</v>
      </c>
      <c r="F2868" s="30" t="s">
        <v>263</v>
      </c>
      <c r="G2868" s="13">
        <v>4687.5</v>
      </c>
      <c r="H2868" s="13"/>
      <c r="I2868" s="32"/>
      <c r="J2868" s="57">
        <f t="shared" si="260"/>
        <v>0</v>
      </c>
      <c r="O2868" s="13">
        <v>5.17</v>
      </c>
    </row>
    <row r="2869" ht="28.5" customHeight="1" spans="1:15">
      <c r="A2869" s="10">
        <v>2387</v>
      </c>
      <c r="B2869" s="12" t="s">
        <v>354</v>
      </c>
      <c r="C2869" s="12" t="s">
        <v>355</v>
      </c>
      <c r="D2869" s="12"/>
      <c r="E2869" s="12" t="s">
        <v>1506</v>
      </c>
      <c r="F2869" s="30" t="s">
        <v>249</v>
      </c>
      <c r="G2869" s="13">
        <v>7.1</v>
      </c>
      <c r="H2869" s="13"/>
      <c r="I2869" s="32"/>
      <c r="J2869" s="57">
        <f t="shared" si="260"/>
        <v>0</v>
      </c>
      <c r="O2869" s="13">
        <v>459.38</v>
      </c>
    </row>
    <row r="2870" ht="41.25" customHeight="1" spans="1:15">
      <c r="A2870" s="10">
        <v>2388</v>
      </c>
      <c r="B2870" s="12" t="s">
        <v>1266</v>
      </c>
      <c r="C2870" s="12" t="s">
        <v>1507</v>
      </c>
      <c r="D2870" s="12"/>
      <c r="E2870" s="12" t="s">
        <v>1508</v>
      </c>
      <c r="F2870" s="30" t="s">
        <v>263</v>
      </c>
      <c r="G2870" s="13">
        <v>331.8</v>
      </c>
      <c r="H2870" s="13"/>
      <c r="I2870" s="32"/>
      <c r="J2870" s="57">
        <f t="shared" si="260"/>
        <v>0</v>
      </c>
      <c r="O2870" s="13">
        <v>16.51</v>
      </c>
    </row>
    <row r="2871" ht="28.5" customHeight="1" spans="1:15">
      <c r="A2871" s="10">
        <v>2389</v>
      </c>
      <c r="B2871" s="12" t="s">
        <v>290</v>
      </c>
      <c r="C2871" s="12" t="s">
        <v>291</v>
      </c>
      <c r="D2871" s="12"/>
      <c r="E2871" s="12" t="s">
        <v>1509</v>
      </c>
      <c r="F2871" s="30" t="s">
        <v>263</v>
      </c>
      <c r="G2871" s="13">
        <v>331.8</v>
      </c>
      <c r="H2871" s="13"/>
      <c r="I2871" s="32"/>
      <c r="J2871" s="57">
        <f t="shared" si="260"/>
        <v>0</v>
      </c>
      <c r="O2871" s="13">
        <v>8.61</v>
      </c>
    </row>
    <row r="2872" ht="15.75" customHeight="1" spans="1:15">
      <c r="A2872" s="10"/>
      <c r="B2872" s="12"/>
      <c r="C2872" s="53" t="s">
        <v>1419</v>
      </c>
      <c r="D2872" s="53"/>
      <c r="E2872" s="53"/>
      <c r="F2872" s="50"/>
      <c r="G2872" s="53"/>
      <c r="H2872" s="53"/>
      <c r="I2872" s="54"/>
      <c r="J2872" s="55">
        <f>ROUND(SUM(J2873:J2897),0)</f>
        <v>0</v>
      </c>
      <c r="O2872" s="53"/>
    </row>
    <row r="2873" ht="92.25" customHeight="1" spans="1:15">
      <c r="A2873" s="10">
        <v>2390</v>
      </c>
      <c r="B2873" s="12" t="s">
        <v>1292</v>
      </c>
      <c r="C2873" s="12" t="s">
        <v>1293</v>
      </c>
      <c r="D2873" s="12"/>
      <c r="E2873" s="12" t="s">
        <v>1622</v>
      </c>
      <c r="F2873" s="30" t="s">
        <v>627</v>
      </c>
      <c r="G2873" s="13">
        <v>48</v>
      </c>
      <c r="H2873" s="13"/>
      <c r="I2873" s="32"/>
      <c r="J2873" s="57">
        <f t="shared" ref="J2873:J2897" si="261">ROUND(G2873*ROUND(I2873,2),0)</f>
        <v>0</v>
      </c>
      <c r="O2873" s="13">
        <v>1886.69</v>
      </c>
    </row>
    <row r="2874" ht="66.75" customHeight="1" spans="1:15">
      <c r="A2874" s="10">
        <v>2391</v>
      </c>
      <c r="B2874" s="12" t="s">
        <v>2152</v>
      </c>
      <c r="C2874" s="12" t="s">
        <v>1624</v>
      </c>
      <c r="D2874" s="12"/>
      <c r="E2874" s="12" t="s">
        <v>1625</v>
      </c>
      <c r="F2874" s="30" t="s">
        <v>627</v>
      </c>
      <c r="G2874" s="13">
        <v>1</v>
      </c>
      <c r="H2874" s="13"/>
      <c r="I2874" s="32"/>
      <c r="J2874" s="57">
        <f t="shared" si="261"/>
        <v>0</v>
      </c>
      <c r="O2874" s="13">
        <v>3432.5</v>
      </c>
    </row>
    <row r="2875" ht="66.75" customHeight="1" spans="1:15">
      <c r="A2875" s="10">
        <v>2392</v>
      </c>
      <c r="B2875" s="12" t="s">
        <v>2153</v>
      </c>
      <c r="C2875" s="12" t="s">
        <v>1624</v>
      </c>
      <c r="D2875" s="12"/>
      <c r="E2875" s="12" t="s">
        <v>1525</v>
      </c>
      <c r="F2875" s="30" t="s">
        <v>627</v>
      </c>
      <c r="G2875" s="13">
        <v>4</v>
      </c>
      <c r="H2875" s="13"/>
      <c r="I2875" s="32"/>
      <c r="J2875" s="57">
        <f t="shared" si="261"/>
        <v>0</v>
      </c>
      <c r="O2875" s="13">
        <v>4632.5</v>
      </c>
    </row>
    <row r="2876" ht="66.75" customHeight="1" spans="1:15">
      <c r="A2876" s="10">
        <v>2393</v>
      </c>
      <c r="B2876" s="12" t="s">
        <v>2154</v>
      </c>
      <c r="C2876" s="12" t="s">
        <v>1624</v>
      </c>
      <c r="D2876" s="12"/>
      <c r="E2876" s="12" t="s">
        <v>1526</v>
      </c>
      <c r="F2876" s="30" t="s">
        <v>627</v>
      </c>
      <c r="G2876" s="13">
        <v>3</v>
      </c>
      <c r="H2876" s="13"/>
      <c r="I2876" s="32"/>
      <c r="J2876" s="57">
        <f t="shared" si="261"/>
        <v>0</v>
      </c>
      <c r="O2876" s="13">
        <v>4532.5</v>
      </c>
    </row>
    <row r="2877" ht="66.75" customHeight="1" spans="1:15">
      <c r="A2877" s="10">
        <v>2394</v>
      </c>
      <c r="B2877" s="12" t="s">
        <v>2093</v>
      </c>
      <c r="C2877" s="12" t="s">
        <v>1624</v>
      </c>
      <c r="D2877" s="12"/>
      <c r="E2877" s="12" t="s">
        <v>1717</v>
      </c>
      <c r="F2877" s="30" t="s">
        <v>627</v>
      </c>
      <c r="G2877" s="13">
        <v>1</v>
      </c>
      <c r="H2877" s="13"/>
      <c r="I2877" s="32"/>
      <c r="J2877" s="57">
        <f t="shared" si="261"/>
        <v>0</v>
      </c>
      <c r="O2877" s="13">
        <v>6180.03</v>
      </c>
    </row>
    <row r="2878" ht="66.75" customHeight="1" spans="1:15">
      <c r="A2878" s="10">
        <v>2395</v>
      </c>
      <c r="B2878" s="12" t="s">
        <v>1523</v>
      </c>
      <c r="C2878" s="12" t="s">
        <v>1624</v>
      </c>
      <c r="D2878" s="12"/>
      <c r="E2878" s="12" t="s">
        <v>1718</v>
      </c>
      <c r="F2878" s="30" t="s">
        <v>627</v>
      </c>
      <c r="G2878" s="13">
        <v>1</v>
      </c>
      <c r="H2878" s="13"/>
      <c r="I2878" s="32"/>
      <c r="J2878" s="57">
        <f t="shared" si="261"/>
        <v>0</v>
      </c>
      <c r="O2878" s="13">
        <v>5980.03</v>
      </c>
    </row>
    <row r="2879" ht="66.75" customHeight="1" spans="1:15">
      <c r="A2879" s="10">
        <v>2396</v>
      </c>
      <c r="B2879" s="12" t="s">
        <v>1420</v>
      </c>
      <c r="C2879" s="12" t="s">
        <v>1624</v>
      </c>
      <c r="D2879" s="12"/>
      <c r="E2879" s="12" t="s">
        <v>1708</v>
      </c>
      <c r="F2879" s="30" t="s">
        <v>627</v>
      </c>
      <c r="G2879" s="13">
        <v>1</v>
      </c>
      <c r="H2879" s="13"/>
      <c r="I2879" s="32"/>
      <c r="J2879" s="57">
        <f t="shared" si="261"/>
        <v>0</v>
      </c>
      <c r="O2879" s="13">
        <v>7048.49</v>
      </c>
    </row>
    <row r="2880" ht="66.75" customHeight="1" spans="1:15">
      <c r="A2880" s="10">
        <v>2397</v>
      </c>
      <c r="B2880" s="12" t="s">
        <v>1423</v>
      </c>
      <c r="C2880" s="12" t="s">
        <v>1624</v>
      </c>
      <c r="D2880" s="12"/>
      <c r="E2880" s="12" t="s">
        <v>1704</v>
      </c>
      <c r="F2880" s="30" t="s">
        <v>627</v>
      </c>
      <c r="G2880" s="13">
        <v>3</v>
      </c>
      <c r="H2880" s="13"/>
      <c r="I2880" s="32"/>
      <c r="J2880" s="57">
        <f t="shared" si="261"/>
        <v>0</v>
      </c>
      <c r="O2880" s="13">
        <v>9606.77</v>
      </c>
    </row>
    <row r="2881" ht="66.75" customHeight="1" spans="1:15">
      <c r="A2881" s="10">
        <v>2398</v>
      </c>
      <c r="B2881" s="12" t="s">
        <v>1425</v>
      </c>
      <c r="C2881" s="12" t="s">
        <v>1624</v>
      </c>
      <c r="D2881" s="12"/>
      <c r="E2881" s="12" t="s">
        <v>1706</v>
      </c>
      <c r="F2881" s="30" t="s">
        <v>627</v>
      </c>
      <c r="G2881" s="13">
        <v>3</v>
      </c>
      <c r="H2881" s="13"/>
      <c r="I2881" s="32"/>
      <c r="J2881" s="57">
        <f t="shared" si="261"/>
        <v>0</v>
      </c>
      <c r="O2881" s="13">
        <v>9357.72</v>
      </c>
    </row>
    <row r="2882" ht="66.75" customHeight="1" spans="1:15">
      <c r="A2882" s="10">
        <v>2399</v>
      </c>
      <c r="B2882" s="12" t="s">
        <v>1427</v>
      </c>
      <c r="C2882" s="12" t="s">
        <v>1624</v>
      </c>
      <c r="D2882" s="12"/>
      <c r="E2882" s="12" t="s">
        <v>1527</v>
      </c>
      <c r="F2882" s="30" t="s">
        <v>627</v>
      </c>
      <c r="G2882" s="13">
        <v>1</v>
      </c>
      <c r="H2882" s="13"/>
      <c r="I2882" s="32"/>
      <c r="J2882" s="57">
        <f t="shared" si="261"/>
        <v>0</v>
      </c>
      <c r="O2882" s="13">
        <v>14466.07</v>
      </c>
    </row>
    <row r="2883" ht="79.5" customHeight="1" spans="1:15">
      <c r="A2883" s="10">
        <v>2400</v>
      </c>
      <c r="B2883" s="12" t="s">
        <v>360</v>
      </c>
      <c r="C2883" s="12" t="s">
        <v>361</v>
      </c>
      <c r="D2883" s="12"/>
      <c r="E2883" s="12" t="s">
        <v>1587</v>
      </c>
      <c r="F2883" s="30" t="s">
        <v>297</v>
      </c>
      <c r="G2883" s="13">
        <v>762.8</v>
      </c>
      <c r="H2883" s="13"/>
      <c r="I2883" s="32"/>
      <c r="J2883" s="57">
        <f t="shared" si="261"/>
        <v>0</v>
      </c>
      <c r="O2883" s="13">
        <v>647.53</v>
      </c>
    </row>
    <row r="2884" ht="54" customHeight="1" spans="1:15">
      <c r="A2884" s="10">
        <v>2401</v>
      </c>
      <c r="B2884" s="12" t="s">
        <v>1404</v>
      </c>
      <c r="C2884" s="12" t="s">
        <v>352</v>
      </c>
      <c r="D2884" s="12"/>
      <c r="E2884" s="12" t="s">
        <v>1433</v>
      </c>
      <c r="F2884" s="30" t="s">
        <v>336</v>
      </c>
      <c r="G2884" s="13">
        <v>74.487</v>
      </c>
      <c r="H2884" s="13"/>
      <c r="I2884" s="32"/>
      <c r="J2884" s="57">
        <f t="shared" si="261"/>
        <v>0</v>
      </c>
      <c r="O2884" s="13">
        <v>4269.02</v>
      </c>
    </row>
    <row r="2885" ht="54" customHeight="1" spans="1:15">
      <c r="A2885" s="10">
        <v>2402</v>
      </c>
      <c r="B2885" s="12" t="s">
        <v>2131</v>
      </c>
      <c r="C2885" s="12" t="s">
        <v>1435</v>
      </c>
      <c r="D2885" s="12"/>
      <c r="E2885" s="12" t="s">
        <v>1438</v>
      </c>
      <c r="F2885" s="30" t="s">
        <v>336</v>
      </c>
      <c r="G2885" s="13">
        <v>0.315</v>
      </c>
      <c r="H2885" s="13"/>
      <c r="I2885" s="32"/>
      <c r="J2885" s="57">
        <f t="shared" si="261"/>
        <v>0</v>
      </c>
      <c r="O2885" s="13">
        <v>17174.66</v>
      </c>
    </row>
    <row r="2886" ht="105" customHeight="1" spans="1:15">
      <c r="A2886" s="10">
        <v>2403</v>
      </c>
      <c r="B2886" s="12" t="s">
        <v>1278</v>
      </c>
      <c r="C2886" s="12" t="s">
        <v>1440</v>
      </c>
      <c r="D2886" s="12"/>
      <c r="E2886" s="12" t="s">
        <v>1588</v>
      </c>
      <c r="F2886" s="30" t="s">
        <v>297</v>
      </c>
      <c r="G2886" s="13">
        <v>38.7</v>
      </c>
      <c r="H2886" s="13"/>
      <c r="I2886" s="32"/>
      <c r="J2886" s="57">
        <f t="shared" si="261"/>
        <v>0</v>
      </c>
      <c r="O2886" s="13">
        <v>1337.31</v>
      </c>
    </row>
    <row r="2887" ht="130.5" customHeight="1" spans="1:15">
      <c r="A2887" s="10">
        <v>2404</v>
      </c>
      <c r="B2887" s="12" t="s">
        <v>1439</v>
      </c>
      <c r="C2887" s="12" t="s">
        <v>1440</v>
      </c>
      <c r="D2887" s="12"/>
      <c r="E2887" s="12" t="s">
        <v>2180</v>
      </c>
      <c r="F2887" s="30" t="s">
        <v>297</v>
      </c>
      <c r="G2887" s="13">
        <v>25.8</v>
      </c>
      <c r="H2887" s="13"/>
      <c r="I2887" s="32"/>
      <c r="J2887" s="57">
        <f t="shared" si="261"/>
        <v>0</v>
      </c>
      <c r="O2887" s="13">
        <v>3368.22</v>
      </c>
    </row>
    <row r="2888" ht="92.25" customHeight="1" spans="1:15">
      <c r="A2888" s="10">
        <v>2405</v>
      </c>
      <c r="B2888" s="12" t="s">
        <v>421</v>
      </c>
      <c r="C2888" s="12" t="s">
        <v>378</v>
      </c>
      <c r="D2888" s="12"/>
      <c r="E2888" s="12" t="s">
        <v>1589</v>
      </c>
      <c r="F2888" s="30" t="s">
        <v>249</v>
      </c>
      <c r="G2888" s="13">
        <v>14.25</v>
      </c>
      <c r="H2888" s="13"/>
      <c r="I2888" s="32"/>
      <c r="J2888" s="57">
        <f t="shared" si="261"/>
        <v>0</v>
      </c>
      <c r="O2888" s="13">
        <v>634.82</v>
      </c>
    </row>
    <row r="2889" ht="28.5" customHeight="1" spans="1:15">
      <c r="A2889" s="10">
        <v>2406</v>
      </c>
      <c r="B2889" s="12" t="s">
        <v>308</v>
      </c>
      <c r="C2889" s="12" t="s">
        <v>291</v>
      </c>
      <c r="D2889" s="12"/>
      <c r="E2889" s="12" t="s">
        <v>1444</v>
      </c>
      <c r="F2889" s="30" t="s">
        <v>263</v>
      </c>
      <c r="G2889" s="13">
        <v>52.7</v>
      </c>
      <c r="H2889" s="13"/>
      <c r="I2889" s="32"/>
      <c r="J2889" s="57">
        <f t="shared" si="261"/>
        <v>0</v>
      </c>
      <c r="O2889" s="13">
        <v>13.06</v>
      </c>
    </row>
    <row r="2890" ht="28.5" customHeight="1" spans="1:15">
      <c r="A2890" s="10">
        <v>2407</v>
      </c>
      <c r="B2890" s="12" t="s">
        <v>2133</v>
      </c>
      <c r="C2890" s="12" t="s">
        <v>1446</v>
      </c>
      <c r="D2890" s="12"/>
      <c r="E2890" s="12" t="s">
        <v>1447</v>
      </c>
      <c r="F2890" s="30" t="s">
        <v>249</v>
      </c>
      <c r="G2890" s="13">
        <v>14.5</v>
      </c>
      <c r="H2890" s="13"/>
      <c r="I2890" s="32"/>
      <c r="J2890" s="57">
        <f t="shared" si="261"/>
        <v>0</v>
      </c>
      <c r="O2890" s="13">
        <v>232</v>
      </c>
    </row>
    <row r="2891" ht="41.25" customHeight="1" spans="1:15">
      <c r="A2891" s="10">
        <v>2408</v>
      </c>
      <c r="B2891" s="12" t="s">
        <v>1284</v>
      </c>
      <c r="C2891" s="12" t="s">
        <v>1285</v>
      </c>
      <c r="D2891" s="12"/>
      <c r="E2891" s="12" t="s">
        <v>1449</v>
      </c>
      <c r="F2891" s="30" t="s">
        <v>297</v>
      </c>
      <c r="G2891" s="13">
        <v>360.9</v>
      </c>
      <c r="H2891" s="13"/>
      <c r="I2891" s="32"/>
      <c r="J2891" s="57">
        <f t="shared" si="261"/>
        <v>0</v>
      </c>
      <c r="O2891" s="13">
        <v>155.19</v>
      </c>
    </row>
    <row r="2892" ht="15.75" customHeight="1" spans="1:15">
      <c r="A2892" s="10">
        <v>2409</v>
      </c>
      <c r="B2892" s="12" t="s">
        <v>659</v>
      </c>
      <c r="C2892" s="12" t="s">
        <v>1451</v>
      </c>
      <c r="D2892" s="12"/>
      <c r="E2892" s="12" t="s">
        <v>1452</v>
      </c>
      <c r="F2892" s="30" t="s">
        <v>662</v>
      </c>
      <c r="G2892" s="13">
        <v>46</v>
      </c>
      <c r="H2892" s="13"/>
      <c r="I2892" s="32"/>
      <c r="J2892" s="57">
        <f t="shared" si="261"/>
        <v>0</v>
      </c>
      <c r="O2892" s="13">
        <v>118.89</v>
      </c>
    </row>
    <row r="2893" ht="66.75" customHeight="1" spans="1:15">
      <c r="A2893" s="10">
        <v>2410</v>
      </c>
      <c r="B2893" s="12" t="s">
        <v>2166</v>
      </c>
      <c r="C2893" s="12" t="s">
        <v>1640</v>
      </c>
      <c r="D2893" s="12"/>
      <c r="E2893" s="12" t="s">
        <v>1641</v>
      </c>
      <c r="F2893" s="30" t="s">
        <v>336</v>
      </c>
      <c r="G2893" s="13">
        <v>2.656</v>
      </c>
      <c r="H2893" s="13"/>
      <c r="I2893" s="32"/>
      <c r="J2893" s="57">
        <f t="shared" si="261"/>
        <v>0</v>
      </c>
      <c r="O2893" s="13">
        <v>28862.66</v>
      </c>
    </row>
    <row r="2894" ht="54" customHeight="1" spans="1:15">
      <c r="A2894" s="10">
        <v>2411</v>
      </c>
      <c r="B2894" s="12" t="s">
        <v>1414</v>
      </c>
      <c r="C2894" s="12" t="s">
        <v>352</v>
      </c>
      <c r="D2894" s="12"/>
      <c r="E2894" s="12" t="s">
        <v>1454</v>
      </c>
      <c r="F2894" s="30" t="s">
        <v>336</v>
      </c>
      <c r="G2894" s="13">
        <v>0.405</v>
      </c>
      <c r="H2894" s="13"/>
      <c r="I2894" s="32"/>
      <c r="J2894" s="57">
        <f t="shared" si="261"/>
        <v>0</v>
      </c>
      <c r="O2894" s="13">
        <v>4269.02</v>
      </c>
    </row>
    <row r="2895" ht="92.25" customHeight="1" spans="1:15">
      <c r="A2895" s="10">
        <v>2412</v>
      </c>
      <c r="B2895" s="12" t="s">
        <v>417</v>
      </c>
      <c r="C2895" s="12" t="s">
        <v>418</v>
      </c>
      <c r="D2895" s="12"/>
      <c r="E2895" s="12" t="s">
        <v>2134</v>
      </c>
      <c r="F2895" s="30" t="s">
        <v>249</v>
      </c>
      <c r="G2895" s="13">
        <v>18.7</v>
      </c>
      <c r="H2895" s="13"/>
      <c r="I2895" s="32"/>
      <c r="J2895" s="57">
        <f t="shared" si="261"/>
        <v>0</v>
      </c>
      <c r="O2895" s="13">
        <v>777.77</v>
      </c>
    </row>
    <row r="2896" ht="41.25" customHeight="1" spans="1:15">
      <c r="A2896" s="10">
        <v>2413</v>
      </c>
      <c r="B2896" s="12" t="s">
        <v>1786</v>
      </c>
      <c r="C2896" s="12" t="s">
        <v>1540</v>
      </c>
      <c r="D2896" s="12"/>
      <c r="E2896" s="12" t="s">
        <v>2139</v>
      </c>
      <c r="F2896" s="30" t="s">
        <v>249</v>
      </c>
      <c r="G2896" s="13">
        <v>253.5</v>
      </c>
      <c r="H2896" s="13"/>
      <c r="I2896" s="32"/>
      <c r="J2896" s="57">
        <f t="shared" si="261"/>
        <v>0</v>
      </c>
      <c r="O2896" s="13">
        <v>1002.41</v>
      </c>
    </row>
    <row r="2897" ht="41.25" customHeight="1" spans="1:15">
      <c r="A2897" s="10">
        <v>2414</v>
      </c>
      <c r="B2897" s="12" t="s">
        <v>429</v>
      </c>
      <c r="C2897" s="12" t="s">
        <v>414</v>
      </c>
      <c r="D2897" s="12"/>
      <c r="E2897" s="12" t="s">
        <v>2080</v>
      </c>
      <c r="F2897" s="30" t="s">
        <v>249</v>
      </c>
      <c r="G2897" s="13">
        <v>1669.7</v>
      </c>
      <c r="H2897" s="13"/>
      <c r="I2897" s="32"/>
      <c r="J2897" s="57">
        <f t="shared" si="261"/>
        <v>0</v>
      </c>
      <c r="O2897" s="13">
        <v>15.16</v>
      </c>
    </row>
    <row r="2898" ht="15.75" customHeight="1" spans="1:15">
      <c r="A2898" s="10"/>
      <c r="B2898" s="12"/>
      <c r="C2898" s="53" t="s">
        <v>1469</v>
      </c>
      <c r="D2898" s="53"/>
      <c r="E2898" s="53"/>
      <c r="F2898" s="50"/>
      <c r="G2898" s="53"/>
      <c r="H2898" s="53"/>
      <c r="I2898" s="54"/>
      <c r="J2898" s="55">
        <f>ROUND(SUM(J2899:J2899),0)</f>
        <v>0</v>
      </c>
      <c r="O2898" s="53"/>
    </row>
    <row r="2899" ht="207" customHeight="1" spans="1:15">
      <c r="A2899" s="10">
        <v>2345</v>
      </c>
      <c r="B2899" s="12" t="s">
        <v>370</v>
      </c>
      <c r="C2899" s="12" t="s">
        <v>371</v>
      </c>
      <c r="D2899" s="12"/>
      <c r="E2899" s="12" t="s">
        <v>1290</v>
      </c>
      <c r="F2899" s="30" t="s">
        <v>263</v>
      </c>
      <c r="G2899" s="13">
        <v>9663.55</v>
      </c>
      <c r="H2899" s="13"/>
      <c r="I2899" s="32"/>
      <c r="J2899" s="57">
        <f>ROUND(G2899*ROUND(I2899,2),0)</f>
        <v>0</v>
      </c>
      <c r="O2899" s="13">
        <v>46.77</v>
      </c>
    </row>
    <row r="2900" ht="15.75" customHeight="1" spans="1:15">
      <c r="A2900" s="10"/>
      <c r="B2900" s="12"/>
      <c r="C2900" s="53" t="s">
        <v>1470</v>
      </c>
      <c r="D2900" s="53"/>
      <c r="E2900" s="53"/>
      <c r="F2900" s="50"/>
      <c r="G2900" s="53"/>
      <c r="H2900" s="53"/>
      <c r="I2900" s="54"/>
      <c r="J2900" s="55">
        <f>ROUND(G2900*I2900,0)</f>
        <v>0</v>
      </c>
      <c r="O2900" s="53"/>
    </row>
    <row r="2901" ht="15.75" customHeight="1" spans="1:15">
      <c r="A2901" s="10"/>
      <c r="B2901" s="12"/>
      <c r="C2901" s="53" t="s">
        <v>1471</v>
      </c>
      <c r="D2901" s="53"/>
      <c r="E2901" s="53"/>
      <c r="F2901" s="50"/>
      <c r="G2901" s="53"/>
      <c r="H2901" s="53"/>
      <c r="I2901" s="54"/>
      <c r="J2901" s="55">
        <f>ROUND(G2901*I2901,0)</f>
        <v>0</v>
      </c>
      <c r="O2901" s="53"/>
    </row>
    <row r="2902" ht="28.5" customHeight="1" spans="1:15">
      <c r="A2902" s="10"/>
      <c r="B2902" s="12"/>
      <c r="C2902" s="53" t="s">
        <v>2189</v>
      </c>
      <c r="D2902" s="53"/>
      <c r="E2902" s="53"/>
      <c r="F2902" s="50"/>
      <c r="G2902" s="53"/>
      <c r="H2902" s="53"/>
      <c r="I2902" s="54"/>
      <c r="J2902" s="55">
        <f>ROUND(J2903,0)</f>
        <v>0</v>
      </c>
      <c r="O2902" s="53"/>
    </row>
    <row r="2903" ht="15.75" customHeight="1" spans="1:15">
      <c r="A2903" s="10"/>
      <c r="B2903" s="12"/>
      <c r="C2903" s="53" t="s">
        <v>241</v>
      </c>
      <c r="D2903" s="53"/>
      <c r="E2903" s="53"/>
      <c r="F2903" s="50"/>
      <c r="G2903" s="53"/>
      <c r="H2903" s="53"/>
      <c r="I2903" s="54"/>
      <c r="J2903" s="55">
        <f>ROUND(J2904,0)</f>
        <v>0</v>
      </c>
      <c r="O2903" s="53"/>
    </row>
    <row r="2904" ht="28.5" customHeight="1" spans="1:15">
      <c r="A2904" s="10"/>
      <c r="B2904" s="12"/>
      <c r="C2904" s="53" t="s">
        <v>2189</v>
      </c>
      <c r="D2904" s="53"/>
      <c r="E2904" s="53"/>
      <c r="F2904" s="50"/>
      <c r="G2904" s="53"/>
      <c r="H2904" s="53"/>
      <c r="I2904" s="54"/>
      <c r="J2904" s="55">
        <f>ROUND(J2905+J2919+J2927+J2936+J2941+J2956+J2958+J2959,0)</f>
        <v>0</v>
      </c>
      <c r="O2904" s="53"/>
    </row>
    <row r="2905" ht="15.75" customHeight="1" spans="1:15">
      <c r="A2905" s="10"/>
      <c r="B2905" s="12"/>
      <c r="C2905" s="53" t="s">
        <v>1360</v>
      </c>
      <c r="D2905" s="53"/>
      <c r="E2905" s="53"/>
      <c r="F2905" s="50"/>
      <c r="G2905" s="53"/>
      <c r="H2905" s="53"/>
      <c r="I2905" s="54"/>
      <c r="J2905" s="55">
        <f>ROUND(SUM(J2906:J2918),0)</f>
        <v>0</v>
      </c>
      <c r="O2905" s="53"/>
    </row>
    <row r="2906" ht="117.75" customHeight="1" spans="1:15">
      <c r="A2906" s="10">
        <v>2416</v>
      </c>
      <c r="B2906" s="12" t="s">
        <v>377</v>
      </c>
      <c r="C2906" s="12" t="s">
        <v>378</v>
      </c>
      <c r="D2906" s="12"/>
      <c r="E2906" s="12" t="s">
        <v>1687</v>
      </c>
      <c r="F2906" s="30" t="s">
        <v>249</v>
      </c>
      <c r="G2906" s="13">
        <v>8.4</v>
      </c>
      <c r="H2906" s="13"/>
      <c r="I2906" s="32"/>
      <c r="J2906" s="57">
        <f t="shared" ref="J2906:J2918" si="262">ROUND(G2906*ROUND(I2906,2),0)</f>
        <v>0</v>
      </c>
      <c r="O2906" s="13">
        <v>599.95</v>
      </c>
    </row>
    <row r="2907" ht="92.25" customHeight="1" spans="1:15">
      <c r="A2907" s="10">
        <v>2417</v>
      </c>
      <c r="B2907" s="12" t="s">
        <v>2136</v>
      </c>
      <c r="C2907" s="12" t="s">
        <v>1364</v>
      </c>
      <c r="D2907" s="12"/>
      <c r="E2907" s="12" t="s">
        <v>1557</v>
      </c>
      <c r="F2907" s="30" t="s">
        <v>249</v>
      </c>
      <c r="G2907" s="13">
        <v>92.6</v>
      </c>
      <c r="H2907" s="13"/>
      <c r="I2907" s="32"/>
      <c r="J2907" s="57">
        <f t="shared" si="262"/>
        <v>0</v>
      </c>
      <c r="O2907" s="13">
        <v>731.64</v>
      </c>
    </row>
    <row r="2908" ht="92.25" customHeight="1" spans="1:15">
      <c r="A2908" s="10">
        <v>2418</v>
      </c>
      <c r="B2908" s="12" t="s">
        <v>2156</v>
      </c>
      <c r="C2908" s="12" t="s">
        <v>1367</v>
      </c>
      <c r="D2908" s="12"/>
      <c r="E2908" s="12" t="s">
        <v>1672</v>
      </c>
      <c r="F2908" s="30" t="s">
        <v>249</v>
      </c>
      <c r="G2908" s="13">
        <v>34.4</v>
      </c>
      <c r="H2908" s="13"/>
      <c r="I2908" s="32"/>
      <c r="J2908" s="57">
        <f t="shared" si="262"/>
        <v>0</v>
      </c>
      <c r="O2908" s="13">
        <v>777.39</v>
      </c>
    </row>
    <row r="2909" ht="28.5" customHeight="1" spans="1:15">
      <c r="A2909" s="10">
        <v>2419</v>
      </c>
      <c r="B2909" s="12" t="s">
        <v>333</v>
      </c>
      <c r="C2909" s="12" t="s">
        <v>352</v>
      </c>
      <c r="D2909" s="12"/>
      <c r="E2909" s="12" t="s">
        <v>1369</v>
      </c>
      <c r="F2909" s="30" t="s">
        <v>336</v>
      </c>
      <c r="G2909" s="13">
        <v>14.316</v>
      </c>
      <c r="H2909" s="13"/>
      <c r="I2909" s="32"/>
      <c r="J2909" s="57">
        <f t="shared" si="262"/>
        <v>0</v>
      </c>
      <c r="O2909" s="13">
        <v>4269.02</v>
      </c>
    </row>
    <row r="2910" ht="28.5" customHeight="1" spans="1:15">
      <c r="A2910" s="10">
        <v>2420</v>
      </c>
      <c r="B2910" s="12" t="s">
        <v>2137</v>
      </c>
      <c r="C2910" s="12" t="s">
        <v>1371</v>
      </c>
      <c r="D2910" s="12"/>
      <c r="E2910" s="12" t="s">
        <v>1372</v>
      </c>
      <c r="F2910" s="30" t="s">
        <v>336</v>
      </c>
      <c r="G2910" s="13">
        <v>0.913</v>
      </c>
      <c r="H2910" s="13"/>
      <c r="I2910" s="32"/>
      <c r="J2910" s="57">
        <f t="shared" si="262"/>
        <v>0</v>
      </c>
      <c r="O2910" s="13">
        <v>4919.63</v>
      </c>
    </row>
    <row r="2911" ht="296.25" customHeight="1" spans="1:15">
      <c r="A2911" s="10">
        <v>2421</v>
      </c>
      <c r="B2911" s="12" t="s">
        <v>2119</v>
      </c>
      <c r="C2911" s="12" t="s">
        <v>1374</v>
      </c>
      <c r="D2911" s="12"/>
      <c r="E2911" s="12" t="s">
        <v>2141</v>
      </c>
      <c r="F2911" s="30" t="s">
        <v>297</v>
      </c>
      <c r="G2911" s="13">
        <v>153.9</v>
      </c>
      <c r="H2911" s="13"/>
      <c r="I2911" s="32"/>
      <c r="J2911" s="57">
        <f t="shared" si="262"/>
        <v>0</v>
      </c>
      <c r="O2911" s="13">
        <v>1462.37</v>
      </c>
    </row>
    <row r="2912" ht="296.25" customHeight="1" spans="1:15">
      <c r="A2912" s="10">
        <v>2422</v>
      </c>
      <c r="B2912" s="12" t="s">
        <v>1688</v>
      </c>
      <c r="C2912" s="12" t="s">
        <v>1374</v>
      </c>
      <c r="D2912" s="12"/>
      <c r="E2912" s="12" t="s">
        <v>2157</v>
      </c>
      <c r="F2912" s="30" t="s">
        <v>297</v>
      </c>
      <c r="G2912" s="13">
        <v>318.5</v>
      </c>
      <c r="H2912" s="13"/>
      <c r="I2912" s="32"/>
      <c r="J2912" s="57">
        <f t="shared" si="262"/>
        <v>0</v>
      </c>
      <c r="O2912" s="13">
        <v>2541.02</v>
      </c>
    </row>
    <row r="2913" ht="28.5" customHeight="1" spans="1:15">
      <c r="A2913" s="10">
        <v>2423</v>
      </c>
      <c r="B2913" s="12" t="s">
        <v>2120</v>
      </c>
      <c r="C2913" s="12" t="s">
        <v>1381</v>
      </c>
      <c r="D2913" s="12"/>
      <c r="E2913" s="12" t="s">
        <v>1382</v>
      </c>
      <c r="F2913" s="30" t="s">
        <v>336</v>
      </c>
      <c r="G2913" s="13">
        <v>8.173</v>
      </c>
      <c r="H2913" s="13"/>
      <c r="I2913" s="32"/>
      <c r="J2913" s="57">
        <f t="shared" si="262"/>
        <v>0</v>
      </c>
      <c r="O2913" s="13">
        <v>4655.21</v>
      </c>
    </row>
    <row r="2914" ht="28.5" customHeight="1" spans="1:15">
      <c r="A2914" s="10">
        <v>2424</v>
      </c>
      <c r="B2914" s="12" t="s">
        <v>2121</v>
      </c>
      <c r="C2914" s="12" t="s">
        <v>1381</v>
      </c>
      <c r="D2914" s="12"/>
      <c r="E2914" s="12" t="s">
        <v>1372</v>
      </c>
      <c r="F2914" s="30" t="s">
        <v>336</v>
      </c>
      <c r="G2914" s="13">
        <v>45.369</v>
      </c>
      <c r="H2914" s="13"/>
      <c r="I2914" s="32"/>
      <c r="J2914" s="57">
        <f t="shared" si="262"/>
        <v>0</v>
      </c>
      <c r="O2914" s="13">
        <v>4533.99</v>
      </c>
    </row>
    <row r="2915" ht="41.25" customHeight="1" spans="1:15">
      <c r="A2915" s="10">
        <v>2425</v>
      </c>
      <c r="B2915" s="12" t="s">
        <v>2122</v>
      </c>
      <c r="C2915" s="12" t="s">
        <v>1385</v>
      </c>
      <c r="D2915" s="12"/>
      <c r="E2915" s="12" t="s">
        <v>1386</v>
      </c>
      <c r="F2915" s="30" t="s">
        <v>336</v>
      </c>
      <c r="G2915" s="13">
        <v>3.703</v>
      </c>
      <c r="H2915" s="13"/>
      <c r="I2915" s="32"/>
      <c r="J2915" s="57">
        <f t="shared" si="262"/>
        <v>0</v>
      </c>
      <c r="O2915" s="13">
        <v>6042.71</v>
      </c>
    </row>
    <row r="2916" ht="92.25" customHeight="1" spans="1:15">
      <c r="A2916" s="10">
        <v>2426</v>
      </c>
      <c r="B2916" s="12" t="s">
        <v>2143</v>
      </c>
      <c r="C2916" s="12" t="s">
        <v>1388</v>
      </c>
      <c r="D2916" s="12"/>
      <c r="E2916" s="12" t="s">
        <v>1389</v>
      </c>
      <c r="F2916" s="30" t="s">
        <v>249</v>
      </c>
      <c r="G2916" s="13">
        <v>93</v>
      </c>
      <c r="H2916" s="13"/>
      <c r="I2916" s="32"/>
      <c r="J2916" s="57">
        <f t="shared" si="262"/>
        <v>0</v>
      </c>
      <c r="O2916" s="13">
        <v>5.72</v>
      </c>
    </row>
    <row r="2917" ht="41.25" customHeight="1" spans="1:15">
      <c r="A2917" s="10">
        <v>2427</v>
      </c>
      <c r="B2917" s="12" t="s">
        <v>413</v>
      </c>
      <c r="C2917" s="12" t="s">
        <v>414</v>
      </c>
      <c r="D2917" s="12"/>
      <c r="E2917" s="12" t="s">
        <v>1390</v>
      </c>
      <c r="F2917" s="30" t="s">
        <v>249</v>
      </c>
      <c r="G2917" s="13">
        <v>56</v>
      </c>
      <c r="H2917" s="13"/>
      <c r="I2917" s="32"/>
      <c r="J2917" s="57">
        <f t="shared" si="262"/>
        <v>0</v>
      </c>
      <c r="O2917" s="13">
        <v>15.16</v>
      </c>
    </row>
    <row r="2918" ht="92.25" customHeight="1" spans="1:15">
      <c r="A2918" s="10">
        <v>2428</v>
      </c>
      <c r="B2918" s="12" t="s">
        <v>253</v>
      </c>
      <c r="C2918" s="12" t="s">
        <v>254</v>
      </c>
      <c r="D2918" s="12"/>
      <c r="E2918" s="12" t="s">
        <v>255</v>
      </c>
      <c r="F2918" s="30" t="s">
        <v>249</v>
      </c>
      <c r="G2918" s="13">
        <v>28.6</v>
      </c>
      <c r="H2918" s="13"/>
      <c r="I2918" s="32"/>
      <c r="J2918" s="57">
        <f t="shared" si="262"/>
        <v>0</v>
      </c>
      <c r="O2918" s="13">
        <v>57.29</v>
      </c>
    </row>
    <row r="2919" ht="15.75" customHeight="1" spans="1:15">
      <c r="A2919" s="10"/>
      <c r="B2919" s="12"/>
      <c r="C2919" s="53" t="s">
        <v>1391</v>
      </c>
      <c r="D2919" s="53"/>
      <c r="E2919" s="53"/>
      <c r="F2919" s="50"/>
      <c r="G2919" s="53"/>
      <c r="H2919" s="53"/>
      <c r="I2919" s="54"/>
      <c r="J2919" s="55">
        <f>ROUND(SUM(J2920:J2926),0)</f>
        <v>0</v>
      </c>
      <c r="O2919" s="53"/>
    </row>
    <row r="2920" ht="92.25" customHeight="1" spans="1:15">
      <c r="A2920" s="10">
        <v>2429</v>
      </c>
      <c r="B2920" s="12" t="s">
        <v>1299</v>
      </c>
      <c r="C2920" s="12" t="s">
        <v>1300</v>
      </c>
      <c r="D2920" s="12"/>
      <c r="E2920" s="12" t="s">
        <v>1649</v>
      </c>
      <c r="F2920" s="30" t="s">
        <v>249</v>
      </c>
      <c r="G2920" s="13">
        <v>74.9</v>
      </c>
      <c r="H2920" s="13"/>
      <c r="I2920" s="32"/>
      <c r="J2920" s="57">
        <f t="shared" ref="J2920:J2926" si="263">ROUND(G2920*ROUND(I2920,2),0)</f>
        <v>0</v>
      </c>
      <c r="O2920" s="13">
        <v>1079.09</v>
      </c>
    </row>
    <row r="2921" ht="105" customHeight="1" spans="1:15">
      <c r="A2921" s="10">
        <v>2430</v>
      </c>
      <c r="B2921" s="12" t="s">
        <v>2124</v>
      </c>
      <c r="C2921" s="12" t="s">
        <v>1399</v>
      </c>
      <c r="D2921" s="12"/>
      <c r="E2921" s="12" t="s">
        <v>1650</v>
      </c>
      <c r="F2921" s="30" t="s">
        <v>249</v>
      </c>
      <c r="G2921" s="13">
        <v>155.2</v>
      </c>
      <c r="H2921" s="13"/>
      <c r="I2921" s="32"/>
      <c r="J2921" s="57">
        <f t="shared" si="263"/>
        <v>0</v>
      </c>
      <c r="O2921" s="13">
        <v>878.48</v>
      </c>
    </row>
    <row r="2922" ht="105" customHeight="1" spans="1:15">
      <c r="A2922" s="10">
        <v>2431</v>
      </c>
      <c r="B2922" s="12" t="s">
        <v>1689</v>
      </c>
      <c r="C2922" s="12" t="s">
        <v>1300</v>
      </c>
      <c r="D2922" s="12"/>
      <c r="E2922" s="12" t="s">
        <v>1604</v>
      </c>
      <c r="F2922" s="30" t="s">
        <v>249</v>
      </c>
      <c r="G2922" s="13">
        <v>41.6</v>
      </c>
      <c r="H2922" s="13"/>
      <c r="I2922" s="32"/>
      <c r="J2922" s="57">
        <f t="shared" si="263"/>
        <v>0</v>
      </c>
      <c r="O2922" s="13">
        <v>1047.58</v>
      </c>
    </row>
    <row r="2923" ht="105" customHeight="1" spans="1:15">
      <c r="A2923" s="10">
        <v>2432</v>
      </c>
      <c r="B2923" s="12" t="s">
        <v>2125</v>
      </c>
      <c r="C2923" s="12" t="s">
        <v>1399</v>
      </c>
      <c r="D2923" s="12"/>
      <c r="E2923" s="12" t="s">
        <v>1563</v>
      </c>
      <c r="F2923" s="30" t="s">
        <v>249</v>
      </c>
      <c r="G2923" s="13">
        <v>68.43</v>
      </c>
      <c r="H2923" s="13"/>
      <c r="I2923" s="32"/>
      <c r="J2923" s="57">
        <f t="shared" si="263"/>
        <v>0</v>
      </c>
      <c r="O2923" s="13">
        <v>753.96</v>
      </c>
    </row>
    <row r="2924" ht="105" customHeight="1" spans="1:15">
      <c r="A2924" s="10">
        <v>2433</v>
      </c>
      <c r="B2924" s="12" t="s">
        <v>1398</v>
      </c>
      <c r="C2924" s="12" t="s">
        <v>1399</v>
      </c>
      <c r="D2924" s="12"/>
      <c r="E2924" s="12" t="s">
        <v>1565</v>
      </c>
      <c r="F2924" s="30" t="s">
        <v>249</v>
      </c>
      <c r="G2924" s="13">
        <v>2.5</v>
      </c>
      <c r="H2924" s="13"/>
      <c r="I2924" s="32"/>
      <c r="J2924" s="57">
        <f t="shared" si="263"/>
        <v>0</v>
      </c>
      <c r="O2924" s="13">
        <v>1421.02</v>
      </c>
    </row>
    <row r="2925" ht="54" customHeight="1" spans="1:15">
      <c r="A2925" s="10">
        <v>2434</v>
      </c>
      <c r="B2925" s="12" t="s">
        <v>351</v>
      </c>
      <c r="C2925" s="12" t="s">
        <v>352</v>
      </c>
      <c r="D2925" s="12"/>
      <c r="E2925" s="12" t="s">
        <v>1318</v>
      </c>
      <c r="F2925" s="30" t="s">
        <v>336</v>
      </c>
      <c r="G2925" s="13">
        <v>54.594</v>
      </c>
      <c r="H2925" s="13"/>
      <c r="I2925" s="32"/>
      <c r="J2925" s="57">
        <f t="shared" si="263"/>
        <v>0</v>
      </c>
      <c r="O2925" s="13">
        <v>4269.02</v>
      </c>
    </row>
    <row r="2926" ht="66.75" customHeight="1" spans="1:15">
      <c r="A2926" s="10">
        <v>2435</v>
      </c>
      <c r="B2926" s="12" t="s">
        <v>366</v>
      </c>
      <c r="C2926" s="12" t="s">
        <v>352</v>
      </c>
      <c r="D2926" s="12"/>
      <c r="E2926" s="12" t="s">
        <v>1332</v>
      </c>
      <c r="F2926" s="30" t="s">
        <v>336</v>
      </c>
      <c r="G2926" s="13">
        <v>1.367</v>
      </c>
      <c r="H2926" s="13"/>
      <c r="I2926" s="32"/>
      <c r="J2926" s="57">
        <f t="shared" si="263"/>
        <v>0</v>
      </c>
      <c r="O2926" s="13">
        <v>4736.37</v>
      </c>
    </row>
    <row r="2927" ht="15.75" customHeight="1" spans="1:15">
      <c r="A2927" s="10"/>
      <c r="B2927" s="12"/>
      <c r="C2927" s="53" t="s">
        <v>1405</v>
      </c>
      <c r="D2927" s="53"/>
      <c r="E2927" s="53"/>
      <c r="F2927" s="50"/>
      <c r="G2927" s="53"/>
      <c r="H2927" s="53"/>
      <c r="I2927" s="54"/>
      <c r="J2927" s="55">
        <f>ROUND(SUM(J2928:J2935),0)</f>
        <v>0</v>
      </c>
      <c r="O2927" s="53"/>
    </row>
    <row r="2928" ht="232.5" customHeight="1" spans="1:15">
      <c r="A2928" s="10">
        <v>2436</v>
      </c>
      <c r="B2928" s="12" t="s">
        <v>2127</v>
      </c>
      <c r="C2928" s="12" t="s">
        <v>1570</v>
      </c>
      <c r="D2928" s="12"/>
      <c r="E2928" s="12" t="s">
        <v>1605</v>
      </c>
      <c r="F2928" s="30" t="s">
        <v>249</v>
      </c>
      <c r="G2928" s="13">
        <v>776.7</v>
      </c>
      <c r="H2928" s="13"/>
      <c r="I2928" s="32"/>
      <c r="J2928" s="57">
        <f t="shared" ref="J2928:J2935" si="264">ROUND(G2928*ROUND(I2928,2),0)</f>
        <v>0</v>
      </c>
      <c r="O2928" s="13">
        <v>1989.39</v>
      </c>
    </row>
    <row r="2929" ht="54" customHeight="1" spans="1:15">
      <c r="A2929" s="10">
        <v>2437</v>
      </c>
      <c r="B2929" s="12" t="s">
        <v>368</v>
      </c>
      <c r="C2929" s="12" t="s">
        <v>352</v>
      </c>
      <c r="D2929" s="12"/>
      <c r="E2929" s="12" t="s">
        <v>1318</v>
      </c>
      <c r="F2929" s="30" t="s">
        <v>336</v>
      </c>
      <c r="G2929" s="13">
        <v>161.339</v>
      </c>
      <c r="H2929" s="13"/>
      <c r="I2929" s="32"/>
      <c r="J2929" s="57">
        <f t="shared" si="264"/>
        <v>0</v>
      </c>
      <c r="O2929" s="13">
        <v>4269.02</v>
      </c>
    </row>
    <row r="2930" ht="194.25" customHeight="1" spans="1:15">
      <c r="A2930" s="10">
        <v>2438</v>
      </c>
      <c r="B2930" s="12" t="s">
        <v>2130</v>
      </c>
      <c r="C2930" s="12" t="s">
        <v>1493</v>
      </c>
      <c r="D2930" s="12"/>
      <c r="E2930" s="12" t="s">
        <v>1606</v>
      </c>
      <c r="F2930" s="30" t="s">
        <v>336</v>
      </c>
      <c r="G2930" s="13">
        <v>38.16</v>
      </c>
      <c r="H2930" s="13"/>
      <c r="I2930" s="32"/>
      <c r="J2930" s="57">
        <f t="shared" si="264"/>
        <v>0</v>
      </c>
      <c r="O2930" s="13">
        <v>10790.4</v>
      </c>
    </row>
    <row r="2931" ht="117.75" customHeight="1" spans="1:15">
      <c r="A2931" s="10">
        <v>2439</v>
      </c>
      <c r="B2931" s="12" t="s">
        <v>1315</v>
      </c>
      <c r="C2931" s="12" t="s">
        <v>1316</v>
      </c>
      <c r="D2931" s="12"/>
      <c r="E2931" s="12" t="s">
        <v>1580</v>
      </c>
      <c r="F2931" s="30" t="s">
        <v>263</v>
      </c>
      <c r="G2931" s="13">
        <v>1856</v>
      </c>
      <c r="H2931" s="13"/>
      <c r="I2931" s="32"/>
      <c r="J2931" s="57">
        <f t="shared" si="264"/>
        <v>0</v>
      </c>
      <c r="O2931" s="13">
        <v>70.26</v>
      </c>
    </row>
    <row r="2932" ht="79.5" customHeight="1" spans="1:15">
      <c r="A2932" s="10">
        <v>2440</v>
      </c>
      <c r="B2932" s="12" t="s">
        <v>395</v>
      </c>
      <c r="C2932" s="12" t="s">
        <v>352</v>
      </c>
      <c r="D2932" s="12"/>
      <c r="E2932" s="12" t="s">
        <v>1581</v>
      </c>
      <c r="F2932" s="30" t="s">
        <v>336</v>
      </c>
      <c r="G2932" s="13">
        <v>22.906</v>
      </c>
      <c r="H2932" s="13"/>
      <c r="I2932" s="32"/>
      <c r="J2932" s="57">
        <f t="shared" si="264"/>
        <v>0</v>
      </c>
      <c r="O2932" s="13">
        <v>4269.02</v>
      </c>
    </row>
    <row r="2933" ht="79.5" customHeight="1" spans="1:15">
      <c r="A2933" s="10">
        <v>2441</v>
      </c>
      <c r="B2933" s="12" t="s">
        <v>425</v>
      </c>
      <c r="C2933" s="12" t="s">
        <v>352</v>
      </c>
      <c r="D2933" s="12"/>
      <c r="E2933" s="12" t="s">
        <v>1576</v>
      </c>
      <c r="F2933" s="30" t="s">
        <v>336</v>
      </c>
      <c r="G2933" s="13">
        <v>3.677</v>
      </c>
      <c r="H2933" s="13"/>
      <c r="I2933" s="32"/>
      <c r="J2933" s="57">
        <f t="shared" si="264"/>
        <v>0</v>
      </c>
      <c r="O2933" s="13">
        <v>4269.02</v>
      </c>
    </row>
    <row r="2934" ht="105" customHeight="1" spans="1:15">
      <c r="A2934" s="10">
        <v>2442</v>
      </c>
      <c r="B2934" s="12" t="s">
        <v>2128</v>
      </c>
      <c r="C2934" s="12" t="s">
        <v>1570</v>
      </c>
      <c r="D2934" s="12"/>
      <c r="E2934" s="12" t="s">
        <v>1574</v>
      </c>
      <c r="F2934" s="30" t="s">
        <v>249</v>
      </c>
      <c r="G2934" s="13">
        <v>92.3</v>
      </c>
      <c r="H2934" s="13"/>
      <c r="I2934" s="32"/>
      <c r="J2934" s="57">
        <f t="shared" si="264"/>
        <v>0</v>
      </c>
      <c r="O2934" s="13">
        <v>1137.27</v>
      </c>
    </row>
    <row r="2935" ht="66.75" customHeight="1" spans="1:15">
      <c r="A2935" s="10">
        <v>2443</v>
      </c>
      <c r="B2935" s="12" t="s">
        <v>426</v>
      </c>
      <c r="C2935" s="12" t="s">
        <v>352</v>
      </c>
      <c r="D2935" s="12"/>
      <c r="E2935" s="12" t="s">
        <v>1575</v>
      </c>
      <c r="F2935" s="30" t="s">
        <v>336</v>
      </c>
      <c r="G2935" s="13">
        <v>16.822</v>
      </c>
      <c r="H2935" s="13"/>
      <c r="I2935" s="32"/>
      <c r="J2935" s="57">
        <f t="shared" si="264"/>
        <v>0</v>
      </c>
      <c r="O2935" s="13">
        <v>4269.02</v>
      </c>
    </row>
    <row r="2936" ht="15.75" customHeight="1" spans="1:15">
      <c r="A2936" s="10"/>
      <c r="B2936" s="12"/>
      <c r="C2936" s="53" t="s">
        <v>1499</v>
      </c>
      <c r="D2936" s="53"/>
      <c r="E2936" s="53"/>
      <c r="F2936" s="50"/>
      <c r="G2936" s="53"/>
      <c r="H2936" s="53"/>
      <c r="I2936" s="54"/>
      <c r="J2936" s="55">
        <f>ROUND(SUM(J2937:J2940),0)</f>
        <v>0</v>
      </c>
      <c r="O2936" s="53"/>
    </row>
    <row r="2937" ht="28.5" customHeight="1" spans="1:15">
      <c r="A2937" s="10">
        <v>2444</v>
      </c>
      <c r="B2937" s="12" t="s">
        <v>1275</v>
      </c>
      <c r="C2937" s="12" t="s">
        <v>1418</v>
      </c>
      <c r="D2937" s="12"/>
      <c r="E2937" s="12" t="s">
        <v>1582</v>
      </c>
      <c r="F2937" s="30" t="s">
        <v>263</v>
      </c>
      <c r="G2937" s="13">
        <v>1875</v>
      </c>
      <c r="H2937" s="13"/>
      <c r="I2937" s="32"/>
      <c r="J2937" s="57">
        <f t="shared" ref="J2937:J2940" si="265">ROUND(G2937*ROUND(I2937,2),0)</f>
        <v>0</v>
      </c>
      <c r="O2937" s="13">
        <v>5.17</v>
      </c>
    </row>
    <row r="2938" ht="28.5" customHeight="1" spans="1:15">
      <c r="A2938" s="10">
        <v>2445</v>
      </c>
      <c r="B2938" s="12" t="s">
        <v>354</v>
      </c>
      <c r="C2938" s="12" t="s">
        <v>355</v>
      </c>
      <c r="D2938" s="12"/>
      <c r="E2938" s="12" t="s">
        <v>1506</v>
      </c>
      <c r="F2938" s="30" t="s">
        <v>249</v>
      </c>
      <c r="G2938" s="13">
        <v>3.1</v>
      </c>
      <c r="H2938" s="13"/>
      <c r="I2938" s="32"/>
      <c r="J2938" s="57">
        <f t="shared" si="265"/>
        <v>0</v>
      </c>
      <c r="O2938" s="13">
        <v>459.38</v>
      </c>
    </row>
    <row r="2939" ht="41.25" customHeight="1" spans="1:15">
      <c r="A2939" s="10">
        <v>2446</v>
      </c>
      <c r="B2939" s="12" t="s">
        <v>1266</v>
      </c>
      <c r="C2939" s="12" t="s">
        <v>1507</v>
      </c>
      <c r="D2939" s="12"/>
      <c r="E2939" s="12" t="s">
        <v>1508</v>
      </c>
      <c r="F2939" s="30" t="s">
        <v>263</v>
      </c>
      <c r="G2939" s="13">
        <v>142.8</v>
      </c>
      <c r="H2939" s="13"/>
      <c r="I2939" s="32"/>
      <c r="J2939" s="57">
        <f t="shared" si="265"/>
        <v>0</v>
      </c>
      <c r="O2939" s="13">
        <v>16.51</v>
      </c>
    </row>
    <row r="2940" ht="28.5" customHeight="1" spans="1:15">
      <c r="A2940" s="10">
        <v>2447</v>
      </c>
      <c r="B2940" s="12" t="s">
        <v>290</v>
      </c>
      <c r="C2940" s="12" t="s">
        <v>291</v>
      </c>
      <c r="D2940" s="12"/>
      <c r="E2940" s="12" t="s">
        <v>1509</v>
      </c>
      <c r="F2940" s="30" t="s">
        <v>263</v>
      </c>
      <c r="G2940" s="13">
        <v>142.8</v>
      </c>
      <c r="H2940" s="13"/>
      <c r="I2940" s="32"/>
      <c r="J2940" s="57">
        <f t="shared" si="265"/>
        <v>0</v>
      </c>
      <c r="O2940" s="13">
        <v>8.61</v>
      </c>
    </row>
    <row r="2941" ht="15.75" customHeight="1" spans="1:15">
      <c r="A2941" s="10"/>
      <c r="B2941" s="12"/>
      <c r="C2941" s="53" t="s">
        <v>1419</v>
      </c>
      <c r="D2941" s="53"/>
      <c r="E2941" s="53"/>
      <c r="F2941" s="50"/>
      <c r="G2941" s="53"/>
      <c r="H2941" s="53"/>
      <c r="I2941" s="54"/>
      <c r="J2941" s="55">
        <f>ROUND(SUM(J2942:J2955),0)</f>
        <v>0</v>
      </c>
      <c r="O2941" s="53"/>
    </row>
    <row r="2942" ht="92.25" customHeight="1" spans="1:15">
      <c r="A2942" s="10">
        <v>2448</v>
      </c>
      <c r="B2942" s="12" t="s">
        <v>1292</v>
      </c>
      <c r="C2942" s="12" t="s">
        <v>1293</v>
      </c>
      <c r="D2942" s="12"/>
      <c r="E2942" s="12" t="s">
        <v>1622</v>
      </c>
      <c r="F2942" s="30" t="s">
        <v>627</v>
      </c>
      <c r="G2942" s="13">
        <v>40</v>
      </c>
      <c r="H2942" s="13"/>
      <c r="I2942" s="32"/>
      <c r="J2942" s="57">
        <f t="shared" ref="J2942:J2955" si="266">ROUND(G2942*ROUND(I2942,2),0)</f>
        <v>0</v>
      </c>
      <c r="O2942" s="13">
        <v>1886.69</v>
      </c>
    </row>
    <row r="2943" ht="79.5" customHeight="1" spans="1:15">
      <c r="A2943" s="10">
        <v>2449</v>
      </c>
      <c r="B2943" s="12" t="s">
        <v>360</v>
      </c>
      <c r="C2943" s="12" t="s">
        <v>361</v>
      </c>
      <c r="D2943" s="12"/>
      <c r="E2943" s="12" t="s">
        <v>1587</v>
      </c>
      <c r="F2943" s="30" t="s">
        <v>297</v>
      </c>
      <c r="G2943" s="13">
        <v>312.8</v>
      </c>
      <c r="H2943" s="13"/>
      <c r="I2943" s="32"/>
      <c r="J2943" s="57">
        <f t="shared" si="266"/>
        <v>0</v>
      </c>
      <c r="O2943" s="13">
        <v>655.44</v>
      </c>
    </row>
    <row r="2944" ht="54" customHeight="1" spans="1:15">
      <c r="A2944" s="10">
        <v>2450</v>
      </c>
      <c r="B2944" s="12" t="s">
        <v>444</v>
      </c>
      <c r="C2944" s="12" t="s">
        <v>352</v>
      </c>
      <c r="D2944" s="12"/>
      <c r="E2944" s="12" t="s">
        <v>1433</v>
      </c>
      <c r="F2944" s="30" t="s">
        <v>336</v>
      </c>
      <c r="G2944" s="13">
        <v>31.939</v>
      </c>
      <c r="H2944" s="13"/>
      <c r="I2944" s="32"/>
      <c r="J2944" s="57">
        <f t="shared" si="266"/>
        <v>0</v>
      </c>
      <c r="O2944" s="13">
        <v>4269.02</v>
      </c>
    </row>
    <row r="2945" ht="54" customHeight="1" spans="1:15">
      <c r="A2945" s="10">
        <v>2451</v>
      </c>
      <c r="B2945" s="12" t="s">
        <v>2131</v>
      </c>
      <c r="C2945" s="12" t="s">
        <v>1435</v>
      </c>
      <c r="D2945" s="12"/>
      <c r="E2945" s="12" t="s">
        <v>1438</v>
      </c>
      <c r="F2945" s="30" t="s">
        <v>336</v>
      </c>
      <c r="G2945" s="13">
        <v>0.15</v>
      </c>
      <c r="H2945" s="13"/>
      <c r="I2945" s="32"/>
      <c r="J2945" s="57">
        <f t="shared" si="266"/>
        <v>0</v>
      </c>
      <c r="O2945" s="13">
        <v>17174.66</v>
      </c>
    </row>
    <row r="2946" ht="105" customHeight="1" spans="1:15">
      <c r="A2946" s="10">
        <v>2452</v>
      </c>
      <c r="B2946" s="12" t="s">
        <v>1278</v>
      </c>
      <c r="C2946" s="12" t="s">
        <v>1440</v>
      </c>
      <c r="D2946" s="12"/>
      <c r="E2946" s="12" t="s">
        <v>1531</v>
      </c>
      <c r="F2946" s="30" t="s">
        <v>297</v>
      </c>
      <c r="G2946" s="13">
        <v>25.8</v>
      </c>
      <c r="H2946" s="13"/>
      <c r="I2946" s="32"/>
      <c r="J2946" s="57">
        <f t="shared" si="266"/>
        <v>0</v>
      </c>
      <c r="O2946" s="13">
        <v>1451.96</v>
      </c>
    </row>
    <row r="2947" ht="92.25" customHeight="1" spans="1:15">
      <c r="A2947" s="10">
        <v>2453</v>
      </c>
      <c r="B2947" s="12" t="s">
        <v>421</v>
      </c>
      <c r="C2947" s="12" t="s">
        <v>378</v>
      </c>
      <c r="D2947" s="12"/>
      <c r="E2947" s="12" t="s">
        <v>1589</v>
      </c>
      <c r="F2947" s="30" t="s">
        <v>249</v>
      </c>
      <c r="G2947" s="13">
        <v>3.7</v>
      </c>
      <c r="H2947" s="13"/>
      <c r="I2947" s="32"/>
      <c r="J2947" s="57">
        <f t="shared" si="266"/>
        <v>0</v>
      </c>
      <c r="O2947" s="13">
        <v>634.45</v>
      </c>
    </row>
    <row r="2948" ht="28.5" customHeight="1" spans="1:15">
      <c r="A2948" s="10">
        <v>2454</v>
      </c>
      <c r="B2948" s="12" t="s">
        <v>308</v>
      </c>
      <c r="C2948" s="12" t="s">
        <v>291</v>
      </c>
      <c r="D2948" s="12"/>
      <c r="E2948" s="12" t="s">
        <v>1444</v>
      </c>
      <c r="F2948" s="30" t="s">
        <v>263</v>
      </c>
      <c r="G2948" s="13">
        <v>21.1</v>
      </c>
      <c r="H2948" s="13"/>
      <c r="I2948" s="32"/>
      <c r="J2948" s="57">
        <f t="shared" si="266"/>
        <v>0</v>
      </c>
      <c r="O2948" s="13">
        <v>13.06</v>
      </c>
    </row>
    <row r="2949" ht="28.5" customHeight="1" spans="1:15">
      <c r="A2949" s="10">
        <v>2455</v>
      </c>
      <c r="B2949" s="12" t="s">
        <v>2133</v>
      </c>
      <c r="C2949" s="12" t="s">
        <v>1446</v>
      </c>
      <c r="D2949" s="12"/>
      <c r="E2949" s="12" t="s">
        <v>1447</v>
      </c>
      <c r="F2949" s="30" t="s">
        <v>249</v>
      </c>
      <c r="G2949" s="13">
        <v>3.9</v>
      </c>
      <c r="H2949" s="13"/>
      <c r="I2949" s="32"/>
      <c r="J2949" s="57">
        <f t="shared" si="266"/>
        <v>0</v>
      </c>
      <c r="O2949" s="13">
        <v>232</v>
      </c>
    </row>
    <row r="2950" ht="41.25" customHeight="1" spans="1:15">
      <c r="A2950" s="10">
        <v>2456</v>
      </c>
      <c r="B2950" s="12" t="s">
        <v>1284</v>
      </c>
      <c r="C2950" s="12" t="s">
        <v>1285</v>
      </c>
      <c r="D2950" s="12"/>
      <c r="E2950" s="12" t="s">
        <v>1449</v>
      </c>
      <c r="F2950" s="30" t="s">
        <v>297</v>
      </c>
      <c r="G2950" s="13">
        <v>280</v>
      </c>
      <c r="H2950" s="13"/>
      <c r="I2950" s="32"/>
      <c r="J2950" s="57">
        <f t="shared" si="266"/>
        <v>0</v>
      </c>
      <c r="O2950" s="13">
        <v>155.19</v>
      </c>
    </row>
    <row r="2951" ht="15.75" customHeight="1" spans="1:15">
      <c r="A2951" s="10">
        <v>2457</v>
      </c>
      <c r="B2951" s="12" t="s">
        <v>659</v>
      </c>
      <c r="C2951" s="12" t="s">
        <v>1451</v>
      </c>
      <c r="D2951" s="12"/>
      <c r="E2951" s="12" t="s">
        <v>1452</v>
      </c>
      <c r="F2951" s="30" t="s">
        <v>662</v>
      </c>
      <c r="G2951" s="13">
        <v>30</v>
      </c>
      <c r="H2951" s="13"/>
      <c r="I2951" s="32"/>
      <c r="J2951" s="57">
        <f t="shared" si="266"/>
        <v>0</v>
      </c>
      <c r="O2951" s="13">
        <v>119.54</v>
      </c>
    </row>
    <row r="2952" ht="54" customHeight="1" spans="1:15">
      <c r="A2952" s="10">
        <v>2458</v>
      </c>
      <c r="B2952" s="12" t="s">
        <v>446</v>
      </c>
      <c r="C2952" s="12" t="s">
        <v>352</v>
      </c>
      <c r="D2952" s="12"/>
      <c r="E2952" s="12" t="s">
        <v>1454</v>
      </c>
      <c r="F2952" s="30" t="s">
        <v>336</v>
      </c>
      <c r="G2952" s="13">
        <v>0.703</v>
      </c>
      <c r="H2952" s="13"/>
      <c r="I2952" s="32"/>
      <c r="J2952" s="57">
        <f t="shared" si="266"/>
        <v>0</v>
      </c>
      <c r="O2952" s="13">
        <v>4269.02</v>
      </c>
    </row>
    <row r="2953" ht="92.25" customHeight="1" spans="1:15">
      <c r="A2953" s="10">
        <v>2459</v>
      </c>
      <c r="B2953" s="12" t="s">
        <v>417</v>
      </c>
      <c r="C2953" s="12" t="s">
        <v>418</v>
      </c>
      <c r="D2953" s="12"/>
      <c r="E2953" s="12" t="s">
        <v>2134</v>
      </c>
      <c r="F2953" s="30" t="s">
        <v>249</v>
      </c>
      <c r="G2953" s="13">
        <v>15</v>
      </c>
      <c r="H2953" s="13"/>
      <c r="I2953" s="32"/>
      <c r="J2953" s="57">
        <f t="shared" si="266"/>
        <v>0</v>
      </c>
      <c r="O2953" s="13">
        <v>777.78</v>
      </c>
    </row>
    <row r="2954" ht="41.25" customHeight="1" spans="1:15">
      <c r="A2954" s="10">
        <v>2460</v>
      </c>
      <c r="B2954" s="12" t="s">
        <v>1786</v>
      </c>
      <c r="C2954" s="12" t="s">
        <v>1540</v>
      </c>
      <c r="D2954" s="12"/>
      <c r="E2954" s="12" t="s">
        <v>2139</v>
      </c>
      <c r="F2954" s="30" t="s">
        <v>249</v>
      </c>
      <c r="G2954" s="13">
        <v>157.2</v>
      </c>
      <c r="H2954" s="13"/>
      <c r="I2954" s="32"/>
      <c r="J2954" s="57">
        <f t="shared" si="266"/>
        <v>0</v>
      </c>
      <c r="O2954" s="13">
        <v>1002.41</v>
      </c>
    </row>
    <row r="2955" ht="41.25" customHeight="1" spans="1:15">
      <c r="A2955" s="10">
        <v>2461</v>
      </c>
      <c r="B2955" s="12" t="s">
        <v>429</v>
      </c>
      <c r="C2955" s="12" t="s">
        <v>414</v>
      </c>
      <c r="D2955" s="12"/>
      <c r="E2955" s="12" t="s">
        <v>2080</v>
      </c>
      <c r="F2955" s="30" t="s">
        <v>249</v>
      </c>
      <c r="G2955" s="13">
        <v>959</v>
      </c>
      <c r="H2955" s="13"/>
      <c r="I2955" s="32"/>
      <c r="J2955" s="57">
        <f t="shared" si="266"/>
        <v>0</v>
      </c>
      <c r="O2955" s="13">
        <v>15.16</v>
      </c>
    </row>
    <row r="2956" ht="15.75" customHeight="1" spans="1:15">
      <c r="A2956" s="10"/>
      <c r="B2956" s="12"/>
      <c r="C2956" s="53" t="s">
        <v>1469</v>
      </c>
      <c r="D2956" s="53"/>
      <c r="E2956" s="53"/>
      <c r="F2956" s="50"/>
      <c r="G2956" s="53"/>
      <c r="H2956" s="53"/>
      <c r="I2956" s="54"/>
      <c r="J2956" s="55">
        <f>ROUND(SUM(J2957:J2957),0)</f>
        <v>0</v>
      </c>
      <c r="O2956" s="53"/>
    </row>
    <row r="2957" ht="207" customHeight="1" spans="1:15">
      <c r="A2957" s="10">
        <v>2415</v>
      </c>
      <c r="B2957" s="12" t="s">
        <v>370</v>
      </c>
      <c r="C2957" s="12" t="s">
        <v>371</v>
      </c>
      <c r="D2957" s="12"/>
      <c r="E2957" s="12" t="s">
        <v>1290</v>
      </c>
      <c r="F2957" s="30" t="s">
        <v>263</v>
      </c>
      <c r="G2957" s="13">
        <v>750.72</v>
      </c>
      <c r="H2957" s="13"/>
      <c r="I2957" s="32"/>
      <c r="J2957" s="57">
        <f>ROUND(G2957*ROUND(I2957,2),0)</f>
        <v>0</v>
      </c>
      <c r="O2957" s="13">
        <v>46.77</v>
      </c>
    </row>
    <row r="2958" ht="15.75" customHeight="1" spans="1:15">
      <c r="A2958" s="10"/>
      <c r="B2958" s="12"/>
      <c r="C2958" s="53" t="s">
        <v>1470</v>
      </c>
      <c r="D2958" s="53"/>
      <c r="E2958" s="53"/>
      <c r="F2958" s="50"/>
      <c r="G2958" s="53"/>
      <c r="H2958" s="53"/>
      <c r="I2958" s="54"/>
      <c r="J2958" s="55"/>
      <c r="O2958" s="53"/>
    </row>
    <row r="2959" ht="15.75" customHeight="1" spans="1:15">
      <c r="A2959" s="10"/>
      <c r="B2959" s="12"/>
      <c r="C2959" s="53" t="s">
        <v>1471</v>
      </c>
      <c r="D2959" s="53"/>
      <c r="E2959" s="53"/>
      <c r="F2959" s="50"/>
      <c r="G2959" s="53"/>
      <c r="H2959" s="53"/>
      <c r="I2959" s="54"/>
      <c r="J2959" s="55"/>
      <c r="O2959" s="53"/>
    </row>
    <row r="2960" ht="41.25" customHeight="1" spans="1:15">
      <c r="A2960" s="10"/>
      <c r="B2960" s="12"/>
      <c r="C2960" s="53" t="s">
        <v>2190</v>
      </c>
      <c r="D2960" s="53"/>
      <c r="E2960" s="53"/>
      <c r="F2960" s="50"/>
      <c r="G2960" s="53"/>
      <c r="H2960" s="53"/>
      <c r="I2960" s="54"/>
      <c r="J2960" s="55">
        <f>ROUND(J2961,0)</f>
        <v>0</v>
      </c>
      <c r="O2960" s="53"/>
    </row>
    <row r="2961" ht="15.75" customHeight="1" spans="1:15">
      <c r="A2961" s="10"/>
      <c r="B2961" s="12"/>
      <c r="C2961" s="53" t="s">
        <v>241</v>
      </c>
      <c r="D2961" s="53"/>
      <c r="E2961" s="53"/>
      <c r="F2961" s="50"/>
      <c r="G2961" s="53"/>
      <c r="H2961" s="53"/>
      <c r="I2961" s="54"/>
      <c r="J2961" s="55">
        <f>ROUND(J2962,0)</f>
        <v>0</v>
      </c>
      <c r="O2961" s="53"/>
    </row>
    <row r="2962" ht="41.25" customHeight="1" spans="1:15">
      <c r="A2962" s="10"/>
      <c r="B2962" s="12"/>
      <c r="C2962" s="53" t="s">
        <v>2190</v>
      </c>
      <c r="D2962" s="53"/>
      <c r="E2962" s="53"/>
      <c r="F2962" s="50"/>
      <c r="G2962" s="53"/>
      <c r="H2962" s="53"/>
      <c r="I2962" s="54"/>
      <c r="J2962" s="55">
        <f>ROUND(J2963+J2979+J2984+J2993+J2995+J3010+J3012,0)</f>
        <v>0</v>
      </c>
      <c r="O2962" s="53"/>
    </row>
    <row r="2963" ht="15.75" customHeight="1" spans="1:15">
      <c r="A2963" s="10"/>
      <c r="B2963" s="12"/>
      <c r="C2963" s="53" t="s">
        <v>1360</v>
      </c>
      <c r="D2963" s="53"/>
      <c r="E2963" s="53"/>
      <c r="F2963" s="50"/>
      <c r="G2963" s="53"/>
      <c r="H2963" s="53"/>
      <c r="I2963" s="54"/>
      <c r="J2963" s="55">
        <f>ROUND(SUM(J2964:J2978),0)</f>
        <v>0</v>
      </c>
      <c r="O2963" s="53"/>
    </row>
    <row r="2964" ht="117.75" customHeight="1" spans="1:15">
      <c r="A2964" s="10">
        <v>2463</v>
      </c>
      <c r="B2964" s="12" t="s">
        <v>377</v>
      </c>
      <c r="C2964" s="12" t="s">
        <v>378</v>
      </c>
      <c r="D2964" s="12"/>
      <c r="E2964" s="12" t="s">
        <v>1687</v>
      </c>
      <c r="F2964" s="30" t="s">
        <v>249</v>
      </c>
      <c r="G2964" s="13">
        <v>3.5</v>
      </c>
      <c r="H2964" s="13"/>
      <c r="I2964" s="32"/>
      <c r="J2964" s="57">
        <f t="shared" ref="J2964:J2978" si="267">ROUND(G2964*ROUND(I2964,2),0)</f>
        <v>0</v>
      </c>
      <c r="O2964" s="13">
        <v>599.95</v>
      </c>
    </row>
    <row r="2965" ht="92.25" customHeight="1" spans="1:15">
      <c r="A2965" s="10">
        <v>2464</v>
      </c>
      <c r="B2965" s="12" t="s">
        <v>2136</v>
      </c>
      <c r="C2965" s="12" t="s">
        <v>1364</v>
      </c>
      <c r="D2965" s="12"/>
      <c r="E2965" s="12" t="s">
        <v>1557</v>
      </c>
      <c r="F2965" s="30" t="s">
        <v>249</v>
      </c>
      <c r="G2965" s="13">
        <v>63.1</v>
      </c>
      <c r="H2965" s="13"/>
      <c r="I2965" s="32"/>
      <c r="J2965" s="57">
        <f t="shared" si="267"/>
        <v>0</v>
      </c>
      <c r="O2965" s="13">
        <v>677.26</v>
      </c>
    </row>
    <row r="2966" ht="28.5" customHeight="1" spans="1:15">
      <c r="A2966" s="10">
        <v>2465</v>
      </c>
      <c r="B2966" s="12" t="s">
        <v>333</v>
      </c>
      <c r="C2966" s="12" t="s">
        <v>352</v>
      </c>
      <c r="D2966" s="12"/>
      <c r="E2966" s="12" t="s">
        <v>1369</v>
      </c>
      <c r="F2966" s="30" t="s">
        <v>336</v>
      </c>
      <c r="G2966" s="13">
        <v>7.566</v>
      </c>
      <c r="H2966" s="13"/>
      <c r="I2966" s="32"/>
      <c r="J2966" s="57">
        <f t="shared" si="267"/>
        <v>0</v>
      </c>
      <c r="O2966" s="13">
        <v>4269.02</v>
      </c>
    </row>
    <row r="2967" ht="28.5" customHeight="1" spans="1:15">
      <c r="A2967" s="10">
        <v>2466</v>
      </c>
      <c r="B2967" s="12" t="s">
        <v>2137</v>
      </c>
      <c r="C2967" s="12" t="s">
        <v>1371</v>
      </c>
      <c r="D2967" s="12"/>
      <c r="E2967" s="12" t="s">
        <v>1372</v>
      </c>
      <c r="F2967" s="30" t="s">
        <v>336</v>
      </c>
      <c r="G2967" s="13">
        <v>0.631</v>
      </c>
      <c r="H2967" s="13"/>
      <c r="I2967" s="32"/>
      <c r="J2967" s="57">
        <f t="shared" si="267"/>
        <v>0</v>
      </c>
      <c r="O2967" s="13">
        <v>4919.63</v>
      </c>
    </row>
    <row r="2968" ht="296.25" customHeight="1" spans="1:15">
      <c r="A2968" s="10">
        <v>2467</v>
      </c>
      <c r="B2968" s="12" t="s">
        <v>2119</v>
      </c>
      <c r="C2968" s="12" t="s">
        <v>1374</v>
      </c>
      <c r="D2968" s="12"/>
      <c r="E2968" s="12" t="s">
        <v>2141</v>
      </c>
      <c r="F2968" s="30" t="s">
        <v>297</v>
      </c>
      <c r="G2968" s="13">
        <v>112.7</v>
      </c>
      <c r="H2968" s="13"/>
      <c r="I2968" s="32"/>
      <c r="J2968" s="57">
        <f t="shared" si="267"/>
        <v>0</v>
      </c>
      <c r="O2968" s="13">
        <v>1440.88</v>
      </c>
    </row>
    <row r="2969" ht="296.25" customHeight="1" spans="1:15">
      <c r="A2969" s="10">
        <v>2468</v>
      </c>
      <c r="B2969" s="12" t="s">
        <v>1688</v>
      </c>
      <c r="C2969" s="12" t="s">
        <v>1374</v>
      </c>
      <c r="D2969" s="12"/>
      <c r="E2969" s="12" t="s">
        <v>2183</v>
      </c>
      <c r="F2969" s="30" t="s">
        <v>297</v>
      </c>
      <c r="G2969" s="13">
        <v>44.2</v>
      </c>
      <c r="H2969" s="13"/>
      <c r="I2969" s="32"/>
      <c r="J2969" s="57">
        <f t="shared" si="267"/>
        <v>0</v>
      </c>
      <c r="O2969" s="13">
        <v>2103.86</v>
      </c>
    </row>
    <row r="2970" ht="28.5" customHeight="1" spans="1:15">
      <c r="A2970" s="10">
        <v>2469</v>
      </c>
      <c r="B2970" s="12" t="s">
        <v>2120</v>
      </c>
      <c r="C2970" s="12" t="s">
        <v>1381</v>
      </c>
      <c r="D2970" s="12"/>
      <c r="E2970" s="12" t="s">
        <v>1382</v>
      </c>
      <c r="F2970" s="30" t="s">
        <v>336</v>
      </c>
      <c r="G2970" s="13">
        <v>2.399</v>
      </c>
      <c r="H2970" s="13"/>
      <c r="I2970" s="32"/>
      <c r="J2970" s="57">
        <f t="shared" si="267"/>
        <v>0</v>
      </c>
      <c r="O2970" s="13">
        <v>4655.21</v>
      </c>
    </row>
    <row r="2971" ht="28.5" customHeight="1" spans="1:15">
      <c r="A2971" s="10">
        <v>2470</v>
      </c>
      <c r="B2971" s="12" t="s">
        <v>2121</v>
      </c>
      <c r="C2971" s="12" t="s">
        <v>1381</v>
      </c>
      <c r="D2971" s="12"/>
      <c r="E2971" s="12" t="s">
        <v>1372</v>
      </c>
      <c r="F2971" s="30" t="s">
        <v>336</v>
      </c>
      <c r="G2971" s="13">
        <v>14.394</v>
      </c>
      <c r="H2971" s="13"/>
      <c r="I2971" s="32"/>
      <c r="J2971" s="57">
        <f t="shared" si="267"/>
        <v>0</v>
      </c>
      <c r="O2971" s="13">
        <v>4533.99</v>
      </c>
    </row>
    <row r="2972" ht="41.25" customHeight="1" spans="1:15">
      <c r="A2972" s="10">
        <v>2471</v>
      </c>
      <c r="B2972" s="12" t="s">
        <v>2122</v>
      </c>
      <c r="C2972" s="12" t="s">
        <v>1385</v>
      </c>
      <c r="D2972" s="12"/>
      <c r="E2972" s="12" t="s">
        <v>1386</v>
      </c>
      <c r="F2972" s="30" t="s">
        <v>336</v>
      </c>
      <c r="G2972" s="13">
        <v>1.231</v>
      </c>
      <c r="H2972" s="13"/>
      <c r="I2972" s="32"/>
      <c r="J2972" s="57">
        <f t="shared" si="267"/>
        <v>0</v>
      </c>
      <c r="O2972" s="13">
        <v>6042.71</v>
      </c>
    </row>
    <row r="2973" ht="92.25" customHeight="1" spans="1:15">
      <c r="A2973" s="10">
        <v>2472</v>
      </c>
      <c r="B2973" s="12" t="s">
        <v>2143</v>
      </c>
      <c r="C2973" s="12" t="s">
        <v>1388</v>
      </c>
      <c r="D2973" s="12"/>
      <c r="E2973" s="12" t="s">
        <v>1389</v>
      </c>
      <c r="F2973" s="30" t="s">
        <v>249</v>
      </c>
      <c r="G2973" s="13">
        <v>599.81</v>
      </c>
      <c r="H2973" s="13"/>
      <c r="I2973" s="32"/>
      <c r="J2973" s="57">
        <f t="shared" si="267"/>
        <v>0</v>
      </c>
      <c r="O2973" s="13">
        <v>5.72</v>
      </c>
    </row>
    <row r="2974" ht="41.25" customHeight="1" spans="1:15">
      <c r="A2974" s="10">
        <v>2473</v>
      </c>
      <c r="B2974" s="12" t="s">
        <v>413</v>
      </c>
      <c r="C2974" s="12" t="s">
        <v>414</v>
      </c>
      <c r="D2974" s="12"/>
      <c r="E2974" s="12" t="s">
        <v>1390</v>
      </c>
      <c r="F2974" s="30" t="s">
        <v>249</v>
      </c>
      <c r="G2974" s="13">
        <v>470.06</v>
      </c>
      <c r="H2974" s="13"/>
      <c r="I2974" s="32"/>
      <c r="J2974" s="57">
        <f t="shared" si="267"/>
        <v>0</v>
      </c>
      <c r="O2974" s="13">
        <v>15.16</v>
      </c>
    </row>
    <row r="2975" ht="92.25" customHeight="1" spans="1:15">
      <c r="A2975" s="10">
        <v>2474</v>
      </c>
      <c r="B2975" s="12" t="s">
        <v>253</v>
      </c>
      <c r="C2975" s="12" t="s">
        <v>254</v>
      </c>
      <c r="D2975" s="12"/>
      <c r="E2975" s="12" t="s">
        <v>255</v>
      </c>
      <c r="F2975" s="30" t="s">
        <v>249</v>
      </c>
      <c r="G2975" s="13">
        <v>59.24</v>
      </c>
      <c r="H2975" s="13"/>
      <c r="I2975" s="32"/>
      <c r="J2975" s="57">
        <f t="shared" si="267"/>
        <v>0</v>
      </c>
      <c r="O2975" s="13">
        <v>57.29</v>
      </c>
    </row>
    <row r="2976" ht="156" customHeight="1" spans="1:15">
      <c r="A2976" s="10">
        <v>2475</v>
      </c>
      <c r="B2976" s="12" t="s">
        <v>380</v>
      </c>
      <c r="C2976" s="12" t="s">
        <v>381</v>
      </c>
      <c r="D2976" s="12"/>
      <c r="E2976" s="12" t="s">
        <v>2123</v>
      </c>
      <c r="F2976" s="30" t="s">
        <v>336</v>
      </c>
      <c r="G2976" s="13">
        <v>40.81</v>
      </c>
      <c r="H2976" s="13"/>
      <c r="I2976" s="32"/>
      <c r="J2976" s="57">
        <f t="shared" si="267"/>
        <v>0</v>
      </c>
      <c r="O2976" s="13">
        <v>977.26</v>
      </c>
    </row>
    <row r="2977" ht="168.75" customHeight="1" spans="1:15">
      <c r="A2977" s="10">
        <v>2476</v>
      </c>
      <c r="B2977" s="12" t="s">
        <v>454</v>
      </c>
      <c r="C2977" s="12" t="s">
        <v>381</v>
      </c>
      <c r="D2977" s="12"/>
      <c r="E2977" s="12" t="s">
        <v>1598</v>
      </c>
      <c r="F2977" s="30" t="s">
        <v>336</v>
      </c>
      <c r="G2977" s="13">
        <v>86.98</v>
      </c>
      <c r="H2977" s="13"/>
      <c r="I2977" s="32"/>
      <c r="J2977" s="57">
        <f t="shared" si="267"/>
        <v>0</v>
      </c>
      <c r="O2977" s="13">
        <v>956.48</v>
      </c>
    </row>
    <row r="2978" ht="156" customHeight="1" spans="1:15">
      <c r="A2978" s="10">
        <v>2477</v>
      </c>
      <c r="B2978" s="12" t="s">
        <v>2191</v>
      </c>
      <c r="C2978" s="12" t="s">
        <v>2192</v>
      </c>
      <c r="D2978" s="12"/>
      <c r="E2978" s="12" t="s">
        <v>1648</v>
      </c>
      <c r="F2978" s="30" t="s">
        <v>336</v>
      </c>
      <c r="G2978" s="13">
        <v>8.44</v>
      </c>
      <c r="H2978" s="13"/>
      <c r="I2978" s="32"/>
      <c r="J2978" s="57">
        <f t="shared" si="267"/>
        <v>0</v>
      </c>
      <c r="O2978" s="13">
        <v>785.89</v>
      </c>
    </row>
    <row r="2979" ht="15.75" customHeight="1" spans="1:15">
      <c r="A2979" s="10"/>
      <c r="B2979" s="12"/>
      <c r="C2979" s="53" t="s">
        <v>1391</v>
      </c>
      <c r="D2979" s="53"/>
      <c r="E2979" s="53"/>
      <c r="F2979" s="50"/>
      <c r="G2979" s="53"/>
      <c r="H2979" s="53"/>
      <c r="I2979" s="54"/>
      <c r="J2979" s="55">
        <f>ROUND(SUM(J2980:J2983),0)</f>
        <v>0</v>
      </c>
      <c r="O2979" s="53"/>
    </row>
    <row r="2980" ht="105" customHeight="1" spans="1:15">
      <c r="A2980" s="10">
        <v>2478</v>
      </c>
      <c r="B2980" s="12" t="s">
        <v>1299</v>
      </c>
      <c r="C2980" s="12" t="s">
        <v>1300</v>
      </c>
      <c r="D2980" s="12"/>
      <c r="E2980" s="12" t="s">
        <v>1604</v>
      </c>
      <c r="F2980" s="30" t="s">
        <v>249</v>
      </c>
      <c r="G2980" s="13">
        <v>24.2</v>
      </c>
      <c r="H2980" s="13"/>
      <c r="I2980" s="32"/>
      <c r="J2980" s="57">
        <f t="shared" ref="J2980:J2983" si="268">ROUND(G2980*ROUND(I2980,2),0)</f>
        <v>0</v>
      </c>
      <c r="O2980" s="13">
        <v>1176.68</v>
      </c>
    </row>
    <row r="2981" ht="105" customHeight="1" spans="1:15">
      <c r="A2981" s="10">
        <v>2479</v>
      </c>
      <c r="B2981" s="12" t="s">
        <v>2124</v>
      </c>
      <c r="C2981" s="12" t="s">
        <v>1399</v>
      </c>
      <c r="D2981" s="12"/>
      <c r="E2981" s="12" t="s">
        <v>1563</v>
      </c>
      <c r="F2981" s="30" t="s">
        <v>249</v>
      </c>
      <c r="G2981" s="13">
        <v>42.9</v>
      </c>
      <c r="H2981" s="13"/>
      <c r="I2981" s="32"/>
      <c r="J2981" s="57">
        <f t="shared" si="268"/>
        <v>0</v>
      </c>
      <c r="O2981" s="13">
        <v>882.91</v>
      </c>
    </row>
    <row r="2982" ht="105" customHeight="1" spans="1:15">
      <c r="A2982" s="10">
        <v>2480</v>
      </c>
      <c r="B2982" s="12" t="s">
        <v>2125</v>
      </c>
      <c r="C2982" s="12" t="s">
        <v>1399</v>
      </c>
      <c r="D2982" s="12"/>
      <c r="E2982" s="12" t="s">
        <v>1565</v>
      </c>
      <c r="F2982" s="30" t="s">
        <v>249</v>
      </c>
      <c r="G2982" s="13">
        <v>0.4</v>
      </c>
      <c r="H2982" s="13"/>
      <c r="I2982" s="32"/>
      <c r="J2982" s="57">
        <f t="shared" si="268"/>
        <v>0</v>
      </c>
      <c r="O2982" s="13">
        <v>1379.62</v>
      </c>
    </row>
    <row r="2983" ht="54" customHeight="1" spans="1:15">
      <c r="A2983" s="10">
        <v>2481</v>
      </c>
      <c r="B2983" s="12" t="s">
        <v>351</v>
      </c>
      <c r="C2983" s="12" t="s">
        <v>352</v>
      </c>
      <c r="D2983" s="12"/>
      <c r="E2983" s="12" t="s">
        <v>1318</v>
      </c>
      <c r="F2983" s="30" t="s">
        <v>336</v>
      </c>
      <c r="G2983" s="13">
        <v>9.844</v>
      </c>
      <c r="H2983" s="13"/>
      <c r="I2983" s="32"/>
      <c r="J2983" s="57">
        <f t="shared" si="268"/>
        <v>0</v>
      </c>
      <c r="O2983" s="13">
        <v>4269.02</v>
      </c>
    </row>
    <row r="2984" ht="15.75" customHeight="1" spans="1:15">
      <c r="A2984" s="10"/>
      <c r="B2984" s="12"/>
      <c r="C2984" s="53" t="s">
        <v>1405</v>
      </c>
      <c r="D2984" s="53"/>
      <c r="E2984" s="53"/>
      <c r="F2984" s="50"/>
      <c r="G2984" s="53"/>
      <c r="H2984" s="53"/>
      <c r="I2984" s="54"/>
      <c r="J2984" s="55">
        <f>ROUND(SUM(J2985:J2992),0)</f>
        <v>0</v>
      </c>
      <c r="O2984" s="53"/>
    </row>
    <row r="2985" ht="232.5" customHeight="1" spans="1:15">
      <c r="A2985" s="10">
        <v>2482</v>
      </c>
      <c r="B2985" s="12" t="s">
        <v>2127</v>
      </c>
      <c r="C2985" s="12" t="s">
        <v>1570</v>
      </c>
      <c r="D2985" s="12"/>
      <c r="E2985" s="12" t="s">
        <v>1605</v>
      </c>
      <c r="F2985" s="30" t="s">
        <v>249</v>
      </c>
      <c r="G2985" s="13">
        <v>111.4</v>
      </c>
      <c r="H2985" s="13"/>
      <c r="I2985" s="32"/>
      <c r="J2985" s="57">
        <f t="shared" ref="J2985:J2992" si="269">ROUND(G2985*ROUND(I2985,2),0)</f>
        <v>0</v>
      </c>
      <c r="O2985" s="13">
        <v>2012.36</v>
      </c>
    </row>
    <row r="2986" ht="79.5" customHeight="1" spans="1:15">
      <c r="A2986" s="10">
        <v>2483</v>
      </c>
      <c r="B2986" s="12" t="s">
        <v>366</v>
      </c>
      <c r="C2986" s="12" t="s">
        <v>352</v>
      </c>
      <c r="D2986" s="12"/>
      <c r="E2986" s="12" t="s">
        <v>1572</v>
      </c>
      <c r="F2986" s="30" t="s">
        <v>336</v>
      </c>
      <c r="G2986" s="13">
        <v>22.942</v>
      </c>
      <c r="H2986" s="13"/>
      <c r="I2986" s="32"/>
      <c r="J2986" s="57">
        <f t="shared" si="269"/>
        <v>0</v>
      </c>
      <c r="O2986" s="13">
        <v>4269.02</v>
      </c>
    </row>
    <row r="2987" ht="194.25" customHeight="1" spans="1:15">
      <c r="A2987" s="10">
        <v>2484</v>
      </c>
      <c r="B2987" s="12" t="s">
        <v>2130</v>
      </c>
      <c r="C2987" s="12" t="s">
        <v>1493</v>
      </c>
      <c r="D2987" s="12"/>
      <c r="E2987" s="12" t="s">
        <v>1606</v>
      </c>
      <c r="F2987" s="30" t="s">
        <v>336</v>
      </c>
      <c r="G2987" s="13">
        <v>5.76</v>
      </c>
      <c r="H2987" s="13"/>
      <c r="I2987" s="32"/>
      <c r="J2987" s="57">
        <f t="shared" si="269"/>
        <v>0</v>
      </c>
      <c r="O2987" s="13">
        <v>10798.54</v>
      </c>
    </row>
    <row r="2988" ht="117.75" customHeight="1" spans="1:15">
      <c r="A2988" s="10">
        <v>2485</v>
      </c>
      <c r="B2988" s="12" t="s">
        <v>1315</v>
      </c>
      <c r="C2988" s="12" t="s">
        <v>1316</v>
      </c>
      <c r="D2988" s="12"/>
      <c r="E2988" s="12" t="s">
        <v>1580</v>
      </c>
      <c r="F2988" s="30" t="s">
        <v>263</v>
      </c>
      <c r="G2988" s="13">
        <v>220</v>
      </c>
      <c r="H2988" s="13"/>
      <c r="I2988" s="32"/>
      <c r="J2988" s="57">
        <f t="shared" si="269"/>
        <v>0</v>
      </c>
      <c r="O2988" s="13">
        <v>70.26</v>
      </c>
    </row>
    <row r="2989" ht="79.5" customHeight="1" spans="1:15">
      <c r="A2989" s="10">
        <v>2486</v>
      </c>
      <c r="B2989" s="12" t="s">
        <v>368</v>
      </c>
      <c r="C2989" s="12" t="s">
        <v>352</v>
      </c>
      <c r="D2989" s="12"/>
      <c r="E2989" s="12" t="s">
        <v>1581</v>
      </c>
      <c r="F2989" s="30" t="s">
        <v>336</v>
      </c>
      <c r="G2989" s="13">
        <v>2.721</v>
      </c>
      <c r="H2989" s="13"/>
      <c r="I2989" s="32"/>
      <c r="J2989" s="57">
        <f t="shared" si="269"/>
        <v>0</v>
      </c>
      <c r="O2989" s="13">
        <v>4269.02</v>
      </c>
    </row>
    <row r="2990" ht="105" customHeight="1" spans="1:15">
      <c r="A2990" s="10">
        <v>2487</v>
      </c>
      <c r="B2990" s="12" t="s">
        <v>2128</v>
      </c>
      <c r="C2990" s="12" t="s">
        <v>1570</v>
      </c>
      <c r="D2990" s="12"/>
      <c r="E2990" s="12" t="s">
        <v>1574</v>
      </c>
      <c r="F2990" s="30" t="s">
        <v>249</v>
      </c>
      <c r="G2990" s="13">
        <v>9.2</v>
      </c>
      <c r="H2990" s="13"/>
      <c r="I2990" s="32"/>
      <c r="J2990" s="57">
        <f t="shared" si="269"/>
        <v>0</v>
      </c>
      <c r="O2990" s="13">
        <v>1277.57</v>
      </c>
    </row>
    <row r="2991" ht="117.75" customHeight="1" spans="1:15">
      <c r="A2991" s="10">
        <v>2488</v>
      </c>
      <c r="B2991" s="12" t="s">
        <v>1569</v>
      </c>
      <c r="C2991" s="12" t="s">
        <v>1570</v>
      </c>
      <c r="D2991" s="12"/>
      <c r="E2991" s="12" t="s">
        <v>1677</v>
      </c>
      <c r="F2991" s="30" t="s">
        <v>249</v>
      </c>
      <c r="G2991" s="13">
        <v>3.4</v>
      </c>
      <c r="H2991" s="13"/>
      <c r="I2991" s="32"/>
      <c r="J2991" s="57">
        <f t="shared" si="269"/>
        <v>0</v>
      </c>
      <c r="O2991" s="13">
        <v>1214.94</v>
      </c>
    </row>
    <row r="2992" ht="66.75" customHeight="1" spans="1:15">
      <c r="A2992" s="10">
        <v>2489</v>
      </c>
      <c r="B2992" s="12" t="s">
        <v>395</v>
      </c>
      <c r="C2992" s="12" t="s">
        <v>352</v>
      </c>
      <c r="D2992" s="12"/>
      <c r="E2992" s="12" t="s">
        <v>1575</v>
      </c>
      <c r="F2992" s="30" t="s">
        <v>336</v>
      </c>
      <c r="G2992" s="13">
        <v>2.562</v>
      </c>
      <c r="H2992" s="13"/>
      <c r="I2992" s="32"/>
      <c r="J2992" s="57">
        <f t="shared" si="269"/>
        <v>0</v>
      </c>
      <c r="O2992" s="13">
        <v>4269.02</v>
      </c>
    </row>
    <row r="2993" ht="15.75" customHeight="1" spans="1:15">
      <c r="A2993" s="10"/>
      <c r="B2993" s="12"/>
      <c r="C2993" s="53" t="s">
        <v>1499</v>
      </c>
      <c r="D2993" s="53"/>
      <c r="E2993" s="53"/>
      <c r="F2993" s="50"/>
      <c r="G2993" s="53"/>
      <c r="H2993" s="53"/>
      <c r="I2993" s="54"/>
      <c r="J2993" s="55">
        <f>ROUND(SUM(J2994:J2994),0)</f>
        <v>0</v>
      </c>
      <c r="O2993" s="53"/>
    </row>
    <row r="2994" ht="28.5" customHeight="1" spans="1:15">
      <c r="A2994" s="10">
        <v>2490</v>
      </c>
      <c r="B2994" s="12" t="s">
        <v>1275</v>
      </c>
      <c r="C2994" s="12" t="s">
        <v>1418</v>
      </c>
      <c r="D2994" s="12"/>
      <c r="E2994" s="12" t="s">
        <v>1582</v>
      </c>
      <c r="F2994" s="30" t="s">
        <v>263</v>
      </c>
      <c r="G2994" s="13">
        <v>637.5</v>
      </c>
      <c r="H2994" s="13"/>
      <c r="I2994" s="32"/>
      <c r="J2994" s="57">
        <f t="shared" ref="J2994:J3009" si="270">ROUND(G2994*ROUND(I2994,2),0)</f>
        <v>0</v>
      </c>
      <c r="O2994" s="13">
        <v>5.17</v>
      </c>
    </row>
    <row r="2995" ht="15.75" customHeight="1" spans="1:15">
      <c r="A2995" s="10"/>
      <c r="B2995" s="12"/>
      <c r="C2995" s="53" t="s">
        <v>1419</v>
      </c>
      <c r="D2995" s="53"/>
      <c r="E2995" s="53"/>
      <c r="F2995" s="50"/>
      <c r="G2995" s="53"/>
      <c r="H2995" s="53"/>
      <c r="I2995" s="54"/>
      <c r="J2995" s="55">
        <f>ROUND(SUM(J2996:J3009),0)</f>
        <v>0</v>
      </c>
      <c r="O2995" s="53"/>
    </row>
    <row r="2996" ht="79.5" customHeight="1" spans="1:15">
      <c r="A2996" s="10">
        <v>2491</v>
      </c>
      <c r="B2996" s="12" t="s">
        <v>1292</v>
      </c>
      <c r="C2996" s="12" t="s">
        <v>1293</v>
      </c>
      <c r="D2996" s="12"/>
      <c r="E2996" s="12" t="s">
        <v>2113</v>
      </c>
      <c r="F2996" s="30" t="s">
        <v>627</v>
      </c>
      <c r="G2996" s="13">
        <v>6</v>
      </c>
      <c r="H2996" s="13"/>
      <c r="I2996" s="32"/>
      <c r="J2996" s="57">
        <f t="shared" si="270"/>
        <v>0</v>
      </c>
      <c r="O2996" s="13">
        <v>2138.25</v>
      </c>
    </row>
    <row r="2997" ht="79.5" customHeight="1" spans="1:15">
      <c r="A2997" s="10">
        <v>2492</v>
      </c>
      <c r="B2997" s="12" t="s">
        <v>360</v>
      </c>
      <c r="C2997" s="12" t="s">
        <v>361</v>
      </c>
      <c r="D2997" s="12"/>
      <c r="E2997" s="12" t="s">
        <v>1587</v>
      </c>
      <c r="F2997" s="30" t="s">
        <v>297</v>
      </c>
      <c r="G2997" s="13">
        <v>66.4</v>
      </c>
      <c r="H2997" s="13"/>
      <c r="I2997" s="32"/>
      <c r="J2997" s="57">
        <f t="shared" si="270"/>
        <v>0</v>
      </c>
      <c r="O2997" s="13">
        <v>651.92</v>
      </c>
    </row>
    <row r="2998" ht="54" customHeight="1" spans="1:15">
      <c r="A2998" s="10">
        <v>2493</v>
      </c>
      <c r="B2998" s="12" t="s">
        <v>425</v>
      </c>
      <c r="C2998" s="12" t="s">
        <v>352</v>
      </c>
      <c r="D2998" s="12"/>
      <c r="E2998" s="12" t="s">
        <v>1433</v>
      </c>
      <c r="F2998" s="30" t="s">
        <v>336</v>
      </c>
      <c r="G2998" s="13">
        <v>6.75</v>
      </c>
      <c r="H2998" s="13"/>
      <c r="I2998" s="32"/>
      <c r="J2998" s="57">
        <f t="shared" si="270"/>
        <v>0</v>
      </c>
      <c r="O2998" s="13">
        <v>4269.02</v>
      </c>
    </row>
    <row r="2999" ht="54" customHeight="1" spans="1:15">
      <c r="A2999" s="10">
        <v>2494</v>
      </c>
      <c r="B2999" s="12" t="s">
        <v>2131</v>
      </c>
      <c r="C2999" s="12" t="s">
        <v>1435</v>
      </c>
      <c r="D2999" s="12"/>
      <c r="E2999" s="12" t="s">
        <v>1438</v>
      </c>
      <c r="F2999" s="30" t="s">
        <v>336</v>
      </c>
      <c r="G2999" s="13">
        <v>0.15</v>
      </c>
      <c r="H2999" s="13"/>
      <c r="I2999" s="32"/>
      <c r="J2999" s="57">
        <f t="shared" si="270"/>
        <v>0</v>
      </c>
      <c r="O2999" s="13">
        <v>17174.66</v>
      </c>
    </row>
    <row r="3000" ht="105" customHeight="1" spans="1:15">
      <c r="A3000" s="10">
        <v>2495</v>
      </c>
      <c r="B3000" s="12" t="s">
        <v>1278</v>
      </c>
      <c r="C3000" s="12" t="s">
        <v>1440</v>
      </c>
      <c r="D3000" s="12"/>
      <c r="E3000" s="12" t="s">
        <v>1588</v>
      </c>
      <c r="F3000" s="30" t="s">
        <v>297</v>
      </c>
      <c r="G3000" s="13">
        <v>33.8</v>
      </c>
      <c r="H3000" s="13"/>
      <c r="I3000" s="32"/>
      <c r="J3000" s="57">
        <f t="shared" si="270"/>
        <v>0</v>
      </c>
      <c r="O3000" s="13">
        <v>1492.78</v>
      </c>
    </row>
    <row r="3001" ht="92.25" customHeight="1" spans="1:15">
      <c r="A3001" s="10">
        <v>2496</v>
      </c>
      <c r="B3001" s="12" t="s">
        <v>421</v>
      </c>
      <c r="C3001" s="12" t="s">
        <v>378</v>
      </c>
      <c r="D3001" s="12"/>
      <c r="E3001" s="12" t="s">
        <v>1589</v>
      </c>
      <c r="F3001" s="30" t="s">
        <v>249</v>
      </c>
      <c r="G3001" s="13">
        <v>2.4</v>
      </c>
      <c r="H3001" s="13"/>
      <c r="I3001" s="32"/>
      <c r="J3001" s="57">
        <f t="shared" si="270"/>
        <v>0</v>
      </c>
      <c r="O3001" s="13">
        <v>634.14</v>
      </c>
    </row>
    <row r="3002" ht="28.5" customHeight="1" spans="1:15">
      <c r="A3002" s="10">
        <v>2497</v>
      </c>
      <c r="B3002" s="12" t="s">
        <v>290</v>
      </c>
      <c r="C3002" s="12" t="s">
        <v>291</v>
      </c>
      <c r="D3002" s="12"/>
      <c r="E3002" s="12" t="s">
        <v>1444</v>
      </c>
      <c r="F3002" s="30" t="s">
        <v>263</v>
      </c>
      <c r="G3002" s="13">
        <v>13.7</v>
      </c>
      <c r="H3002" s="13"/>
      <c r="I3002" s="32"/>
      <c r="J3002" s="57">
        <f t="shared" si="270"/>
        <v>0</v>
      </c>
      <c r="O3002" s="13">
        <v>13.06</v>
      </c>
    </row>
    <row r="3003" ht="28.5" customHeight="1" spans="1:15">
      <c r="A3003" s="10">
        <v>2498</v>
      </c>
      <c r="B3003" s="12" t="s">
        <v>2133</v>
      </c>
      <c r="C3003" s="12" t="s">
        <v>1446</v>
      </c>
      <c r="D3003" s="12"/>
      <c r="E3003" s="12" t="s">
        <v>1447</v>
      </c>
      <c r="F3003" s="30" t="s">
        <v>249</v>
      </c>
      <c r="G3003" s="13">
        <v>2.5</v>
      </c>
      <c r="H3003" s="13"/>
      <c r="I3003" s="32"/>
      <c r="J3003" s="57">
        <f t="shared" si="270"/>
        <v>0</v>
      </c>
      <c r="O3003" s="13">
        <v>232</v>
      </c>
    </row>
    <row r="3004" ht="41.25" customHeight="1" spans="1:15">
      <c r="A3004" s="10">
        <v>2499</v>
      </c>
      <c r="B3004" s="12" t="s">
        <v>1284</v>
      </c>
      <c r="C3004" s="12" t="s">
        <v>1285</v>
      </c>
      <c r="D3004" s="12"/>
      <c r="E3004" s="12" t="s">
        <v>1449</v>
      </c>
      <c r="F3004" s="30" t="s">
        <v>297</v>
      </c>
      <c r="G3004" s="13">
        <v>73.3</v>
      </c>
      <c r="H3004" s="13"/>
      <c r="I3004" s="32"/>
      <c r="J3004" s="57">
        <f t="shared" si="270"/>
        <v>0</v>
      </c>
      <c r="O3004" s="13">
        <v>155.19</v>
      </c>
    </row>
    <row r="3005" ht="15.75" customHeight="1" spans="1:15">
      <c r="A3005" s="10">
        <v>2500</v>
      </c>
      <c r="B3005" s="12" t="s">
        <v>659</v>
      </c>
      <c r="C3005" s="12" t="s">
        <v>1451</v>
      </c>
      <c r="D3005" s="12"/>
      <c r="E3005" s="12" t="s">
        <v>1452</v>
      </c>
      <c r="F3005" s="30" t="s">
        <v>662</v>
      </c>
      <c r="G3005" s="13">
        <v>6</v>
      </c>
      <c r="H3005" s="13"/>
      <c r="I3005" s="32"/>
      <c r="J3005" s="57">
        <f t="shared" si="270"/>
        <v>0</v>
      </c>
      <c r="O3005" s="13">
        <v>118.08</v>
      </c>
    </row>
    <row r="3006" ht="54" customHeight="1" spans="1:15">
      <c r="A3006" s="10">
        <v>2501</v>
      </c>
      <c r="B3006" s="12" t="s">
        <v>426</v>
      </c>
      <c r="C3006" s="12" t="s">
        <v>352</v>
      </c>
      <c r="D3006" s="12"/>
      <c r="E3006" s="12" t="s">
        <v>1454</v>
      </c>
      <c r="F3006" s="30" t="s">
        <v>336</v>
      </c>
      <c r="G3006" s="13">
        <v>0.032</v>
      </c>
      <c r="H3006" s="13"/>
      <c r="I3006" s="32"/>
      <c r="J3006" s="57">
        <f t="shared" si="270"/>
        <v>0</v>
      </c>
      <c r="O3006" s="13">
        <v>4269.02</v>
      </c>
    </row>
    <row r="3007" ht="92.25" customHeight="1" spans="1:15">
      <c r="A3007" s="10">
        <v>2502</v>
      </c>
      <c r="B3007" s="12" t="s">
        <v>417</v>
      </c>
      <c r="C3007" s="12" t="s">
        <v>418</v>
      </c>
      <c r="D3007" s="12"/>
      <c r="E3007" s="12" t="s">
        <v>2134</v>
      </c>
      <c r="F3007" s="30" t="s">
        <v>249</v>
      </c>
      <c r="G3007" s="13">
        <v>11.6</v>
      </c>
      <c r="H3007" s="13"/>
      <c r="I3007" s="32"/>
      <c r="J3007" s="57">
        <f t="shared" si="270"/>
        <v>0</v>
      </c>
      <c r="O3007" s="13">
        <v>777.8</v>
      </c>
    </row>
    <row r="3008" ht="41.25" customHeight="1" spans="1:15">
      <c r="A3008" s="10">
        <v>2503</v>
      </c>
      <c r="B3008" s="12" t="s">
        <v>1786</v>
      </c>
      <c r="C3008" s="12" t="s">
        <v>1540</v>
      </c>
      <c r="D3008" s="12"/>
      <c r="E3008" s="12" t="s">
        <v>2139</v>
      </c>
      <c r="F3008" s="30" t="s">
        <v>249</v>
      </c>
      <c r="G3008" s="13">
        <v>100.9</v>
      </c>
      <c r="H3008" s="13"/>
      <c r="I3008" s="32"/>
      <c r="J3008" s="57">
        <f t="shared" si="270"/>
        <v>0</v>
      </c>
      <c r="O3008" s="13">
        <v>1002.41</v>
      </c>
    </row>
    <row r="3009" ht="41.25" customHeight="1" spans="1:15">
      <c r="A3009" s="10">
        <v>2504</v>
      </c>
      <c r="B3009" s="12" t="s">
        <v>429</v>
      </c>
      <c r="C3009" s="12" t="s">
        <v>414</v>
      </c>
      <c r="D3009" s="12"/>
      <c r="E3009" s="12" t="s">
        <v>2080</v>
      </c>
      <c r="F3009" s="30" t="s">
        <v>249</v>
      </c>
      <c r="G3009" s="13">
        <v>506.6</v>
      </c>
      <c r="H3009" s="13"/>
      <c r="I3009" s="32"/>
      <c r="J3009" s="57">
        <f t="shared" si="270"/>
        <v>0</v>
      </c>
      <c r="O3009" s="13">
        <v>15.16</v>
      </c>
    </row>
    <row r="3010" ht="15.75" customHeight="1" spans="1:15">
      <c r="A3010" s="10"/>
      <c r="B3010" s="12"/>
      <c r="C3010" s="53" t="s">
        <v>1469</v>
      </c>
      <c r="D3010" s="53"/>
      <c r="E3010" s="53"/>
      <c r="F3010" s="50"/>
      <c r="G3010" s="53"/>
      <c r="H3010" s="53"/>
      <c r="I3010" s="54"/>
      <c r="J3010" s="55">
        <f>ROUND(SUM(J3011:J3011),0)</f>
        <v>0</v>
      </c>
      <c r="O3010" s="53"/>
    </row>
    <row r="3011" ht="207" customHeight="1" spans="1:15">
      <c r="A3011" s="10">
        <v>2462</v>
      </c>
      <c r="B3011" s="12" t="s">
        <v>370</v>
      </c>
      <c r="C3011" s="12" t="s">
        <v>371</v>
      </c>
      <c r="D3011" s="12"/>
      <c r="E3011" s="12" t="s">
        <v>1290</v>
      </c>
      <c r="F3011" s="30" t="s">
        <v>263</v>
      </c>
      <c r="G3011" s="13">
        <v>174.72</v>
      </c>
      <c r="H3011" s="13"/>
      <c r="I3011" s="32"/>
      <c r="J3011" s="57">
        <f>ROUND(G3011*ROUND(I3011,2),0)</f>
        <v>0</v>
      </c>
      <c r="O3011" s="13">
        <v>46.77</v>
      </c>
    </row>
    <row r="3012" ht="15.75" customHeight="1" spans="1:15">
      <c r="A3012" s="10"/>
      <c r="B3012" s="12"/>
      <c r="C3012" s="53" t="s">
        <v>1470</v>
      </c>
      <c r="D3012" s="53"/>
      <c r="E3012" s="53"/>
      <c r="F3012" s="50"/>
      <c r="G3012" s="53"/>
      <c r="H3012" s="53"/>
      <c r="I3012" s="54"/>
      <c r="J3012" s="55">
        <f>ROUND(J3013,0)</f>
        <v>0</v>
      </c>
      <c r="O3012" s="53"/>
    </row>
    <row r="3013" ht="15.75" customHeight="1" spans="1:15">
      <c r="A3013" s="10"/>
      <c r="B3013" s="12"/>
      <c r="C3013" s="53" t="s">
        <v>2095</v>
      </c>
      <c r="D3013" s="53"/>
      <c r="E3013" s="53"/>
      <c r="F3013" s="50"/>
      <c r="G3013" s="53"/>
      <c r="H3013" s="53"/>
      <c r="I3013" s="54"/>
      <c r="J3013" s="55">
        <f>ROUND(SUM(J3014:J3014),0)</f>
        <v>0</v>
      </c>
      <c r="O3013" s="53"/>
    </row>
    <row r="3014" ht="66.75" customHeight="1" spans="1:15">
      <c r="A3014" s="10">
        <v>2505</v>
      </c>
      <c r="B3014" s="12" t="s">
        <v>597</v>
      </c>
      <c r="C3014" s="12" t="s">
        <v>598</v>
      </c>
      <c r="D3014" s="12"/>
      <c r="E3014" s="12" t="s">
        <v>2096</v>
      </c>
      <c r="F3014" s="30" t="s">
        <v>263</v>
      </c>
      <c r="G3014" s="13">
        <v>397.5</v>
      </c>
      <c r="H3014" s="13"/>
      <c r="I3014" s="32"/>
      <c r="J3014" s="57">
        <f>ROUND(G3014*ROUND(I3014,2),0)</f>
        <v>0</v>
      </c>
      <c r="O3014" s="13">
        <v>5.6</v>
      </c>
    </row>
    <row r="3015" ht="28.5" customHeight="1" spans="1:15">
      <c r="A3015" s="10"/>
      <c r="B3015" s="12"/>
      <c r="C3015" s="53" t="s">
        <v>2193</v>
      </c>
      <c r="D3015" s="53"/>
      <c r="E3015" s="53"/>
      <c r="F3015" s="50"/>
      <c r="G3015" s="53"/>
      <c r="H3015" s="53"/>
      <c r="I3015" s="54"/>
      <c r="J3015" s="55">
        <f>ROUND(J3016,0)</f>
        <v>0</v>
      </c>
      <c r="O3015" s="53"/>
    </row>
    <row r="3016" ht="15.75" customHeight="1" spans="1:15">
      <c r="A3016" s="10"/>
      <c r="B3016" s="12"/>
      <c r="C3016" s="53" t="s">
        <v>241</v>
      </c>
      <c r="D3016" s="53"/>
      <c r="E3016" s="53"/>
      <c r="F3016" s="50"/>
      <c r="G3016" s="53"/>
      <c r="H3016" s="53"/>
      <c r="I3016" s="54"/>
      <c r="J3016" s="55">
        <f>ROUND(J3017,0)</f>
        <v>0</v>
      </c>
      <c r="O3016" s="53"/>
    </row>
    <row r="3017" ht="28.5" customHeight="1" spans="1:15">
      <c r="A3017" s="10"/>
      <c r="B3017" s="12"/>
      <c r="C3017" s="53" t="s">
        <v>2193</v>
      </c>
      <c r="D3017" s="53"/>
      <c r="E3017" s="53"/>
      <c r="F3017" s="50"/>
      <c r="G3017" s="53"/>
      <c r="H3017" s="53"/>
      <c r="I3017" s="54"/>
      <c r="J3017" s="55">
        <f>ROUND(J3018+J3027+J3035+J3044+J3046+J3058+J3060,0)</f>
        <v>0</v>
      </c>
      <c r="O3017" s="53"/>
    </row>
    <row r="3018" ht="15.75" customHeight="1" spans="1:15">
      <c r="A3018" s="10"/>
      <c r="B3018" s="12"/>
      <c r="C3018" s="53" t="s">
        <v>1360</v>
      </c>
      <c r="D3018" s="53"/>
      <c r="E3018" s="53"/>
      <c r="F3018" s="50"/>
      <c r="G3018" s="53"/>
      <c r="H3018" s="53"/>
      <c r="I3018" s="54"/>
      <c r="J3018" s="55">
        <f>ROUND(SUM(J3019:J3026),0)</f>
        <v>0</v>
      </c>
      <c r="O3018" s="53"/>
    </row>
    <row r="3019" ht="296.25" customHeight="1" spans="1:15">
      <c r="A3019" s="10">
        <v>2507</v>
      </c>
      <c r="B3019" s="12" t="s">
        <v>2119</v>
      </c>
      <c r="C3019" s="12" t="s">
        <v>1374</v>
      </c>
      <c r="D3019" s="12"/>
      <c r="E3019" s="12" t="s">
        <v>2183</v>
      </c>
      <c r="F3019" s="30" t="s">
        <v>297</v>
      </c>
      <c r="G3019" s="13">
        <v>119.1</v>
      </c>
      <c r="H3019" s="13"/>
      <c r="I3019" s="32"/>
      <c r="J3019" s="57">
        <f t="shared" ref="J3019:J3026" si="271">ROUND(G3019*ROUND(I3019,2),0)</f>
        <v>0</v>
      </c>
      <c r="O3019" s="13">
        <v>1990.48</v>
      </c>
    </row>
    <row r="3020" ht="28.5" customHeight="1" spans="1:15">
      <c r="A3020" s="10">
        <v>2508</v>
      </c>
      <c r="B3020" s="12" t="s">
        <v>2120</v>
      </c>
      <c r="C3020" s="12" t="s">
        <v>1381</v>
      </c>
      <c r="D3020" s="12"/>
      <c r="E3020" s="12" t="s">
        <v>1382</v>
      </c>
      <c r="F3020" s="30" t="s">
        <v>336</v>
      </c>
      <c r="G3020" s="13">
        <v>1.903</v>
      </c>
      <c r="H3020" s="13"/>
      <c r="I3020" s="32"/>
      <c r="J3020" s="57">
        <f t="shared" si="271"/>
        <v>0</v>
      </c>
      <c r="O3020" s="13">
        <v>4655.21</v>
      </c>
    </row>
    <row r="3021" ht="28.5" customHeight="1" spans="1:15">
      <c r="A3021" s="10">
        <v>2509</v>
      </c>
      <c r="B3021" s="12" t="s">
        <v>2121</v>
      </c>
      <c r="C3021" s="12" t="s">
        <v>1381</v>
      </c>
      <c r="D3021" s="12"/>
      <c r="E3021" s="12" t="s">
        <v>1372</v>
      </c>
      <c r="F3021" s="30" t="s">
        <v>336</v>
      </c>
      <c r="G3021" s="13">
        <v>10.283</v>
      </c>
      <c r="H3021" s="13"/>
      <c r="I3021" s="32"/>
      <c r="J3021" s="57">
        <f t="shared" si="271"/>
        <v>0</v>
      </c>
      <c r="O3021" s="13">
        <v>4533.99</v>
      </c>
    </row>
    <row r="3022" ht="41.25" customHeight="1" spans="1:15">
      <c r="A3022" s="10">
        <v>2510</v>
      </c>
      <c r="B3022" s="12" t="s">
        <v>2122</v>
      </c>
      <c r="C3022" s="12" t="s">
        <v>1385</v>
      </c>
      <c r="D3022" s="12"/>
      <c r="E3022" s="12" t="s">
        <v>1386</v>
      </c>
      <c r="F3022" s="30" t="s">
        <v>336</v>
      </c>
      <c r="G3022" s="13">
        <v>0.933</v>
      </c>
      <c r="H3022" s="13"/>
      <c r="I3022" s="32"/>
      <c r="J3022" s="57">
        <f t="shared" si="271"/>
        <v>0</v>
      </c>
      <c r="O3022" s="13">
        <v>6042.71</v>
      </c>
    </row>
    <row r="3023" ht="92.25" customHeight="1" spans="1:15">
      <c r="A3023" s="10">
        <v>2511</v>
      </c>
      <c r="B3023" s="12" t="s">
        <v>2143</v>
      </c>
      <c r="C3023" s="12" t="s">
        <v>1388</v>
      </c>
      <c r="D3023" s="12"/>
      <c r="E3023" s="12" t="s">
        <v>1389</v>
      </c>
      <c r="F3023" s="30" t="s">
        <v>249</v>
      </c>
      <c r="G3023" s="13">
        <v>144.08</v>
      </c>
      <c r="H3023" s="13"/>
      <c r="I3023" s="32"/>
      <c r="J3023" s="57">
        <f t="shared" si="271"/>
        <v>0</v>
      </c>
      <c r="O3023" s="13">
        <v>5.72</v>
      </c>
    </row>
    <row r="3024" ht="41.25" customHeight="1" spans="1:15">
      <c r="A3024" s="10">
        <v>2512</v>
      </c>
      <c r="B3024" s="12" t="s">
        <v>413</v>
      </c>
      <c r="C3024" s="12" t="s">
        <v>414</v>
      </c>
      <c r="D3024" s="12"/>
      <c r="E3024" s="12" t="s">
        <v>1390</v>
      </c>
      <c r="F3024" s="30" t="s">
        <v>249</v>
      </c>
      <c r="G3024" s="13">
        <v>120.35</v>
      </c>
      <c r="H3024" s="13"/>
      <c r="I3024" s="32"/>
      <c r="J3024" s="57">
        <f t="shared" si="271"/>
        <v>0</v>
      </c>
      <c r="O3024" s="13">
        <v>15.16</v>
      </c>
    </row>
    <row r="3025" ht="92.25" customHeight="1" spans="1:15">
      <c r="A3025" s="10">
        <v>2513</v>
      </c>
      <c r="B3025" s="12" t="s">
        <v>253</v>
      </c>
      <c r="C3025" s="12" t="s">
        <v>254</v>
      </c>
      <c r="D3025" s="12"/>
      <c r="E3025" s="12" t="s">
        <v>255</v>
      </c>
      <c r="F3025" s="30" t="s">
        <v>249</v>
      </c>
      <c r="G3025" s="13">
        <v>5.68</v>
      </c>
      <c r="H3025" s="13"/>
      <c r="I3025" s="32"/>
      <c r="J3025" s="57">
        <f t="shared" si="271"/>
        <v>0</v>
      </c>
      <c r="O3025" s="13">
        <v>57.29</v>
      </c>
    </row>
    <row r="3026" ht="156" customHeight="1" spans="1:15">
      <c r="A3026" s="10">
        <v>2514</v>
      </c>
      <c r="B3026" s="12" t="s">
        <v>380</v>
      </c>
      <c r="C3026" s="12" t="s">
        <v>381</v>
      </c>
      <c r="D3026" s="12"/>
      <c r="E3026" s="12" t="s">
        <v>455</v>
      </c>
      <c r="F3026" s="30" t="s">
        <v>336</v>
      </c>
      <c r="G3026" s="13">
        <v>34.56</v>
      </c>
      <c r="H3026" s="13"/>
      <c r="I3026" s="32"/>
      <c r="J3026" s="57">
        <f t="shared" si="271"/>
        <v>0</v>
      </c>
      <c r="O3026" s="13">
        <v>1147.93</v>
      </c>
    </row>
    <row r="3027" ht="15.75" customHeight="1" spans="1:15">
      <c r="A3027" s="10"/>
      <c r="B3027" s="12"/>
      <c r="C3027" s="53" t="s">
        <v>1391</v>
      </c>
      <c r="D3027" s="53"/>
      <c r="E3027" s="53"/>
      <c r="F3027" s="50"/>
      <c r="G3027" s="53"/>
      <c r="H3027" s="53"/>
      <c r="I3027" s="54"/>
      <c r="J3027" s="55">
        <f>ROUND(SUM(J3028:J3034),0)</f>
        <v>0</v>
      </c>
      <c r="O3027" s="53"/>
    </row>
    <row r="3028" ht="92.25" customHeight="1" spans="1:15">
      <c r="A3028" s="10">
        <v>2515</v>
      </c>
      <c r="B3028" s="12" t="s">
        <v>1299</v>
      </c>
      <c r="C3028" s="12" t="s">
        <v>1300</v>
      </c>
      <c r="D3028" s="12"/>
      <c r="E3028" s="12" t="s">
        <v>1649</v>
      </c>
      <c r="F3028" s="30" t="s">
        <v>249</v>
      </c>
      <c r="G3028" s="13">
        <v>9.7</v>
      </c>
      <c r="H3028" s="13"/>
      <c r="I3028" s="32"/>
      <c r="J3028" s="57">
        <f t="shared" ref="J3028:J3034" si="272">ROUND(G3028*ROUND(I3028,2),0)</f>
        <v>0</v>
      </c>
      <c r="O3028" s="13">
        <v>1143.63</v>
      </c>
    </row>
    <row r="3029" ht="105" customHeight="1" spans="1:15">
      <c r="A3029" s="10">
        <v>2516</v>
      </c>
      <c r="B3029" s="12" t="s">
        <v>2124</v>
      </c>
      <c r="C3029" s="12" t="s">
        <v>1399</v>
      </c>
      <c r="D3029" s="12"/>
      <c r="E3029" s="12" t="s">
        <v>1650</v>
      </c>
      <c r="F3029" s="30" t="s">
        <v>249</v>
      </c>
      <c r="G3029" s="13">
        <v>23.3</v>
      </c>
      <c r="H3029" s="13"/>
      <c r="I3029" s="32"/>
      <c r="J3029" s="57">
        <f t="shared" si="272"/>
        <v>0</v>
      </c>
      <c r="O3029" s="13">
        <v>934.48</v>
      </c>
    </row>
    <row r="3030" ht="105" customHeight="1" spans="1:15">
      <c r="A3030" s="10">
        <v>2517</v>
      </c>
      <c r="B3030" s="12" t="s">
        <v>1689</v>
      </c>
      <c r="C3030" s="12" t="s">
        <v>1300</v>
      </c>
      <c r="D3030" s="12"/>
      <c r="E3030" s="12" t="s">
        <v>1604</v>
      </c>
      <c r="F3030" s="30" t="s">
        <v>249</v>
      </c>
      <c r="G3030" s="13">
        <v>10.1</v>
      </c>
      <c r="H3030" s="13"/>
      <c r="I3030" s="32"/>
      <c r="J3030" s="57">
        <f t="shared" si="272"/>
        <v>0</v>
      </c>
      <c r="O3030" s="13">
        <v>1225.41</v>
      </c>
    </row>
    <row r="3031" ht="105" customHeight="1" spans="1:15">
      <c r="A3031" s="10">
        <v>2518</v>
      </c>
      <c r="B3031" s="12" t="s">
        <v>2125</v>
      </c>
      <c r="C3031" s="12" t="s">
        <v>1399</v>
      </c>
      <c r="D3031" s="12"/>
      <c r="E3031" s="12" t="s">
        <v>1563</v>
      </c>
      <c r="F3031" s="30" t="s">
        <v>249</v>
      </c>
      <c r="G3031" s="13">
        <v>18</v>
      </c>
      <c r="H3031" s="13"/>
      <c r="I3031" s="32"/>
      <c r="J3031" s="57">
        <f t="shared" si="272"/>
        <v>0</v>
      </c>
      <c r="O3031" s="13">
        <v>961.75</v>
      </c>
    </row>
    <row r="3032" ht="105" customHeight="1" spans="1:15">
      <c r="A3032" s="10">
        <v>2519</v>
      </c>
      <c r="B3032" s="12" t="s">
        <v>1398</v>
      </c>
      <c r="C3032" s="12" t="s">
        <v>1399</v>
      </c>
      <c r="D3032" s="12"/>
      <c r="E3032" s="12" t="s">
        <v>1565</v>
      </c>
      <c r="F3032" s="30" t="s">
        <v>249</v>
      </c>
      <c r="G3032" s="13">
        <v>0.6</v>
      </c>
      <c r="H3032" s="13"/>
      <c r="I3032" s="32"/>
      <c r="J3032" s="57">
        <f t="shared" si="272"/>
        <v>0</v>
      </c>
      <c r="O3032" s="13">
        <v>1310.64</v>
      </c>
    </row>
    <row r="3033" ht="66.75" customHeight="1" spans="1:15">
      <c r="A3033" s="10">
        <v>2520</v>
      </c>
      <c r="B3033" s="12" t="s">
        <v>333</v>
      </c>
      <c r="C3033" s="12" t="s">
        <v>352</v>
      </c>
      <c r="D3033" s="12"/>
      <c r="E3033" s="12" t="s">
        <v>1332</v>
      </c>
      <c r="F3033" s="30" t="s">
        <v>336</v>
      </c>
      <c r="G3033" s="13">
        <v>0.242</v>
      </c>
      <c r="H3033" s="13"/>
      <c r="I3033" s="32"/>
      <c r="J3033" s="57">
        <f t="shared" si="272"/>
        <v>0</v>
      </c>
      <c r="O3033" s="13">
        <v>4736.37</v>
      </c>
    </row>
    <row r="3034" ht="54" customHeight="1" spans="1:15">
      <c r="A3034" s="10">
        <v>2521</v>
      </c>
      <c r="B3034" s="12" t="s">
        <v>351</v>
      </c>
      <c r="C3034" s="12" t="s">
        <v>352</v>
      </c>
      <c r="D3034" s="12"/>
      <c r="E3034" s="12" t="s">
        <v>1318</v>
      </c>
      <c r="F3034" s="30" t="s">
        <v>336</v>
      </c>
      <c r="G3034" s="13">
        <v>12.391</v>
      </c>
      <c r="H3034" s="13"/>
      <c r="I3034" s="32"/>
      <c r="J3034" s="57">
        <f t="shared" si="272"/>
        <v>0</v>
      </c>
      <c r="O3034" s="13">
        <v>4269.02</v>
      </c>
    </row>
    <row r="3035" ht="15.75" customHeight="1" spans="1:15">
      <c r="A3035" s="10"/>
      <c r="B3035" s="12"/>
      <c r="C3035" s="53" t="s">
        <v>1405</v>
      </c>
      <c r="D3035" s="53"/>
      <c r="E3035" s="53"/>
      <c r="F3035" s="50"/>
      <c r="G3035" s="53"/>
      <c r="H3035" s="53"/>
      <c r="I3035" s="54"/>
      <c r="J3035" s="55">
        <f>ROUND(SUM(J3036:J3043),0)</f>
        <v>0</v>
      </c>
      <c r="O3035" s="53"/>
    </row>
    <row r="3036" ht="232.5" customHeight="1" spans="1:15">
      <c r="A3036" s="10">
        <v>2522</v>
      </c>
      <c r="B3036" s="12" t="s">
        <v>2127</v>
      </c>
      <c r="C3036" s="12" t="s">
        <v>1570</v>
      </c>
      <c r="D3036" s="12"/>
      <c r="E3036" s="12" t="s">
        <v>1605</v>
      </c>
      <c r="F3036" s="30" t="s">
        <v>249</v>
      </c>
      <c r="G3036" s="13">
        <v>120.2</v>
      </c>
      <c r="H3036" s="13"/>
      <c r="I3036" s="32"/>
      <c r="J3036" s="57">
        <f t="shared" ref="J3036:J3043" si="273">ROUND(G3036*ROUND(I3036,2),0)</f>
        <v>0</v>
      </c>
      <c r="O3036" s="13">
        <v>2019.26</v>
      </c>
    </row>
    <row r="3037" ht="79.5" customHeight="1" spans="1:15">
      <c r="A3037" s="10">
        <v>2523</v>
      </c>
      <c r="B3037" s="12" t="s">
        <v>366</v>
      </c>
      <c r="C3037" s="12" t="s">
        <v>352</v>
      </c>
      <c r="D3037" s="12"/>
      <c r="E3037" s="12" t="s">
        <v>1572</v>
      </c>
      <c r="F3037" s="30" t="s">
        <v>336</v>
      </c>
      <c r="G3037" s="13">
        <v>23.813</v>
      </c>
      <c r="H3037" s="13"/>
      <c r="I3037" s="32"/>
      <c r="J3037" s="57">
        <f t="shared" si="273"/>
        <v>0</v>
      </c>
      <c r="O3037" s="13">
        <v>4269.02</v>
      </c>
    </row>
    <row r="3038" ht="194.25" customHeight="1" spans="1:15">
      <c r="A3038" s="10">
        <v>2524</v>
      </c>
      <c r="B3038" s="12" t="s">
        <v>2130</v>
      </c>
      <c r="C3038" s="12" t="s">
        <v>1493</v>
      </c>
      <c r="D3038" s="12"/>
      <c r="E3038" s="12" t="s">
        <v>1606</v>
      </c>
      <c r="F3038" s="30" t="s">
        <v>336</v>
      </c>
      <c r="G3038" s="13">
        <v>5.478</v>
      </c>
      <c r="H3038" s="13"/>
      <c r="I3038" s="32"/>
      <c r="J3038" s="57">
        <f t="shared" si="273"/>
        <v>0</v>
      </c>
      <c r="O3038" s="13">
        <v>11289.41</v>
      </c>
    </row>
    <row r="3039" ht="117.75" customHeight="1" spans="1:15">
      <c r="A3039" s="10">
        <v>2525</v>
      </c>
      <c r="B3039" s="12" t="s">
        <v>1315</v>
      </c>
      <c r="C3039" s="12" t="s">
        <v>1316</v>
      </c>
      <c r="D3039" s="12"/>
      <c r="E3039" s="12" t="s">
        <v>1580</v>
      </c>
      <c r="F3039" s="30" t="s">
        <v>263</v>
      </c>
      <c r="G3039" s="13">
        <v>237</v>
      </c>
      <c r="H3039" s="13"/>
      <c r="I3039" s="32"/>
      <c r="J3039" s="57">
        <f t="shared" si="273"/>
        <v>0</v>
      </c>
      <c r="O3039" s="13">
        <v>70.26</v>
      </c>
    </row>
    <row r="3040" ht="79.5" customHeight="1" spans="1:15">
      <c r="A3040" s="10">
        <v>2526</v>
      </c>
      <c r="B3040" s="12" t="s">
        <v>368</v>
      </c>
      <c r="C3040" s="12" t="s">
        <v>352</v>
      </c>
      <c r="D3040" s="12"/>
      <c r="E3040" s="12" t="s">
        <v>1581</v>
      </c>
      <c r="F3040" s="30" t="s">
        <v>336</v>
      </c>
      <c r="G3040" s="13">
        <v>3.596</v>
      </c>
      <c r="H3040" s="13"/>
      <c r="I3040" s="32"/>
      <c r="J3040" s="57">
        <f t="shared" si="273"/>
        <v>0</v>
      </c>
      <c r="O3040" s="13">
        <v>4269.02</v>
      </c>
    </row>
    <row r="3041" ht="105" customHeight="1" spans="1:15">
      <c r="A3041" s="10">
        <v>2527</v>
      </c>
      <c r="B3041" s="12" t="s">
        <v>2128</v>
      </c>
      <c r="C3041" s="12" t="s">
        <v>1570</v>
      </c>
      <c r="D3041" s="12"/>
      <c r="E3041" s="12" t="s">
        <v>1574</v>
      </c>
      <c r="F3041" s="30" t="s">
        <v>249</v>
      </c>
      <c r="G3041" s="13">
        <v>11.2</v>
      </c>
      <c r="H3041" s="13"/>
      <c r="I3041" s="32"/>
      <c r="J3041" s="57">
        <f t="shared" si="273"/>
        <v>0</v>
      </c>
      <c r="O3041" s="13">
        <v>793.69</v>
      </c>
    </row>
    <row r="3042" ht="117.75" customHeight="1" spans="1:15">
      <c r="A3042" s="10">
        <v>2528</v>
      </c>
      <c r="B3042" s="12" t="s">
        <v>1569</v>
      </c>
      <c r="C3042" s="12" t="s">
        <v>1570</v>
      </c>
      <c r="D3042" s="12"/>
      <c r="E3042" s="12" t="s">
        <v>1677</v>
      </c>
      <c r="F3042" s="30" t="s">
        <v>249</v>
      </c>
      <c r="G3042" s="13">
        <v>8.1</v>
      </c>
      <c r="H3042" s="13"/>
      <c r="I3042" s="32"/>
      <c r="J3042" s="57">
        <f t="shared" si="273"/>
        <v>0</v>
      </c>
      <c r="O3042" s="13">
        <v>1209.93</v>
      </c>
    </row>
    <row r="3043" ht="66.75" customHeight="1" spans="1:15">
      <c r="A3043" s="10">
        <v>2529</v>
      </c>
      <c r="B3043" s="12" t="s">
        <v>395</v>
      </c>
      <c r="C3043" s="12" t="s">
        <v>352</v>
      </c>
      <c r="D3043" s="12"/>
      <c r="E3043" s="12" t="s">
        <v>1575</v>
      </c>
      <c r="F3043" s="30" t="s">
        <v>336</v>
      </c>
      <c r="G3043" s="13">
        <v>4.306</v>
      </c>
      <c r="H3043" s="13"/>
      <c r="I3043" s="32"/>
      <c r="J3043" s="57">
        <f t="shared" si="273"/>
        <v>0</v>
      </c>
      <c r="O3043" s="13">
        <v>4269.02</v>
      </c>
    </row>
    <row r="3044" ht="15.75" customHeight="1" spans="1:15">
      <c r="A3044" s="10"/>
      <c r="B3044" s="12"/>
      <c r="C3044" s="53" t="s">
        <v>1499</v>
      </c>
      <c r="D3044" s="53"/>
      <c r="E3044" s="53"/>
      <c r="F3044" s="50"/>
      <c r="G3044" s="53"/>
      <c r="H3044" s="53"/>
      <c r="I3044" s="54"/>
      <c r="J3044" s="55">
        <f>ROUND(SUM(J3045:J3045),0)</f>
        <v>0</v>
      </c>
      <c r="O3044" s="53"/>
    </row>
    <row r="3045" ht="28.5" customHeight="1" spans="1:15">
      <c r="A3045" s="10">
        <v>2530</v>
      </c>
      <c r="B3045" s="12" t="s">
        <v>1275</v>
      </c>
      <c r="C3045" s="12" t="s">
        <v>1418</v>
      </c>
      <c r="D3045" s="12"/>
      <c r="E3045" s="12" t="s">
        <v>1582</v>
      </c>
      <c r="F3045" s="30" t="s">
        <v>263</v>
      </c>
      <c r="G3045" s="13">
        <v>1201.4</v>
      </c>
      <c r="H3045" s="13"/>
      <c r="I3045" s="32"/>
      <c r="J3045" s="57">
        <f t="shared" ref="J3045:J3057" si="274">ROUND(G3045*ROUND(I3045,2),0)</f>
        <v>0</v>
      </c>
      <c r="O3045" s="13">
        <v>5.17</v>
      </c>
    </row>
    <row r="3046" ht="15.75" customHeight="1" spans="1:15">
      <c r="A3046" s="10"/>
      <c r="B3046" s="12"/>
      <c r="C3046" s="53" t="s">
        <v>1419</v>
      </c>
      <c r="D3046" s="53"/>
      <c r="E3046" s="53"/>
      <c r="F3046" s="50"/>
      <c r="G3046" s="53"/>
      <c r="H3046" s="53"/>
      <c r="I3046" s="54"/>
      <c r="J3046" s="55">
        <f>ROUND(SUM(J3047:J3057),0)</f>
        <v>0</v>
      </c>
      <c r="O3046" s="53"/>
    </row>
    <row r="3047" ht="79.5" customHeight="1" spans="1:15">
      <c r="A3047" s="10">
        <v>2531</v>
      </c>
      <c r="B3047" s="12" t="s">
        <v>1292</v>
      </c>
      <c r="C3047" s="12" t="s">
        <v>1293</v>
      </c>
      <c r="D3047" s="12"/>
      <c r="E3047" s="12" t="s">
        <v>2194</v>
      </c>
      <c r="F3047" s="30" t="s">
        <v>627</v>
      </c>
      <c r="G3047" s="13">
        <v>8</v>
      </c>
      <c r="H3047" s="13"/>
      <c r="I3047" s="32"/>
      <c r="J3047" s="57">
        <f t="shared" si="274"/>
        <v>0</v>
      </c>
      <c r="O3047" s="13">
        <v>1558.78</v>
      </c>
    </row>
    <row r="3048" ht="79.5" customHeight="1" spans="1:15">
      <c r="A3048" s="10">
        <v>2532</v>
      </c>
      <c r="B3048" s="12" t="s">
        <v>360</v>
      </c>
      <c r="C3048" s="12" t="s">
        <v>361</v>
      </c>
      <c r="D3048" s="12"/>
      <c r="E3048" s="12" t="s">
        <v>1587</v>
      </c>
      <c r="F3048" s="30" t="s">
        <v>297</v>
      </c>
      <c r="G3048" s="13">
        <v>168.8</v>
      </c>
      <c r="H3048" s="13"/>
      <c r="I3048" s="32"/>
      <c r="J3048" s="57">
        <f t="shared" si="274"/>
        <v>0</v>
      </c>
      <c r="O3048" s="13">
        <v>653.51</v>
      </c>
    </row>
    <row r="3049" ht="54" customHeight="1" spans="1:15">
      <c r="A3049" s="10">
        <v>2533</v>
      </c>
      <c r="B3049" s="12" t="s">
        <v>425</v>
      </c>
      <c r="C3049" s="12" t="s">
        <v>352</v>
      </c>
      <c r="D3049" s="12"/>
      <c r="E3049" s="12" t="s">
        <v>1433</v>
      </c>
      <c r="F3049" s="30" t="s">
        <v>336</v>
      </c>
      <c r="G3049" s="13">
        <v>17.408</v>
      </c>
      <c r="H3049" s="13"/>
      <c r="I3049" s="32"/>
      <c r="J3049" s="57">
        <f t="shared" si="274"/>
        <v>0</v>
      </c>
      <c r="O3049" s="13">
        <v>4269.02</v>
      </c>
    </row>
    <row r="3050" ht="54" customHeight="1" spans="1:15">
      <c r="A3050" s="10">
        <v>2534</v>
      </c>
      <c r="B3050" s="12" t="s">
        <v>2131</v>
      </c>
      <c r="C3050" s="12" t="s">
        <v>1435</v>
      </c>
      <c r="D3050" s="12"/>
      <c r="E3050" s="12" t="s">
        <v>1438</v>
      </c>
      <c r="F3050" s="30" t="s">
        <v>336</v>
      </c>
      <c r="G3050" s="13">
        <v>0.15</v>
      </c>
      <c r="H3050" s="13"/>
      <c r="I3050" s="32"/>
      <c r="J3050" s="57">
        <f t="shared" si="274"/>
        <v>0</v>
      </c>
      <c r="O3050" s="13">
        <v>17174.66</v>
      </c>
    </row>
    <row r="3051" ht="105" customHeight="1" spans="1:15">
      <c r="A3051" s="10">
        <v>2535</v>
      </c>
      <c r="B3051" s="12" t="s">
        <v>1278</v>
      </c>
      <c r="C3051" s="12" t="s">
        <v>1440</v>
      </c>
      <c r="D3051" s="12"/>
      <c r="E3051" s="12" t="s">
        <v>1588</v>
      </c>
      <c r="F3051" s="30" t="s">
        <v>297</v>
      </c>
      <c r="G3051" s="13">
        <v>28.6</v>
      </c>
      <c r="H3051" s="13"/>
      <c r="I3051" s="32"/>
      <c r="J3051" s="57">
        <f t="shared" si="274"/>
        <v>0</v>
      </c>
      <c r="O3051" s="13">
        <v>1492.25</v>
      </c>
    </row>
    <row r="3052" ht="92.25" customHeight="1" spans="1:15">
      <c r="A3052" s="10">
        <v>2536</v>
      </c>
      <c r="B3052" s="12" t="s">
        <v>377</v>
      </c>
      <c r="C3052" s="12" t="s">
        <v>378</v>
      </c>
      <c r="D3052" s="12"/>
      <c r="E3052" s="12" t="s">
        <v>1589</v>
      </c>
      <c r="F3052" s="30" t="s">
        <v>249</v>
      </c>
      <c r="G3052" s="13">
        <v>2</v>
      </c>
      <c r="H3052" s="13"/>
      <c r="I3052" s="32"/>
      <c r="J3052" s="57">
        <f t="shared" si="274"/>
        <v>0</v>
      </c>
      <c r="O3052" s="13">
        <v>634.14</v>
      </c>
    </row>
    <row r="3053" ht="28.5" customHeight="1" spans="1:15">
      <c r="A3053" s="10">
        <v>2537</v>
      </c>
      <c r="B3053" s="12" t="s">
        <v>290</v>
      </c>
      <c r="C3053" s="12" t="s">
        <v>291</v>
      </c>
      <c r="D3053" s="12"/>
      <c r="E3053" s="12" t="s">
        <v>1444</v>
      </c>
      <c r="F3053" s="30" t="s">
        <v>263</v>
      </c>
      <c r="G3053" s="13">
        <v>11.6</v>
      </c>
      <c r="H3053" s="13"/>
      <c r="I3053" s="32"/>
      <c r="J3053" s="57">
        <f t="shared" si="274"/>
        <v>0</v>
      </c>
      <c r="O3053" s="13">
        <v>13.06</v>
      </c>
    </row>
    <row r="3054" ht="28.5" customHeight="1" spans="1:15">
      <c r="A3054" s="10">
        <v>2538</v>
      </c>
      <c r="B3054" s="12" t="s">
        <v>2133</v>
      </c>
      <c r="C3054" s="12" t="s">
        <v>1446</v>
      </c>
      <c r="D3054" s="12"/>
      <c r="E3054" s="12" t="s">
        <v>1447</v>
      </c>
      <c r="F3054" s="30" t="s">
        <v>249</v>
      </c>
      <c r="G3054" s="13">
        <v>2.1</v>
      </c>
      <c r="H3054" s="13"/>
      <c r="I3054" s="32"/>
      <c r="J3054" s="57">
        <f t="shared" si="274"/>
        <v>0</v>
      </c>
      <c r="O3054" s="13">
        <v>232</v>
      </c>
    </row>
    <row r="3055" ht="41.25" customHeight="1" spans="1:15">
      <c r="A3055" s="10">
        <v>2539</v>
      </c>
      <c r="B3055" s="12" t="s">
        <v>1284</v>
      </c>
      <c r="C3055" s="12" t="s">
        <v>1285</v>
      </c>
      <c r="D3055" s="12"/>
      <c r="E3055" s="12" t="s">
        <v>1449</v>
      </c>
      <c r="F3055" s="30" t="s">
        <v>297</v>
      </c>
      <c r="G3055" s="13">
        <v>226.7</v>
      </c>
      <c r="H3055" s="13"/>
      <c r="I3055" s="32"/>
      <c r="J3055" s="57">
        <f t="shared" si="274"/>
        <v>0</v>
      </c>
      <c r="O3055" s="13">
        <v>155.19</v>
      </c>
    </row>
    <row r="3056" ht="15.75" customHeight="1" spans="1:15">
      <c r="A3056" s="10">
        <v>2540</v>
      </c>
      <c r="B3056" s="12" t="s">
        <v>659</v>
      </c>
      <c r="C3056" s="12" t="s">
        <v>1451</v>
      </c>
      <c r="D3056" s="12"/>
      <c r="E3056" s="12" t="s">
        <v>1452</v>
      </c>
      <c r="F3056" s="30" t="s">
        <v>662</v>
      </c>
      <c r="G3056" s="13">
        <v>24</v>
      </c>
      <c r="H3056" s="13"/>
      <c r="I3056" s="32"/>
      <c r="J3056" s="57">
        <f t="shared" si="274"/>
        <v>0</v>
      </c>
      <c r="O3056" s="13">
        <v>119.89</v>
      </c>
    </row>
    <row r="3057" ht="54" customHeight="1" spans="1:15">
      <c r="A3057" s="10">
        <v>2541</v>
      </c>
      <c r="B3057" s="12" t="s">
        <v>426</v>
      </c>
      <c r="C3057" s="12" t="s">
        <v>352</v>
      </c>
      <c r="D3057" s="12"/>
      <c r="E3057" s="12" t="s">
        <v>1454</v>
      </c>
      <c r="F3057" s="30" t="s">
        <v>336</v>
      </c>
      <c r="G3057" s="13">
        <v>0.671</v>
      </c>
      <c r="H3057" s="13"/>
      <c r="I3057" s="32"/>
      <c r="J3057" s="57">
        <f t="shared" si="274"/>
        <v>0</v>
      </c>
      <c r="O3057" s="13">
        <v>4269.02</v>
      </c>
    </row>
    <row r="3058" ht="15.75" customHeight="1" spans="1:15">
      <c r="A3058" s="10"/>
      <c r="B3058" s="12"/>
      <c r="C3058" s="53" t="s">
        <v>1469</v>
      </c>
      <c r="D3058" s="53"/>
      <c r="E3058" s="53"/>
      <c r="F3058" s="50"/>
      <c r="G3058" s="53"/>
      <c r="H3058" s="53"/>
      <c r="I3058" s="54"/>
      <c r="J3058" s="55">
        <f>ROUND(SUM(J3059:J3059),0)</f>
        <v>0</v>
      </c>
      <c r="O3058" s="53"/>
    </row>
    <row r="3059" ht="207" customHeight="1" spans="1:15">
      <c r="A3059" s="10">
        <v>2506</v>
      </c>
      <c r="B3059" s="12" t="s">
        <v>370</v>
      </c>
      <c r="C3059" s="12" t="s">
        <v>371</v>
      </c>
      <c r="D3059" s="12"/>
      <c r="E3059" s="12" t="s">
        <v>1290</v>
      </c>
      <c r="F3059" s="30" t="s">
        <v>263</v>
      </c>
      <c r="G3059" s="13">
        <v>1094.14</v>
      </c>
      <c r="H3059" s="13"/>
      <c r="I3059" s="32"/>
      <c r="J3059" s="57">
        <f>ROUND(G3059*ROUND(I3059,2),0)</f>
        <v>0</v>
      </c>
      <c r="O3059" s="13">
        <v>46.77</v>
      </c>
    </row>
    <row r="3060" ht="15.75" customHeight="1" spans="1:15">
      <c r="A3060" s="10"/>
      <c r="B3060" s="12"/>
      <c r="C3060" s="53" t="s">
        <v>1470</v>
      </c>
      <c r="D3060" s="53"/>
      <c r="E3060" s="53"/>
      <c r="F3060" s="50"/>
      <c r="G3060" s="53"/>
      <c r="H3060" s="53"/>
      <c r="I3060" s="54"/>
      <c r="J3060" s="55">
        <f>ROUND(J3061,0)</f>
        <v>0</v>
      </c>
      <c r="O3060" s="53"/>
    </row>
    <row r="3061" ht="15.75" customHeight="1" spans="1:15">
      <c r="A3061" s="10"/>
      <c r="B3061" s="12"/>
      <c r="C3061" s="53" t="s">
        <v>2095</v>
      </c>
      <c r="D3061" s="53"/>
      <c r="E3061" s="53"/>
      <c r="F3061" s="50"/>
      <c r="G3061" s="53"/>
      <c r="H3061" s="53"/>
      <c r="I3061" s="54"/>
      <c r="J3061" s="55">
        <f>ROUND(SUM(J3062:J3062),0)</f>
        <v>0</v>
      </c>
      <c r="O3061" s="53"/>
    </row>
    <row r="3062" ht="66.75" customHeight="1" spans="1:15">
      <c r="A3062" s="10">
        <v>2542</v>
      </c>
      <c r="B3062" s="12" t="s">
        <v>597</v>
      </c>
      <c r="C3062" s="12" t="s">
        <v>598</v>
      </c>
      <c r="D3062" s="12"/>
      <c r="E3062" s="12" t="s">
        <v>2096</v>
      </c>
      <c r="F3062" s="30" t="s">
        <v>263</v>
      </c>
      <c r="G3062" s="13">
        <v>1043.9</v>
      </c>
      <c r="H3062" s="13"/>
      <c r="I3062" s="32"/>
      <c r="J3062" s="57">
        <f>ROUND(G3062*ROUND(I3062,2),0)</f>
        <v>0</v>
      </c>
      <c r="O3062" s="13">
        <v>5.6</v>
      </c>
    </row>
    <row r="3063" ht="28.5" customHeight="1" spans="1:15">
      <c r="A3063" s="10"/>
      <c r="B3063" s="12"/>
      <c r="C3063" s="53" t="s">
        <v>2195</v>
      </c>
      <c r="D3063" s="53"/>
      <c r="E3063" s="53"/>
      <c r="F3063" s="50"/>
      <c r="G3063" s="53"/>
      <c r="H3063" s="53"/>
      <c r="I3063" s="54"/>
      <c r="J3063" s="55">
        <f>ROUND(J3064,0)</f>
        <v>0</v>
      </c>
      <c r="O3063" s="53"/>
    </row>
    <row r="3064" ht="15.75" customHeight="1" spans="1:15">
      <c r="A3064" s="10"/>
      <c r="B3064" s="12"/>
      <c r="C3064" s="53" t="s">
        <v>241</v>
      </c>
      <c r="D3064" s="53"/>
      <c r="E3064" s="53"/>
      <c r="F3064" s="50"/>
      <c r="G3064" s="53"/>
      <c r="H3064" s="53"/>
      <c r="I3064" s="54"/>
      <c r="J3064" s="55">
        <f>ROUND(J3065,0)</f>
        <v>0</v>
      </c>
      <c r="O3064" s="53"/>
    </row>
    <row r="3065" ht="28.5" customHeight="1" spans="1:15">
      <c r="A3065" s="10"/>
      <c r="B3065" s="12"/>
      <c r="C3065" s="53" t="s">
        <v>2195</v>
      </c>
      <c r="D3065" s="53"/>
      <c r="E3065" s="53"/>
      <c r="F3065" s="50"/>
      <c r="G3065" s="53"/>
      <c r="H3065" s="53"/>
      <c r="I3065" s="54"/>
      <c r="J3065" s="55">
        <f>ROUND(J3066+J3079+J3087+J3096+J3101+J3117,0)</f>
        <v>0</v>
      </c>
      <c r="O3065" s="53"/>
    </row>
    <row r="3066" ht="15.75" customHeight="1" spans="1:15">
      <c r="A3066" s="10"/>
      <c r="B3066" s="12"/>
      <c r="C3066" s="53" t="s">
        <v>1360</v>
      </c>
      <c r="D3066" s="53"/>
      <c r="E3066" s="53"/>
      <c r="F3066" s="50"/>
      <c r="G3066" s="53"/>
      <c r="H3066" s="53"/>
      <c r="I3066" s="54"/>
      <c r="J3066" s="55">
        <f>ROUND(SUM(J3067:J3078),0)</f>
        <v>0</v>
      </c>
      <c r="O3066" s="53"/>
    </row>
    <row r="3067" ht="117.75" customHeight="1" spans="1:15">
      <c r="A3067" s="10">
        <v>2544</v>
      </c>
      <c r="B3067" s="12" t="s">
        <v>377</v>
      </c>
      <c r="C3067" s="12" t="s">
        <v>378</v>
      </c>
      <c r="D3067" s="12"/>
      <c r="E3067" s="12" t="s">
        <v>1687</v>
      </c>
      <c r="F3067" s="30" t="s">
        <v>249</v>
      </c>
      <c r="G3067" s="13">
        <v>11.7</v>
      </c>
      <c r="H3067" s="13"/>
      <c r="I3067" s="32"/>
      <c r="J3067" s="57">
        <f t="shared" ref="J3067:J3078" si="275">ROUND(G3067*ROUND(I3067,2),0)</f>
        <v>0</v>
      </c>
      <c r="O3067" s="13">
        <v>599.95</v>
      </c>
    </row>
    <row r="3068" ht="92.25" customHeight="1" spans="1:15">
      <c r="A3068" s="10">
        <v>2545</v>
      </c>
      <c r="B3068" s="12" t="s">
        <v>2136</v>
      </c>
      <c r="C3068" s="12" t="s">
        <v>1364</v>
      </c>
      <c r="D3068" s="12"/>
      <c r="E3068" s="12" t="s">
        <v>1557</v>
      </c>
      <c r="F3068" s="30" t="s">
        <v>249</v>
      </c>
      <c r="G3068" s="13">
        <v>116.4</v>
      </c>
      <c r="H3068" s="13"/>
      <c r="I3068" s="32"/>
      <c r="J3068" s="57">
        <f t="shared" si="275"/>
        <v>0</v>
      </c>
      <c r="O3068" s="13">
        <v>669.68</v>
      </c>
    </row>
    <row r="3069" ht="92.25" customHeight="1" spans="1:15">
      <c r="A3069" s="10">
        <v>2546</v>
      </c>
      <c r="B3069" s="12" t="s">
        <v>2156</v>
      </c>
      <c r="C3069" s="12" t="s">
        <v>1367</v>
      </c>
      <c r="D3069" s="12"/>
      <c r="E3069" s="12" t="s">
        <v>1672</v>
      </c>
      <c r="F3069" s="30" t="s">
        <v>249</v>
      </c>
      <c r="G3069" s="13">
        <v>52.7</v>
      </c>
      <c r="H3069" s="13"/>
      <c r="I3069" s="32"/>
      <c r="J3069" s="57">
        <f t="shared" si="275"/>
        <v>0</v>
      </c>
      <c r="O3069" s="13">
        <v>739.73</v>
      </c>
    </row>
    <row r="3070" ht="28.5" customHeight="1" spans="1:15">
      <c r="A3070" s="10">
        <v>2547</v>
      </c>
      <c r="B3070" s="12" t="s">
        <v>333</v>
      </c>
      <c r="C3070" s="12" t="s">
        <v>352</v>
      </c>
      <c r="D3070" s="12"/>
      <c r="E3070" s="12" t="s">
        <v>1369</v>
      </c>
      <c r="F3070" s="30" t="s">
        <v>336</v>
      </c>
      <c r="G3070" s="13">
        <v>18.032</v>
      </c>
      <c r="H3070" s="13"/>
      <c r="I3070" s="32"/>
      <c r="J3070" s="57">
        <f t="shared" si="275"/>
        <v>0</v>
      </c>
      <c r="O3070" s="13">
        <v>4269.02</v>
      </c>
    </row>
    <row r="3071" ht="28.5" customHeight="1" spans="1:15">
      <c r="A3071" s="10">
        <v>2548</v>
      </c>
      <c r="B3071" s="12" t="s">
        <v>2137</v>
      </c>
      <c r="C3071" s="12" t="s">
        <v>1371</v>
      </c>
      <c r="D3071" s="12"/>
      <c r="E3071" s="12" t="s">
        <v>1372</v>
      </c>
      <c r="F3071" s="30" t="s">
        <v>336</v>
      </c>
      <c r="G3071" s="13">
        <v>1.149</v>
      </c>
      <c r="H3071" s="13"/>
      <c r="I3071" s="32"/>
      <c r="J3071" s="57">
        <f t="shared" si="275"/>
        <v>0</v>
      </c>
      <c r="O3071" s="13">
        <v>4919.63</v>
      </c>
    </row>
    <row r="3072" ht="296.25" customHeight="1" spans="1:15">
      <c r="A3072" s="10">
        <v>2549</v>
      </c>
      <c r="B3072" s="12" t="s">
        <v>2119</v>
      </c>
      <c r="C3072" s="12" t="s">
        <v>1374</v>
      </c>
      <c r="D3072" s="12"/>
      <c r="E3072" s="12" t="s">
        <v>2183</v>
      </c>
      <c r="F3072" s="30" t="s">
        <v>297</v>
      </c>
      <c r="G3072" s="13">
        <v>414.4</v>
      </c>
      <c r="H3072" s="13"/>
      <c r="I3072" s="32"/>
      <c r="J3072" s="57">
        <f t="shared" si="275"/>
        <v>0</v>
      </c>
      <c r="O3072" s="13">
        <v>1992.4</v>
      </c>
    </row>
    <row r="3073" ht="296.25" customHeight="1" spans="1:15">
      <c r="A3073" s="10">
        <v>2550</v>
      </c>
      <c r="B3073" s="12" t="s">
        <v>1688</v>
      </c>
      <c r="C3073" s="12" t="s">
        <v>1374</v>
      </c>
      <c r="D3073" s="12"/>
      <c r="E3073" s="12" t="s">
        <v>2142</v>
      </c>
      <c r="F3073" s="30" t="s">
        <v>297</v>
      </c>
      <c r="G3073" s="13">
        <v>150.4</v>
      </c>
      <c r="H3073" s="13"/>
      <c r="I3073" s="32"/>
      <c r="J3073" s="57">
        <f t="shared" si="275"/>
        <v>0</v>
      </c>
      <c r="O3073" s="13">
        <v>2386.24</v>
      </c>
    </row>
    <row r="3074" ht="296.25" customHeight="1" spans="1:15">
      <c r="A3074" s="10">
        <v>2551</v>
      </c>
      <c r="B3074" s="12" t="s">
        <v>1645</v>
      </c>
      <c r="C3074" s="12" t="s">
        <v>1374</v>
      </c>
      <c r="D3074" s="12"/>
      <c r="E3074" s="12" t="s">
        <v>2157</v>
      </c>
      <c r="F3074" s="30" t="s">
        <v>297</v>
      </c>
      <c r="G3074" s="13">
        <v>194</v>
      </c>
      <c r="H3074" s="13"/>
      <c r="I3074" s="32"/>
      <c r="J3074" s="57">
        <f t="shared" si="275"/>
        <v>0</v>
      </c>
      <c r="O3074" s="13">
        <v>2534.61</v>
      </c>
    </row>
    <row r="3075" ht="309" customHeight="1" spans="1:15">
      <c r="A3075" s="10">
        <v>2552</v>
      </c>
      <c r="B3075" s="12" t="s">
        <v>1373</v>
      </c>
      <c r="C3075" s="12" t="s">
        <v>1374</v>
      </c>
      <c r="D3075" s="12"/>
      <c r="E3075" s="12" t="s">
        <v>2188</v>
      </c>
      <c r="F3075" s="30" t="s">
        <v>297</v>
      </c>
      <c r="G3075" s="13">
        <v>90</v>
      </c>
      <c r="H3075" s="13"/>
      <c r="I3075" s="32"/>
      <c r="J3075" s="57">
        <f t="shared" si="275"/>
        <v>0</v>
      </c>
      <c r="O3075" s="13">
        <v>3319.4</v>
      </c>
    </row>
    <row r="3076" ht="28.5" customHeight="1" spans="1:15">
      <c r="A3076" s="10">
        <v>2553</v>
      </c>
      <c r="B3076" s="12" t="s">
        <v>2120</v>
      </c>
      <c r="C3076" s="12" t="s">
        <v>1381</v>
      </c>
      <c r="D3076" s="12"/>
      <c r="E3076" s="12" t="s">
        <v>1382</v>
      </c>
      <c r="F3076" s="30" t="s">
        <v>336</v>
      </c>
      <c r="G3076" s="13">
        <v>14.983</v>
      </c>
      <c r="H3076" s="13"/>
      <c r="I3076" s="32"/>
      <c r="J3076" s="57">
        <f t="shared" si="275"/>
        <v>0</v>
      </c>
      <c r="O3076" s="13">
        <v>4655.21</v>
      </c>
    </row>
    <row r="3077" ht="28.5" customHeight="1" spans="1:15">
      <c r="A3077" s="10">
        <v>2554</v>
      </c>
      <c r="B3077" s="12" t="s">
        <v>2121</v>
      </c>
      <c r="C3077" s="12" t="s">
        <v>1381</v>
      </c>
      <c r="D3077" s="12"/>
      <c r="E3077" s="12" t="s">
        <v>1372</v>
      </c>
      <c r="F3077" s="30" t="s">
        <v>336</v>
      </c>
      <c r="G3077" s="13">
        <v>86.349</v>
      </c>
      <c r="H3077" s="13"/>
      <c r="I3077" s="32"/>
      <c r="J3077" s="57">
        <f t="shared" si="275"/>
        <v>0</v>
      </c>
      <c r="O3077" s="13">
        <v>4533.99</v>
      </c>
    </row>
    <row r="3078" ht="41.25" customHeight="1" spans="1:15">
      <c r="A3078" s="10">
        <v>2555</v>
      </c>
      <c r="B3078" s="12" t="s">
        <v>2122</v>
      </c>
      <c r="C3078" s="12" t="s">
        <v>1385</v>
      </c>
      <c r="D3078" s="12"/>
      <c r="E3078" s="12" t="s">
        <v>1386</v>
      </c>
      <c r="F3078" s="30" t="s">
        <v>336</v>
      </c>
      <c r="G3078" s="13">
        <v>6.895</v>
      </c>
      <c r="H3078" s="13"/>
      <c r="I3078" s="32"/>
      <c r="J3078" s="57">
        <f t="shared" si="275"/>
        <v>0</v>
      </c>
      <c r="O3078" s="13">
        <v>6042.71</v>
      </c>
    </row>
    <row r="3079" ht="15.75" customHeight="1" spans="1:15">
      <c r="A3079" s="10"/>
      <c r="B3079" s="12"/>
      <c r="C3079" s="53" t="s">
        <v>1391</v>
      </c>
      <c r="D3079" s="53"/>
      <c r="E3079" s="53"/>
      <c r="F3079" s="50"/>
      <c r="G3079" s="53"/>
      <c r="H3079" s="53"/>
      <c r="I3079" s="54"/>
      <c r="J3079" s="55">
        <f>ROUND(SUM(J3080:J3086),0)</f>
        <v>0</v>
      </c>
      <c r="O3079" s="53"/>
    </row>
    <row r="3080" ht="92.25" customHeight="1" spans="1:15">
      <c r="A3080" s="10">
        <v>2556</v>
      </c>
      <c r="B3080" s="12" t="s">
        <v>1299</v>
      </c>
      <c r="C3080" s="12" t="s">
        <v>1300</v>
      </c>
      <c r="D3080" s="12"/>
      <c r="E3080" s="12" t="s">
        <v>1649</v>
      </c>
      <c r="F3080" s="30" t="s">
        <v>249</v>
      </c>
      <c r="G3080" s="13">
        <v>204.9</v>
      </c>
      <c r="H3080" s="13"/>
      <c r="I3080" s="32"/>
      <c r="J3080" s="57">
        <f t="shared" ref="J3080:J3086" si="276">ROUND(G3080*ROUND(I3080,2),0)</f>
        <v>0</v>
      </c>
      <c r="O3080" s="13">
        <v>1106.05</v>
      </c>
    </row>
    <row r="3081" ht="105" customHeight="1" spans="1:15">
      <c r="A3081" s="10">
        <v>2557</v>
      </c>
      <c r="B3081" s="12" t="s">
        <v>2124</v>
      </c>
      <c r="C3081" s="12" t="s">
        <v>1399</v>
      </c>
      <c r="D3081" s="12"/>
      <c r="E3081" s="12" t="s">
        <v>1650</v>
      </c>
      <c r="F3081" s="30" t="s">
        <v>249</v>
      </c>
      <c r="G3081" s="13">
        <v>263.9</v>
      </c>
      <c r="H3081" s="13"/>
      <c r="I3081" s="32"/>
      <c r="J3081" s="57">
        <f t="shared" si="276"/>
        <v>0</v>
      </c>
      <c r="O3081" s="13">
        <v>899.11</v>
      </c>
    </row>
    <row r="3082" ht="105" customHeight="1" spans="1:15">
      <c r="A3082" s="10">
        <v>2558</v>
      </c>
      <c r="B3082" s="12" t="s">
        <v>1689</v>
      </c>
      <c r="C3082" s="12" t="s">
        <v>1300</v>
      </c>
      <c r="D3082" s="12"/>
      <c r="E3082" s="12" t="s">
        <v>1604</v>
      </c>
      <c r="F3082" s="30" t="s">
        <v>249</v>
      </c>
      <c r="G3082" s="13">
        <v>29.9</v>
      </c>
      <c r="H3082" s="13"/>
      <c r="I3082" s="32"/>
      <c r="J3082" s="57">
        <f t="shared" si="276"/>
        <v>0</v>
      </c>
      <c r="O3082" s="13">
        <v>1214.58</v>
      </c>
    </row>
    <row r="3083" ht="105" customHeight="1" spans="1:15">
      <c r="A3083" s="10">
        <v>2559</v>
      </c>
      <c r="B3083" s="12" t="s">
        <v>2125</v>
      </c>
      <c r="C3083" s="12" t="s">
        <v>1399</v>
      </c>
      <c r="D3083" s="12"/>
      <c r="E3083" s="12" t="s">
        <v>1563</v>
      </c>
      <c r="F3083" s="30" t="s">
        <v>249</v>
      </c>
      <c r="G3083" s="13">
        <v>76.7</v>
      </c>
      <c r="H3083" s="13"/>
      <c r="I3083" s="32"/>
      <c r="J3083" s="57">
        <f t="shared" si="276"/>
        <v>0</v>
      </c>
      <c r="O3083" s="13">
        <v>850.17</v>
      </c>
    </row>
    <row r="3084" ht="105" customHeight="1" spans="1:15">
      <c r="A3084" s="10">
        <v>2560</v>
      </c>
      <c r="B3084" s="12" t="s">
        <v>1398</v>
      </c>
      <c r="C3084" s="12" t="s">
        <v>1399</v>
      </c>
      <c r="D3084" s="12"/>
      <c r="E3084" s="12" t="s">
        <v>1565</v>
      </c>
      <c r="F3084" s="30" t="s">
        <v>249</v>
      </c>
      <c r="G3084" s="13">
        <v>4.7</v>
      </c>
      <c r="H3084" s="13"/>
      <c r="I3084" s="32"/>
      <c r="J3084" s="57">
        <f t="shared" si="276"/>
        <v>0</v>
      </c>
      <c r="O3084" s="13">
        <v>1410.45</v>
      </c>
    </row>
    <row r="3085" ht="66.75" customHeight="1" spans="1:15">
      <c r="A3085" s="10">
        <v>2561</v>
      </c>
      <c r="B3085" s="12" t="s">
        <v>351</v>
      </c>
      <c r="C3085" s="12" t="s">
        <v>352</v>
      </c>
      <c r="D3085" s="12"/>
      <c r="E3085" s="12" t="s">
        <v>1332</v>
      </c>
      <c r="F3085" s="30" t="s">
        <v>336</v>
      </c>
      <c r="G3085" s="13">
        <v>3.493</v>
      </c>
      <c r="H3085" s="13"/>
      <c r="I3085" s="32"/>
      <c r="J3085" s="57">
        <f t="shared" si="276"/>
        <v>0</v>
      </c>
      <c r="O3085" s="13">
        <v>4736.37</v>
      </c>
    </row>
    <row r="3086" ht="54" customHeight="1" spans="1:15">
      <c r="A3086" s="10">
        <v>2562</v>
      </c>
      <c r="B3086" s="12" t="s">
        <v>366</v>
      </c>
      <c r="C3086" s="12" t="s">
        <v>352</v>
      </c>
      <c r="D3086" s="12"/>
      <c r="E3086" s="12" t="s">
        <v>1318</v>
      </c>
      <c r="F3086" s="30" t="s">
        <v>336</v>
      </c>
      <c r="G3086" s="13">
        <v>84.371</v>
      </c>
      <c r="H3086" s="13"/>
      <c r="I3086" s="32"/>
      <c r="J3086" s="57">
        <f t="shared" si="276"/>
        <v>0</v>
      </c>
      <c r="O3086" s="13">
        <v>4269.02</v>
      </c>
    </row>
    <row r="3087" ht="15.75" customHeight="1" spans="1:15">
      <c r="A3087" s="10"/>
      <c r="B3087" s="12"/>
      <c r="C3087" s="53" t="s">
        <v>1405</v>
      </c>
      <c r="D3087" s="53"/>
      <c r="E3087" s="53"/>
      <c r="F3087" s="50"/>
      <c r="G3087" s="53"/>
      <c r="H3087" s="53"/>
      <c r="I3087" s="54"/>
      <c r="J3087" s="55">
        <f>ROUND(SUM(J3088:J3095),0)</f>
        <v>0</v>
      </c>
      <c r="O3087" s="53"/>
    </row>
    <row r="3088" ht="232.5" customHeight="1" spans="1:15">
      <c r="A3088" s="10">
        <v>2563</v>
      </c>
      <c r="B3088" s="12" t="s">
        <v>2127</v>
      </c>
      <c r="C3088" s="12" t="s">
        <v>1570</v>
      </c>
      <c r="D3088" s="12"/>
      <c r="E3088" s="12" t="s">
        <v>1605</v>
      </c>
      <c r="F3088" s="30" t="s">
        <v>249</v>
      </c>
      <c r="G3088" s="13">
        <v>814.6</v>
      </c>
      <c r="H3088" s="13"/>
      <c r="I3088" s="32"/>
      <c r="J3088" s="57">
        <f t="shared" ref="J3088:J3095" si="277">ROUND(G3088*ROUND(I3088,2),0)</f>
        <v>0</v>
      </c>
      <c r="O3088" s="13">
        <v>1982.98</v>
      </c>
    </row>
    <row r="3089" ht="105" customHeight="1" spans="1:15">
      <c r="A3089" s="10">
        <v>2564</v>
      </c>
      <c r="B3089" s="12" t="s">
        <v>2128</v>
      </c>
      <c r="C3089" s="12" t="s">
        <v>1570</v>
      </c>
      <c r="D3089" s="12"/>
      <c r="E3089" s="12" t="s">
        <v>1574</v>
      </c>
      <c r="F3089" s="30" t="s">
        <v>249</v>
      </c>
      <c r="G3089" s="13">
        <v>76.2</v>
      </c>
      <c r="H3089" s="13"/>
      <c r="I3089" s="32"/>
      <c r="J3089" s="57">
        <f t="shared" si="277"/>
        <v>0</v>
      </c>
      <c r="O3089" s="13">
        <v>983.49</v>
      </c>
    </row>
    <row r="3090" ht="79.5" customHeight="1" spans="1:15">
      <c r="A3090" s="10">
        <v>2565</v>
      </c>
      <c r="B3090" s="12" t="s">
        <v>368</v>
      </c>
      <c r="C3090" s="12" t="s">
        <v>352</v>
      </c>
      <c r="D3090" s="12"/>
      <c r="E3090" s="12" t="s">
        <v>1572</v>
      </c>
      <c r="F3090" s="30" t="s">
        <v>336</v>
      </c>
      <c r="G3090" s="13">
        <v>179.007</v>
      </c>
      <c r="H3090" s="13"/>
      <c r="I3090" s="32"/>
      <c r="J3090" s="57">
        <f t="shared" si="277"/>
        <v>0</v>
      </c>
      <c r="O3090" s="13">
        <v>4269.02</v>
      </c>
    </row>
    <row r="3091" ht="66.75" customHeight="1" spans="1:15">
      <c r="A3091" s="10">
        <v>2566</v>
      </c>
      <c r="B3091" s="12" t="s">
        <v>395</v>
      </c>
      <c r="C3091" s="12" t="s">
        <v>352</v>
      </c>
      <c r="D3091" s="12"/>
      <c r="E3091" s="12" t="s">
        <v>1575</v>
      </c>
      <c r="F3091" s="30" t="s">
        <v>336</v>
      </c>
      <c r="G3091" s="13">
        <v>14.915</v>
      </c>
      <c r="H3091" s="13"/>
      <c r="I3091" s="32"/>
      <c r="J3091" s="57">
        <f t="shared" si="277"/>
        <v>0</v>
      </c>
      <c r="O3091" s="13">
        <v>4269.02</v>
      </c>
    </row>
    <row r="3092" ht="79.5" customHeight="1" spans="1:15">
      <c r="A3092" s="10">
        <v>2567</v>
      </c>
      <c r="B3092" s="12" t="s">
        <v>425</v>
      </c>
      <c r="C3092" s="12" t="s">
        <v>352</v>
      </c>
      <c r="D3092" s="12"/>
      <c r="E3092" s="12" t="s">
        <v>1576</v>
      </c>
      <c r="F3092" s="30" t="s">
        <v>336</v>
      </c>
      <c r="G3092" s="13">
        <v>6.557</v>
      </c>
      <c r="H3092" s="13"/>
      <c r="I3092" s="32"/>
      <c r="J3092" s="57">
        <f t="shared" si="277"/>
        <v>0</v>
      </c>
      <c r="O3092" s="13">
        <v>4269.02</v>
      </c>
    </row>
    <row r="3093" ht="194.25" customHeight="1" spans="1:15">
      <c r="A3093" s="10">
        <v>2568</v>
      </c>
      <c r="B3093" s="12" t="s">
        <v>2130</v>
      </c>
      <c r="C3093" s="12" t="s">
        <v>1493</v>
      </c>
      <c r="D3093" s="12"/>
      <c r="E3093" s="12" t="s">
        <v>1606</v>
      </c>
      <c r="F3093" s="30" t="s">
        <v>336</v>
      </c>
      <c r="G3093" s="13">
        <v>28.968</v>
      </c>
      <c r="H3093" s="13"/>
      <c r="I3093" s="32"/>
      <c r="J3093" s="57">
        <f t="shared" si="277"/>
        <v>0</v>
      </c>
      <c r="O3093" s="13">
        <v>11818.6</v>
      </c>
    </row>
    <row r="3094" ht="117.75" customHeight="1" spans="1:15">
      <c r="A3094" s="10">
        <v>2569</v>
      </c>
      <c r="B3094" s="12" t="s">
        <v>1315</v>
      </c>
      <c r="C3094" s="12" t="s">
        <v>1316</v>
      </c>
      <c r="D3094" s="12"/>
      <c r="E3094" s="12" t="s">
        <v>1580</v>
      </c>
      <c r="F3094" s="30" t="s">
        <v>263</v>
      </c>
      <c r="G3094" s="13">
        <v>2073</v>
      </c>
      <c r="H3094" s="13"/>
      <c r="I3094" s="32"/>
      <c r="J3094" s="57">
        <f t="shared" si="277"/>
        <v>0</v>
      </c>
      <c r="O3094" s="13">
        <v>70.26</v>
      </c>
    </row>
    <row r="3095" ht="79.5" customHeight="1" spans="1:15">
      <c r="A3095" s="10">
        <v>2570</v>
      </c>
      <c r="B3095" s="12" t="s">
        <v>426</v>
      </c>
      <c r="C3095" s="12" t="s">
        <v>352</v>
      </c>
      <c r="D3095" s="12"/>
      <c r="E3095" s="12" t="s">
        <v>1581</v>
      </c>
      <c r="F3095" s="30" t="s">
        <v>336</v>
      </c>
      <c r="G3095" s="13">
        <v>25.555</v>
      </c>
      <c r="H3095" s="13"/>
      <c r="I3095" s="32"/>
      <c r="J3095" s="57">
        <f t="shared" si="277"/>
        <v>0</v>
      </c>
      <c r="O3095" s="13">
        <v>4269.02</v>
      </c>
    </row>
    <row r="3096" ht="15.75" customHeight="1" spans="1:15">
      <c r="A3096" s="10"/>
      <c r="B3096" s="12"/>
      <c r="C3096" s="53" t="s">
        <v>1499</v>
      </c>
      <c r="D3096" s="53"/>
      <c r="E3096" s="53"/>
      <c r="F3096" s="50"/>
      <c r="G3096" s="53"/>
      <c r="H3096" s="53"/>
      <c r="I3096" s="54"/>
      <c r="J3096" s="55">
        <f>ROUND(SUM(J3097:J3100),0)</f>
        <v>0</v>
      </c>
      <c r="O3096" s="53"/>
    </row>
    <row r="3097" ht="28.5" customHeight="1" spans="1:15">
      <c r="A3097" s="10">
        <v>2571</v>
      </c>
      <c r="B3097" s="12" t="s">
        <v>1275</v>
      </c>
      <c r="C3097" s="12" t="s">
        <v>1418</v>
      </c>
      <c r="D3097" s="12"/>
      <c r="E3097" s="12" t="s">
        <v>1582</v>
      </c>
      <c r="F3097" s="30" t="s">
        <v>263</v>
      </c>
      <c r="G3097" s="13">
        <v>1851.5</v>
      </c>
      <c r="H3097" s="13"/>
      <c r="I3097" s="32"/>
      <c r="J3097" s="57">
        <f t="shared" ref="J3097:J3100" si="278">ROUND(G3097*ROUND(I3097,2),0)</f>
        <v>0</v>
      </c>
      <c r="O3097" s="13">
        <v>5.17</v>
      </c>
    </row>
    <row r="3098" ht="28.5" customHeight="1" spans="1:15">
      <c r="A3098" s="10">
        <v>2572</v>
      </c>
      <c r="B3098" s="12" t="s">
        <v>354</v>
      </c>
      <c r="C3098" s="12" t="s">
        <v>355</v>
      </c>
      <c r="D3098" s="12"/>
      <c r="E3098" s="12" t="s">
        <v>1506</v>
      </c>
      <c r="F3098" s="30" t="s">
        <v>249</v>
      </c>
      <c r="G3098" s="13">
        <v>2.1</v>
      </c>
      <c r="H3098" s="13"/>
      <c r="I3098" s="32"/>
      <c r="J3098" s="57">
        <f t="shared" si="278"/>
        <v>0</v>
      </c>
      <c r="O3098" s="13">
        <v>459.38</v>
      </c>
    </row>
    <row r="3099" ht="41.25" customHeight="1" spans="1:15">
      <c r="A3099" s="10">
        <v>2573</v>
      </c>
      <c r="B3099" s="12" t="s">
        <v>1266</v>
      </c>
      <c r="C3099" s="12" t="s">
        <v>1507</v>
      </c>
      <c r="D3099" s="12"/>
      <c r="E3099" s="12" t="s">
        <v>1508</v>
      </c>
      <c r="F3099" s="30" t="s">
        <v>263</v>
      </c>
      <c r="G3099" s="13">
        <v>96.6</v>
      </c>
      <c r="H3099" s="13"/>
      <c r="I3099" s="32"/>
      <c r="J3099" s="57">
        <f t="shared" si="278"/>
        <v>0</v>
      </c>
      <c r="O3099" s="13">
        <v>16.51</v>
      </c>
    </row>
    <row r="3100" ht="28.5" customHeight="1" spans="1:15">
      <c r="A3100" s="10">
        <v>2574</v>
      </c>
      <c r="B3100" s="12" t="s">
        <v>290</v>
      </c>
      <c r="C3100" s="12" t="s">
        <v>291</v>
      </c>
      <c r="D3100" s="12"/>
      <c r="E3100" s="12" t="s">
        <v>1509</v>
      </c>
      <c r="F3100" s="30" t="s">
        <v>263</v>
      </c>
      <c r="G3100" s="13">
        <v>96.6</v>
      </c>
      <c r="H3100" s="13"/>
      <c r="I3100" s="32"/>
      <c r="J3100" s="57">
        <f t="shared" si="278"/>
        <v>0</v>
      </c>
      <c r="O3100" s="13">
        <v>8.61</v>
      </c>
    </row>
    <row r="3101" ht="15.75" customHeight="1" spans="1:15">
      <c r="A3101" s="10"/>
      <c r="B3101" s="12"/>
      <c r="C3101" s="53" t="s">
        <v>1419</v>
      </c>
      <c r="D3101" s="53"/>
      <c r="E3101" s="53"/>
      <c r="F3101" s="50"/>
      <c r="G3101" s="53"/>
      <c r="H3101" s="53"/>
      <c r="I3101" s="54"/>
      <c r="J3101" s="55">
        <f>ROUND(SUM(J3102:J3116),0)</f>
        <v>0</v>
      </c>
      <c r="O3101" s="53"/>
    </row>
    <row r="3102" ht="79.5" customHeight="1" spans="1:15">
      <c r="A3102" s="10">
        <v>2575</v>
      </c>
      <c r="B3102" s="12" t="s">
        <v>1292</v>
      </c>
      <c r="C3102" s="12" t="s">
        <v>1293</v>
      </c>
      <c r="D3102" s="12"/>
      <c r="E3102" s="12" t="s">
        <v>2196</v>
      </c>
      <c r="F3102" s="30" t="s">
        <v>627</v>
      </c>
      <c r="G3102" s="13">
        <v>74</v>
      </c>
      <c r="H3102" s="13"/>
      <c r="I3102" s="32"/>
      <c r="J3102" s="57">
        <f t="shared" ref="J3102:J3116" si="279">ROUND(G3102*ROUND(I3102,2),0)</f>
        <v>0</v>
      </c>
      <c r="O3102" s="13">
        <v>1940.6</v>
      </c>
    </row>
    <row r="3103" ht="79.5" customHeight="1" spans="1:15">
      <c r="A3103" s="10">
        <v>2576</v>
      </c>
      <c r="B3103" s="12" t="s">
        <v>360</v>
      </c>
      <c r="C3103" s="12" t="s">
        <v>361</v>
      </c>
      <c r="D3103" s="12"/>
      <c r="E3103" s="12" t="s">
        <v>1587</v>
      </c>
      <c r="F3103" s="30" t="s">
        <v>297</v>
      </c>
      <c r="G3103" s="13">
        <v>450</v>
      </c>
      <c r="H3103" s="13"/>
      <c r="I3103" s="32"/>
      <c r="J3103" s="57">
        <f t="shared" si="279"/>
        <v>0</v>
      </c>
      <c r="O3103" s="13">
        <v>682.14</v>
      </c>
    </row>
    <row r="3104" ht="54" customHeight="1" spans="1:15">
      <c r="A3104" s="10">
        <v>2577</v>
      </c>
      <c r="B3104" s="12" t="s">
        <v>444</v>
      </c>
      <c r="C3104" s="12" t="s">
        <v>352</v>
      </c>
      <c r="D3104" s="12"/>
      <c r="E3104" s="12" t="s">
        <v>1433</v>
      </c>
      <c r="F3104" s="30" t="s">
        <v>336</v>
      </c>
      <c r="G3104" s="13">
        <v>47.033</v>
      </c>
      <c r="H3104" s="13"/>
      <c r="I3104" s="32"/>
      <c r="J3104" s="57">
        <f t="shared" si="279"/>
        <v>0</v>
      </c>
      <c r="O3104" s="13">
        <v>4269.02</v>
      </c>
    </row>
    <row r="3105" ht="54" customHeight="1" spans="1:15">
      <c r="A3105" s="10">
        <v>2578</v>
      </c>
      <c r="B3105" s="12" t="s">
        <v>2131</v>
      </c>
      <c r="C3105" s="12" t="s">
        <v>1435</v>
      </c>
      <c r="D3105" s="12"/>
      <c r="E3105" s="12" t="s">
        <v>1438</v>
      </c>
      <c r="F3105" s="30" t="s">
        <v>336</v>
      </c>
      <c r="G3105" s="13">
        <v>0.225</v>
      </c>
      <c r="H3105" s="13"/>
      <c r="I3105" s="32"/>
      <c r="J3105" s="57">
        <f t="shared" si="279"/>
        <v>0</v>
      </c>
      <c r="O3105" s="13">
        <v>17174.66</v>
      </c>
    </row>
    <row r="3106" ht="105" customHeight="1" spans="1:15">
      <c r="A3106" s="10">
        <v>2579</v>
      </c>
      <c r="B3106" s="12" t="s">
        <v>1278</v>
      </c>
      <c r="C3106" s="12" t="s">
        <v>1440</v>
      </c>
      <c r="D3106" s="12"/>
      <c r="E3106" s="12" t="s">
        <v>1588</v>
      </c>
      <c r="F3106" s="30" t="s">
        <v>297</v>
      </c>
      <c r="G3106" s="13">
        <v>27.5</v>
      </c>
      <c r="H3106" s="13"/>
      <c r="I3106" s="32"/>
      <c r="J3106" s="57">
        <f t="shared" si="279"/>
        <v>0</v>
      </c>
      <c r="O3106" s="13">
        <v>1450.59</v>
      </c>
    </row>
    <row r="3107" ht="92.25" customHeight="1" spans="1:15">
      <c r="A3107" s="10">
        <v>2580</v>
      </c>
      <c r="B3107" s="12" t="s">
        <v>421</v>
      </c>
      <c r="C3107" s="12" t="s">
        <v>378</v>
      </c>
      <c r="D3107" s="12"/>
      <c r="E3107" s="12" t="s">
        <v>1589</v>
      </c>
      <c r="F3107" s="30" t="s">
        <v>249</v>
      </c>
      <c r="G3107" s="13">
        <v>4</v>
      </c>
      <c r="H3107" s="13"/>
      <c r="I3107" s="32"/>
      <c r="J3107" s="57">
        <f t="shared" si="279"/>
        <v>0</v>
      </c>
      <c r="O3107" s="13">
        <v>634.14</v>
      </c>
    </row>
    <row r="3108" ht="28.5" customHeight="1" spans="1:15">
      <c r="A3108" s="10">
        <v>2581</v>
      </c>
      <c r="B3108" s="12" t="s">
        <v>308</v>
      </c>
      <c r="C3108" s="12" t="s">
        <v>291</v>
      </c>
      <c r="D3108" s="12"/>
      <c r="E3108" s="12" t="s">
        <v>1444</v>
      </c>
      <c r="F3108" s="30" t="s">
        <v>263</v>
      </c>
      <c r="G3108" s="13">
        <v>22.8</v>
      </c>
      <c r="H3108" s="13"/>
      <c r="I3108" s="32"/>
      <c r="J3108" s="57">
        <f t="shared" si="279"/>
        <v>0</v>
      </c>
      <c r="O3108" s="13">
        <v>13.06</v>
      </c>
    </row>
    <row r="3109" ht="28.5" customHeight="1" spans="1:15">
      <c r="A3109" s="10">
        <v>2582</v>
      </c>
      <c r="B3109" s="12" t="s">
        <v>2133</v>
      </c>
      <c r="C3109" s="12" t="s">
        <v>1446</v>
      </c>
      <c r="D3109" s="12"/>
      <c r="E3109" s="12" t="s">
        <v>1447</v>
      </c>
      <c r="F3109" s="30" t="s">
        <v>249</v>
      </c>
      <c r="G3109" s="13">
        <v>4.2</v>
      </c>
      <c r="H3109" s="13"/>
      <c r="I3109" s="32"/>
      <c r="J3109" s="57">
        <f t="shared" si="279"/>
        <v>0</v>
      </c>
      <c r="O3109" s="13">
        <v>232</v>
      </c>
    </row>
    <row r="3110" ht="41.25" customHeight="1" spans="1:15">
      <c r="A3110" s="10">
        <v>2583</v>
      </c>
      <c r="B3110" s="12" t="s">
        <v>1284</v>
      </c>
      <c r="C3110" s="12" t="s">
        <v>1285</v>
      </c>
      <c r="D3110" s="12"/>
      <c r="E3110" s="12" t="s">
        <v>1449</v>
      </c>
      <c r="F3110" s="30" t="s">
        <v>297</v>
      </c>
      <c r="G3110" s="13">
        <v>328.4</v>
      </c>
      <c r="H3110" s="13"/>
      <c r="I3110" s="32"/>
      <c r="J3110" s="57">
        <f t="shared" si="279"/>
        <v>0</v>
      </c>
      <c r="O3110" s="13">
        <v>155.19</v>
      </c>
    </row>
    <row r="3111" ht="15.75" customHeight="1" spans="1:15">
      <c r="A3111" s="10">
        <v>2584</v>
      </c>
      <c r="B3111" s="12" t="s">
        <v>659</v>
      </c>
      <c r="C3111" s="12" t="s">
        <v>1451</v>
      </c>
      <c r="D3111" s="12"/>
      <c r="E3111" s="12" t="s">
        <v>1452</v>
      </c>
      <c r="F3111" s="30" t="s">
        <v>662</v>
      </c>
      <c r="G3111" s="13">
        <v>48</v>
      </c>
      <c r="H3111" s="13"/>
      <c r="I3111" s="32"/>
      <c r="J3111" s="57">
        <f t="shared" si="279"/>
        <v>0</v>
      </c>
      <c r="O3111" s="13">
        <v>118.84</v>
      </c>
    </row>
    <row r="3112" ht="54" customHeight="1" spans="1:15">
      <c r="A3112" s="10">
        <v>2585</v>
      </c>
      <c r="B3112" s="12" t="s">
        <v>446</v>
      </c>
      <c r="C3112" s="12" t="s">
        <v>352</v>
      </c>
      <c r="D3112" s="12"/>
      <c r="E3112" s="12" t="s">
        <v>1454</v>
      </c>
      <c r="F3112" s="30" t="s">
        <v>336</v>
      </c>
      <c r="G3112" s="13">
        <v>0.256</v>
      </c>
      <c r="H3112" s="13"/>
      <c r="I3112" s="32"/>
      <c r="J3112" s="57">
        <f t="shared" si="279"/>
        <v>0</v>
      </c>
      <c r="O3112" s="13">
        <v>4269.02</v>
      </c>
    </row>
    <row r="3113" ht="92.25" customHeight="1" spans="1:15">
      <c r="A3113" s="10">
        <v>2586</v>
      </c>
      <c r="B3113" s="12" t="s">
        <v>417</v>
      </c>
      <c r="C3113" s="12" t="s">
        <v>418</v>
      </c>
      <c r="D3113" s="12"/>
      <c r="E3113" s="12" t="s">
        <v>2134</v>
      </c>
      <c r="F3113" s="30" t="s">
        <v>249</v>
      </c>
      <c r="G3113" s="13">
        <v>13.9</v>
      </c>
      <c r="H3113" s="13"/>
      <c r="I3113" s="32"/>
      <c r="J3113" s="57">
        <f t="shared" si="279"/>
        <v>0</v>
      </c>
      <c r="O3113" s="13">
        <v>777.79</v>
      </c>
    </row>
    <row r="3114" ht="41.25" customHeight="1" spans="1:15">
      <c r="A3114" s="10">
        <v>2587</v>
      </c>
      <c r="B3114" s="12" t="s">
        <v>1786</v>
      </c>
      <c r="C3114" s="12" t="s">
        <v>1540</v>
      </c>
      <c r="D3114" s="12"/>
      <c r="E3114" s="12" t="s">
        <v>2139</v>
      </c>
      <c r="F3114" s="30" t="s">
        <v>249</v>
      </c>
      <c r="G3114" s="13">
        <v>96.1</v>
      </c>
      <c r="H3114" s="13"/>
      <c r="I3114" s="32"/>
      <c r="J3114" s="57">
        <f t="shared" si="279"/>
        <v>0</v>
      </c>
      <c r="O3114" s="13">
        <v>1002.41</v>
      </c>
    </row>
    <row r="3115" ht="28.5" customHeight="1" spans="1:15">
      <c r="A3115" s="10">
        <v>2588</v>
      </c>
      <c r="B3115" s="12" t="s">
        <v>952</v>
      </c>
      <c r="C3115" s="12" t="s">
        <v>1757</v>
      </c>
      <c r="D3115" s="12"/>
      <c r="E3115" s="12" t="s">
        <v>1538</v>
      </c>
      <c r="F3115" s="30" t="s">
        <v>249</v>
      </c>
      <c r="G3115" s="13">
        <v>96.1</v>
      </c>
      <c r="H3115" s="13"/>
      <c r="I3115" s="32"/>
      <c r="J3115" s="57">
        <f t="shared" si="279"/>
        <v>0</v>
      </c>
      <c r="O3115" s="13">
        <v>186.32</v>
      </c>
    </row>
    <row r="3116" ht="41.25" customHeight="1" spans="1:15">
      <c r="A3116" s="10">
        <v>2589</v>
      </c>
      <c r="B3116" s="12" t="s">
        <v>413</v>
      </c>
      <c r="C3116" s="12" t="s">
        <v>414</v>
      </c>
      <c r="D3116" s="12"/>
      <c r="E3116" s="12" t="s">
        <v>2080</v>
      </c>
      <c r="F3116" s="30" t="s">
        <v>249</v>
      </c>
      <c r="G3116" s="13">
        <v>3485</v>
      </c>
      <c r="H3116" s="13"/>
      <c r="I3116" s="32"/>
      <c r="J3116" s="57">
        <f t="shared" si="279"/>
        <v>0</v>
      </c>
      <c r="O3116" s="13">
        <v>15.16</v>
      </c>
    </row>
    <row r="3117" ht="15.75" customHeight="1" spans="1:15">
      <c r="A3117" s="10"/>
      <c r="B3117" s="12"/>
      <c r="C3117" s="53" t="s">
        <v>1469</v>
      </c>
      <c r="D3117" s="53"/>
      <c r="E3117" s="53"/>
      <c r="F3117" s="50"/>
      <c r="G3117" s="53"/>
      <c r="H3117" s="53"/>
      <c r="I3117" s="54"/>
      <c r="J3117" s="55">
        <f>ROUND(SUM(J3118),0)</f>
        <v>0</v>
      </c>
      <c r="O3117" s="53"/>
    </row>
    <row r="3118" ht="207" customHeight="1" spans="1:15">
      <c r="A3118" s="10">
        <v>2543</v>
      </c>
      <c r="B3118" s="12" t="s">
        <v>370</v>
      </c>
      <c r="C3118" s="12" t="s">
        <v>371</v>
      </c>
      <c r="D3118" s="12"/>
      <c r="E3118" s="12" t="s">
        <v>1290</v>
      </c>
      <c r="F3118" s="30" t="s">
        <v>263</v>
      </c>
      <c r="G3118" s="13">
        <v>1080</v>
      </c>
      <c r="H3118" s="13"/>
      <c r="I3118" s="32"/>
      <c r="J3118" s="57">
        <f t="shared" ref="J3118:J3122" si="280">ROUND(G3118*ROUND(I3118,2),0)</f>
        <v>0</v>
      </c>
      <c r="O3118" s="13">
        <v>46.77</v>
      </c>
    </row>
    <row r="3119" ht="28.5" customHeight="1" spans="1:15">
      <c r="A3119" s="10"/>
      <c r="B3119" s="12"/>
      <c r="C3119" s="53" t="s">
        <v>2197</v>
      </c>
      <c r="D3119" s="53"/>
      <c r="E3119" s="53"/>
      <c r="F3119" s="50"/>
      <c r="G3119" s="53"/>
      <c r="H3119" s="53"/>
      <c r="I3119" s="54"/>
      <c r="J3119" s="55">
        <f>ROUND(J3120,0)</f>
        <v>0</v>
      </c>
      <c r="O3119" s="53"/>
    </row>
    <row r="3120" ht="15.75" customHeight="1" spans="1:15">
      <c r="A3120" s="10"/>
      <c r="B3120" s="12"/>
      <c r="C3120" s="53" t="s">
        <v>241</v>
      </c>
      <c r="D3120" s="53"/>
      <c r="E3120" s="53"/>
      <c r="F3120" s="50"/>
      <c r="G3120" s="53"/>
      <c r="H3120" s="53"/>
      <c r="I3120" s="54"/>
      <c r="J3120" s="55">
        <f>ROUND(SUM(J3121,J3122),0)</f>
        <v>0</v>
      </c>
      <c r="O3120" s="53"/>
    </row>
    <row r="3121" ht="117.75" customHeight="1" spans="1:15">
      <c r="A3121" s="10">
        <v>2590</v>
      </c>
      <c r="B3121" s="12" t="s">
        <v>616</v>
      </c>
      <c r="C3121" s="12" t="s">
        <v>1728</v>
      </c>
      <c r="D3121" s="12"/>
      <c r="E3121" s="12" t="s">
        <v>1729</v>
      </c>
      <c r="F3121" s="30" t="s">
        <v>619</v>
      </c>
      <c r="G3121" s="13">
        <v>223</v>
      </c>
      <c r="H3121" s="13"/>
      <c r="I3121" s="32"/>
      <c r="J3121" s="57">
        <f t="shared" si="280"/>
        <v>0</v>
      </c>
      <c r="O3121" s="13">
        <v>1934.51</v>
      </c>
    </row>
    <row r="3122" ht="117.75" customHeight="1" spans="1:15">
      <c r="A3122" s="10">
        <v>2591</v>
      </c>
      <c r="B3122" s="12" t="s">
        <v>1730</v>
      </c>
      <c r="C3122" s="12" t="s">
        <v>1728</v>
      </c>
      <c r="D3122" s="12"/>
      <c r="E3122" s="12" t="s">
        <v>1731</v>
      </c>
      <c r="F3122" s="30" t="s">
        <v>619</v>
      </c>
      <c r="G3122" s="13">
        <v>1437</v>
      </c>
      <c r="H3122" s="13"/>
      <c r="I3122" s="32"/>
      <c r="J3122" s="57">
        <f t="shared" si="280"/>
        <v>0</v>
      </c>
      <c r="O3122" s="13">
        <v>1785.6</v>
      </c>
    </row>
    <row r="3123" ht="28.5" customHeight="1" spans="1:15">
      <c r="A3123" s="21" t="s">
        <v>2198</v>
      </c>
      <c r="B3123" s="22"/>
      <c r="C3123" s="59"/>
      <c r="D3123" s="59"/>
      <c r="E3123" s="59"/>
      <c r="F3123" s="59"/>
      <c r="G3123" s="59"/>
      <c r="H3123" s="59"/>
      <c r="I3123" s="60"/>
      <c r="J3123" s="61">
        <f>'E.1.1 工程项目清单汇总表'!G4</f>
        <v>0</v>
      </c>
      <c r="O3123" s="59"/>
    </row>
  </sheetData>
  <sheetProtection password="C81C" sheet="1" selectLockedCells="1" objects="1"/>
  <autoFilter xmlns:etc="http://www.wps.cn/officeDocument/2017/etCustomData" ref="A4:K3123" etc:filterBottomFollowUsedRange="0">
    <extLst/>
  </autoFilter>
  <mergeCells count="6248">
    <mergeCell ref="A1:K1"/>
    <mergeCell ref="A2:C2"/>
    <mergeCell ref="D2:G2"/>
    <mergeCell ref="H2:K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C160:D160"/>
    <mergeCell ref="G160:H160"/>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C208:D208"/>
    <mergeCell ref="G208:H208"/>
    <mergeCell ref="C209:D209"/>
    <mergeCell ref="G209:H209"/>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C224:D224"/>
    <mergeCell ref="G224:H224"/>
    <mergeCell ref="C225:D225"/>
    <mergeCell ref="G225:H225"/>
    <mergeCell ref="C226:D226"/>
    <mergeCell ref="G226:H226"/>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C238:D238"/>
    <mergeCell ref="G238:H238"/>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C253:D253"/>
    <mergeCell ref="G253:H253"/>
    <mergeCell ref="C254:D254"/>
    <mergeCell ref="G254:H254"/>
    <mergeCell ref="C255:D255"/>
    <mergeCell ref="G255:H255"/>
    <mergeCell ref="C256:D256"/>
    <mergeCell ref="G256:H256"/>
    <mergeCell ref="C257:D257"/>
    <mergeCell ref="G257:H257"/>
    <mergeCell ref="C258:D258"/>
    <mergeCell ref="G258:H258"/>
    <mergeCell ref="C259:D259"/>
    <mergeCell ref="G259:H259"/>
    <mergeCell ref="C260:D260"/>
    <mergeCell ref="G260:H260"/>
    <mergeCell ref="C261:D261"/>
    <mergeCell ref="G261:H261"/>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C271:D271"/>
    <mergeCell ref="G271:H271"/>
    <mergeCell ref="C272:D272"/>
    <mergeCell ref="G272:H272"/>
    <mergeCell ref="C273:D273"/>
    <mergeCell ref="G273:H273"/>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C285:D285"/>
    <mergeCell ref="G285:H285"/>
    <mergeCell ref="C286:D286"/>
    <mergeCell ref="G286:H286"/>
    <mergeCell ref="C287:D287"/>
    <mergeCell ref="G287:H287"/>
    <mergeCell ref="C288:D288"/>
    <mergeCell ref="G288:H288"/>
    <mergeCell ref="C289:D289"/>
    <mergeCell ref="G289:H289"/>
    <mergeCell ref="C290:D290"/>
    <mergeCell ref="G290:H290"/>
    <mergeCell ref="C291:D291"/>
    <mergeCell ref="G291:H291"/>
    <mergeCell ref="C292:D292"/>
    <mergeCell ref="G292:H292"/>
    <mergeCell ref="C293:D293"/>
    <mergeCell ref="G293:H293"/>
    <mergeCell ref="C294:D294"/>
    <mergeCell ref="G294:H294"/>
    <mergeCell ref="C295:D295"/>
    <mergeCell ref="G295:H295"/>
    <mergeCell ref="C296:D296"/>
    <mergeCell ref="G296:H296"/>
    <mergeCell ref="C297:D297"/>
    <mergeCell ref="G297:H297"/>
    <mergeCell ref="C298:D298"/>
    <mergeCell ref="G298:H298"/>
    <mergeCell ref="C299:D299"/>
    <mergeCell ref="G299:H299"/>
    <mergeCell ref="C300:D300"/>
    <mergeCell ref="G300:H300"/>
    <mergeCell ref="C301:D301"/>
    <mergeCell ref="G301:H301"/>
    <mergeCell ref="C302:D302"/>
    <mergeCell ref="G302:H302"/>
    <mergeCell ref="C303:D303"/>
    <mergeCell ref="G303:H303"/>
    <mergeCell ref="C304:D304"/>
    <mergeCell ref="G304:H304"/>
    <mergeCell ref="C305:D305"/>
    <mergeCell ref="G305:H305"/>
    <mergeCell ref="C306:D306"/>
    <mergeCell ref="G306:H306"/>
    <mergeCell ref="C307:D307"/>
    <mergeCell ref="G307:H307"/>
    <mergeCell ref="C308:D308"/>
    <mergeCell ref="G308:H308"/>
    <mergeCell ref="C309:D309"/>
    <mergeCell ref="G309:H309"/>
    <mergeCell ref="C310:D310"/>
    <mergeCell ref="G310:H310"/>
    <mergeCell ref="C311:D311"/>
    <mergeCell ref="G311:H311"/>
    <mergeCell ref="C312:D312"/>
    <mergeCell ref="G312:H312"/>
    <mergeCell ref="C313:D313"/>
    <mergeCell ref="G313:H313"/>
    <mergeCell ref="C314:D314"/>
    <mergeCell ref="G314:H314"/>
    <mergeCell ref="C315:D315"/>
    <mergeCell ref="G315:H315"/>
    <mergeCell ref="C316:D316"/>
    <mergeCell ref="G316:H316"/>
    <mergeCell ref="C317:D317"/>
    <mergeCell ref="G317:H317"/>
    <mergeCell ref="C318:D318"/>
    <mergeCell ref="G318:H318"/>
    <mergeCell ref="C319:D319"/>
    <mergeCell ref="G319:H319"/>
    <mergeCell ref="C320:D320"/>
    <mergeCell ref="G320:H320"/>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C328:D328"/>
    <mergeCell ref="G328:H328"/>
    <mergeCell ref="C329:D329"/>
    <mergeCell ref="G329:H329"/>
    <mergeCell ref="C330:D330"/>
    <mergeCell ref="G330:H330"/>
    <mergeCell ref="C331:D331"/>
    <mergeCell ref="G331:H331"/>
    <mergeCell ref="C332:D332"/>
    <mergeCell ref="G332:H332"/>
    <mergeCell ref="C333:D333"/>
    <mergeCell ref="G333:H333"/>
    <mergeCell ref="C334:D334"/>
    <mergeCell ref="G334:H334"/>
    <mergeCell ref="C335:D335"/>
    <mergeCell ref="G335:H335"/>
    <mergeCell ref="C336:D336"/>
    <mergeCell ref="G336:H336"/>
    <mergeCell ref="C337:D337"/>
    <mergeCell ref="G337:H337"/>
    <mergeCell ref="C338:D338"/>
    <mergeCell ref="G338:H338"/>
    <mergeCell ref="C339:D339"/>
    <mergeCell ref="G339:H339"/>
    <mergeCell ref="C340:D340"/>
    <mergeCell ref="G340:H340"/>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C349:D349"/>
    <mergeCell ref="G349:H349"/>
    <mergeCell ref="C350:D350"/>
    <mergeCell ref="G350:H350"/>
    <mergeCell ref="C351:D351"/>
    <mergeCell ref="G351:H351"/>
    <mergeCell ref="C352:D352"/>
    <mergeCell ref="G352:H352"/>
    <mergeCell ref="C353:D353"/>
    <mergeCell ref="G353:H353"/>
    <mergeCell ref="C354:D354"/>
    <mergeCell ref="G354:H354"/>
    <mergeCell ref="C355:D355"/>
    <mergeCell ref="G355:H355"/>
    <mergeCell ref="C356:D356"/>
    <mergeCell ref="G356:H356"/>
    <mergeCell ref="C357:D357"/>
    <mergeCell ref="G357:H357"/>
    <mergeCell ref="C358:D358"/>
    <mergeCell ref="G358:H358"/>
    <mergeCell ref="C359:D359"/>
    <mergeCell ref="G359:H359"/>
    <mergeCell ref="C360:D360"/>
    <mergeCell ref="G360:H360"/>
    <mergeCell ref="C361:D361"/>
    <mergeCell ref="G361:H361"/>
    <mergeCell ref="C362:D362"/>
    <mergeCell ref="G362:H362"/>
    <mergeCell ref="C363:D363"/>
    <mergeCell ref="G363:H363"/>
    <mergeCell ref="C364:D364"/>
    <mergeCell ref="G364:H364"/>
    <mergeCell ref="C365:D365"/>
    <mergeCell ref="G365:H365"/>
    <mergeCell ref="C366:D366"/>
    <mergeCell ref="G366:H366"/>
    <mergeCell ref="C367:D367"/>
    <mergeCell ref="G367:H367"/>
    <mergeCell ref="C368:D368"/>
    <mergeCell ref="G368:H368"/>
    <mergeCell ref="C369:D369"/>
    <mergeCell ref="G369:H369"/>
    <mergeCell ref="C370:D370"/>
    <mergeCell ref="G370:H370"/>
    <mergeCell ref="C371:D371"/>
    <mergeCell ref="G371:H371"/>
    <mergeCell ref="C372:D372"/>
    <mergeCell ref="G372:H372"/>
    <mergeCell ref="C373:D373"/>
    <mergeCell ref="G373:H373"/>
    <mergeCell ref="C374:D374"/>
    <mergeCell ref="G374:H374"/>
    <mergeCell ref="C375:D375"/>
    <mergeCell ref="G375:H375"/>
    <mergeCell ref="C376:D376"/>
    <mergeCell ref="G376:H376"/>
    <mergeCell ref="C377:D377"/>
    <mergeCell ref="G377:H377"/>
    <mergeCell ref="C378:D378"/>
    <mergeCell ref="G378:H378"/>
    <mergeCell ref="C379:D379"/>
    <mergeCell ref="G379:H379"/>
    <mergeCell ref="C380:D380"/>
    <mergeCell ref="G380:H380"/>
    <mergeCell ref="C381:D381"/>
    <mergeCell ref="G381:H381"/>
    <mergeCell ref="C382:D382"/>
    <mergeCell ref="G382:H382"/>
    <mergeCell ref="C383:D383"/>
    <mergeCell ref="G383:H383"/>
    <mergeCell ref="C384:D384"/>
    <mergeCell ref="G384:H384"/>
    <mergeCell ref="C385:D385"/>
    <mergeCell ref="G385:H385"/>
    <mergeCell ref="C386:D386"/>
    <mergeCell ref="G386:H386"/>
    <mergeCell ref="C387:D387"/>
    <mergeCell ref="G387:H387"/>
    <mergeCell ref="C388:D388"/>
    <mergeCell ref="G388:H388"/>
    <mergeCell ref="C389:D389"/>
    <mergeCell ref="G389:H389"/>
    <mergeCell ref="C390:D390"/>
    <mergeCell ref="G390:H390"/>
    <mergeCell ref="C391:D391"/>
    <mergeCell ref="G391:H391"/>
    <mergeCell ref="C392:D392"/>
    <mergeCell ref="G392:H392"/>
    <mergeCell ref="C393:D393"/>
    <mergeCell ref="G393:H393"/>
    <mergeCell ref="C394:D394"/>
    <mergeCell ref="G394:H394"/>
    <mergeCell ref="C395:D395"/>
    <mergeCell ref="G395:H395"/>
    <mergeCell ref="C396:D396"/>
    <mergeCell ref="G396:H396"/>
    <mergeCell ref="C397:D397"/>
    <mergeCell ref="G397:H397"/>
    <mergeCell ref="C398:D398"/>
    <mergeCell ref="G398:H398"/>
    <mergeCell ref="C399:D399"/>
    <mergeCell ref="G399:H399"/>
    <mergeCell ref="C400:D400"/>
    <mergeCell ref="G400:H400"/>
    <mergeCell ref="C401:D401"/>
    <mergeCell ref="G401:H401"/>
    <mergeCell ref="C402:D402"/>
    <mergeCell ref="G402:H402"/>
    <mergeCell ref="C403:D403"/>
    <mergeCell ref="G403:H403"/>
    <mergeCell ref="C404:D404"/>
    <mergeCell ref="G404:H404"/>
    <mergeCell ref="C405:D405"/>
    <mergeCell ref="G405:H405"/>
    <mergeCell ref="C406:D406"/>
    <mergeCell ref="G406:H406"/>
    <mergeCell ref="C407:D407"/>
    <mergeCell ref="G407:H407"/>
    <mergeCell ref="C408:D408"/>
    <mergeCell ref="G408:H408"/>
    <mergeCell ref="C409:D409"/>
    <mergeCell ref="G409:H409"/>
    <mergeCell ref="C410:D410"/>
    <mergeCell ref="G410:H410"/>
    <mergeCell ref="C411:D411"/>
    <mergeCell ref="G411:H411"/>
    <mergeCell ref="C412:D412"/>
    <mergeCell ref="G412:H412"/>
    <mergeCell ref="C413:D413"/>
    <mergeCell ref="G413:H413"/>
    <mergeCell ref="C414:D414"/>
    <mergeCell ref="G414:H414"/>
    <mergeCell ref="C415:D415"/>
    <mergeCell ref="G415:H415"/>
    <mergeCell ref="C416:D416"/>
    <mergeCell ref="G416:H416"/>
    <mergeCell ref="C417:D417"/>
    <mergeCell ref="G417:H417"/>
    <mergeCell ref="C418:D418"/>
    <mergeCell ref="G418:H418"/>
    <mergeCell ref="C419:D419"/>
    <mergeCell ref="G419:H419"/>
    <mergeCell ref="C420:D420"/>
    <mergeCell ref="G420:H420"/>
    <mergeCell ref="C421:D421"/>
    <mergeCell ref="G421:H421"/>
    <mergeCell ref="C422:D422"/>
    <mergeCell ref="G422:H422"/>
    <mergeCell ref="C423:D423"/>
    <mergeCell ref="G423:H423"/>
    <mergeCell ref="C424:D424"/>
    <mergeCell ref="G424:H424"/>
    <mergeCell ref="C425:D425"/>
    <mergeCell ref="G425:H425"/>
    <mergeCell ref="C426:D426"/>
    <mergeCell ref="G426:H426"/>
    <mergeCell ref="C427:D427"/>
    <mergeCell ref="G427:H427"/>
    <mergeCell ref="C428:D428"/>
    <mergeCell ref="G428:H428"/>
    <mergeCell ref="C429:D429"/>
    <mergeCell ref="G429:H429"/>
    <mergeCell ref="C430:D430"/>
    <mergeCell ref="G430:H430"/>
    <mergeCell ref="C431:D431"/>
    <mergeCell ref="G431:H431"/>
    <mergeCell ref="C432:D432"/>
    <mergeCell ref="G432:H432"/>
    <mergeCell ref="C433:D433"/>
    <mergeCell ref="G433:H433"/>
    <mergeCell ref="C434:D434"/>
    <mergeCell ref="G434:H434"/>
    <mergeCell ref="C435:D435"/>
    <mergeCell ref="G435:H435"/>
    <mergeCell ref="C436:D436"/>
    <mergeCell ref="G436:H436"/>
    <mergeCell ref="C437:D437"/>
    <mergeCell ref="G437:H437"/>
    <mergeCell ref="C438:D438"/>
    <mergeCell ref="G438:H438"/>
    <mergeCell ref="C439:D439"/>
    <mergeCell ref="G439:H439"/>
    <mergeCell ref="C440:D440"/>
    <mergeCell ref="G440:H440"/>
    <mergeCell ref="C441:D441"/>
    <mergeCell ref="G441:H441"/>
    <mergeCell ref="C442:D442"/>
    <mergeCell ref="G442:H442"/>
    <mergeCell ref="C443:D443"/>
    <mergeCell ref="G443:H443"/>
    <mergeCell ref="C444:D444"/>
    <mergeCell ref="G444:H444"/>
    <mergeCell ref="C445:D445"/>
    <mergeCell ref="G445:H445"/>
    <mergeCell ref="C446:D446"/>
    <mergeCell ref="G446:H446"/>
    <mergeCell ref="C447:D447"/>
    <mergeCell ref="G447:H447"/>
    <mergeCell ref="C448:D448"/>
    <mergeCell ref="G448:H448"/>
    <mergeCell ref="C449:D449"/>
    <mergeCell ref="G449:H449"/>
    <mergeCell ref="C450:D450"/>
    <mergeCell ref="G450:H450"/>
    <mergeCell ref="C451:D451"/>
    <mergeCell ref="G451:H451"/>
    <mergeCell ref="C452:D452"/>
    <mergeCell ref="G452:H452"/>
    <mergeCell ref="C453:D453"/>
    <mergeCell ref="G453:H453"/>
    <mergeCell ref="C454:D454"/>
    <mergeCell ref="G454:H454"/>
    <mergeCell ref="C455:D455"/>
    <mergeCell ref="G455:H455"/>
    <mergeCell ref="C456:D456"/>
    <mergeCell ref="G456:H456"/>
    <mergeCell ref="C457:D457"/>
    <mergeCell ref="G457:H457"/>
    <mergeCell ref="C458:D458"/>
    <mergeCell ref="G458:H458"/>
    <mergeCell ref="C459:D459"/>
    <mergeCell ref="G459:H459"/>
    <mergeCell ref="C460:D460"/>
    <mergeCell ref="G460:H460"/>
    <mergeCell ref="C461:D461"/>
    <mergeCell ref="G461:H461"/>
    <mergeCell ref="C462:D462"/>
    <mergeCell ref="G462:H462"/>
    <mergeCell ref="C463:D463"/>
    <mergeCell ref="G463:H463"/>
    <mergeCell ref="C464:D464"/>
    <mergeCell ref="G464:H464"/>
    <mergeCell ref="C465:D465"/>
    <mergeCell ref="G465:H465"/>
    <mergeCell ref="C466:D466"/>
    <mergeCell ref="G466:H466"/>
    <mergeCell ref="C467:D467"/>
    <mergeCell ref="G467:H467"/>
    <mergeCell ref="C468:D468"/>
    <mergeCell ref="G468:H468"/>
    <mergeCell ref="C469:D469"/>
    <mergeCell ref="G469:H469"/>
    <mergeCell ref="C470:D470"/>
    <mergeCell ref="G470:H470"/>
    <mergeCell ref="C471:D471"/>
    <mergeCell ref="G471:H471"/>
    <mergeCell ref="C472:D472"/>
    <mergeCell ref="G472:H472"/>
    <mergeCell ref="C473:D473"/>
    <mergeCell ref="G473:H473"/>
    <mergeCell ref="C474:D474"/>
    <mergeCell ref="G474:H474"/>
    <mergeCell ref="C475:D475"/>
    <mergeCell ref="G475:H475"/>
    <mergeCell ref="C476:D476"/>
    <mergeCell ref="G476:H476"/>
    <mergeCell ref="C477:D477"/>
    <mergeCell ref="G477:H477"/>
    <mergeCell ref="C478:D478"/>
    <mergeCell ref="G478:H478"/>
    <mergeCell ref="C479:D479"/>
    <mergeCell ref="G479:H479"/>
    <mergeCell ref="C480:D480"/>
    <mergeCell ref="G480:H480"/>
    <mergeCell ref="C481:D481"/>
    <mergeCell ref="G481:H481"/>
    <mergeCell ref="C482:D482"/>
    <mergeCell ref="G482:H482"/>
    <mergeCell ref="C483:D483"/>
    <mergeCell ref="G483:H483"/>
    <mergeCell ref="C484:D484"/>
    <mergeCell ref="G484:H484"/>
    <mergeCell ref="C485:D485"/>
    <mergeCell ref="G485:H485"/>
    <mergeCell ref="C486:D486"/>
    <mergeCell ref="G486:H486"/>
    <mergeCell ref="C487:D487"/>
    <mergeCell ref="G487:H487"/>
    <mergeCell ref="C488:D488"/>
    <mergeCell ref="G488:H488"/>
    <mergeCell ref="C489:D489"/>
    <mergeCell ref="G489:H489"/>
    <mergeCell ref="C490:D490"/>
    <mergeCell ref="G490:H490"/>
    <mergeCell ref="C491:D491"/>
    <mergeCell ref="G491:H491"/>
    <mergeCell ref="C492:D492"/>
    <mergeCell ref="G492:H492"/>
    <mergeCell ref="C493:D493"/>
    <mergeCell ref="G493:H493"/>
    <mergeCell ref="C494:D494"/>
    <mergeCell ref="G494:H494"/>
    <mergeCell ref="C495:D495"/>
    <mergeCell ref="G495:H495"/>
    <mergeCell ref="C496:D496"/>
    <mergeCell ref="G496:H496"/>
    <mergeCell ref="C497:D497"/>
    <mergeCell ref="G497:H497"/>
    <mergeCell ref="C498:D498"/>
    <mergeCell ref="G498:H498"/>
    <mergeCell ref="C499:D499"/>
    <mergeCell ref="G499:H499"/>
    <mergeCell ref="C500:D500"/>
    <mergeCell ref="G500:H500"/>
    <mergeCell ref="C501:D501"/>
    <mergeCell ref="G501:H501"/>
    <mergeCell ref="C502:D502"/>
    <mergeCell ref="G502:H502"/>
    <mergeCell ref="C503:D503"/>
    <mergeCell ref="G503:H503"/>
    <mergeCell ref="C504:D504"/>
    <mergeCell ref="G504:H504"/>
    <mergeCell ref="C505:D505"/>
    <mergeCell ref="G505:H505"/>
    <mergeCell ref="C506:D506"/>
    <mergeCell ref="G506:H506"/>
    <mergeCell ref="C507:D507"/>
    <mergeCell ref="G507:H507"/>
    <mergeCell ref="C508:D508"/>
    <mergeCell ref="G508:H508"/>
    <mergeCell ref="C509:D509"/>
    <mergeCell ref="G509:H509"/>
    <mergeCell ref="C510:D510"/>
    <mergeCell ref="G510:H510"/>
    <mergeCell ref="C511:D511"/>
    <mergeCell ref="G511:H511"/>
    <mergeCell ref="C512:D512"/>
    <mergeCell ref="G512:H512"/>
    <mergeCell ref="C513:D513"/>
    <mergeCell ref="G513:H513"/>
    <mergeCell ref="C514:D514"/>
    <mergeCell ref="G514:H514"/>
    <mergeCell ref="C515:D515"/>
    <mergeCell ref="G515:H515"/>
    <mergeCell ref="C516:D516"/>
    <mergeCell ref="G516:H516"/>
    <mergeCell ref="C517:D517"/>
    <mergeCell ref="G517:H517"/>
    <mergeCell ref="C518:D518"/>
    <mergeCell ref="G518:H518"/>
    <mergeCell ref="C519:D519"/>
    <mergeCell ref="G519:H519"/>
    <mergeCell ref="C520:D520"/>
    <mergeCell ref="G520:H520"/>
    <mergeCell ref="C521:D521"/>
    <mergeCell ref="G521:H521"/>
    <mergeCell ref="C522:D522"/>
    <mergeCell ref="G522:H522"/>
    <mergeCell ref="C523:D523"/>
    <mergeCell ref="G523:H523"/>
    <mergeCell ref="C524:D524"/>
    <mergeCell ref="G524:H524"/>
    <mergeCell ref="C525:D525"/>
    <mergeCell ref="G525:H525"/>
    <mergeCell ref="C526:D526"/>
    <mergeCell ref="G526:H526"/>
    <mergeCell ref="C527:D527"/>
    <mergeCell ref="G527:H527"/>
    <mergeCell ref="C528:D528"/>
    <mergeCell ref="G528:H528"/>
    <mergeCell ref="C529:D529"/>
    <mergeCell ref="G529:H529"/>
    <mergeCell ref="C530:D530"/>
    <mergeCell ref="G530:H530"/>
    <mergeCell ref="C531:D531"/>
    <mergeCell ref="G531:H531"/>
    <mergeCell ref="C532:D532"/>
    <mergeCell ref="G532:H532"/>
    <mergeCell ref="C533:D533"/>
    <mergeCell ref="G533:H533"/>
    <mergeCell ref="C534:D534"/>
    <mergeCell ref="G534:H534"/>
    <mergeCell ref="C535:D535"/>
    <mergeCell ref="G535:H535"/>
    <mergeCell ref="C536:D536"/>
    <mergeCell ref="G536:H536"/>
    <mergeCell ref="C537:D537"/>
    <mergeCell ref="G537:H537"/>
    <mergeCell ref="C538:D538"/>
    <mergeCell ref="G538:H538"/>
    <mergeCell ref="C539:D539"/>
    <mergeCell ref="G539:H539"/>
    <mergeCell ref="C540:D540"/>
    <mergeCell ref="G540:H540"/>
    <mergeCell ref="C541:D541"/>
    <mergeCell ref="G541:H541"/>
    <mergeCell ref="C542:D542"/>
    <mergeCell ref="G542:H542"/>
    <mergeCell ref="C543:D543"/>
    <mergeCell ref="G543:H543"/>
    <mergeCell ref="C544:D544"/>
    <mergeCell ref="G544:H544"/>
    <mergeCell ref="C545:D545"/>
    <mergeCell ref="G545:H545"/>
    <mergeCell ref="C546:D546"/>
    <mergeCell ref="G546:H546"/>
    <mergeCell ref="C547:D547"/>
    <mergeCell ref="G547:H547"/>
    <mergeCell ref="C548:D548"/>
    <mergeCell ref="G548:H548"/>
    <mergeCell ref="C549:D549"/>
    <mergeCell ref="G549:H549"/>
    <mergeCell ref="C550:D550"/>
    <mergeCell ref="G550:H550"/>
    <mergeCell ref="C551:D551"/>
    <mergeCell ref="G551:H551"/>
    <mergeCell ref="C552:D552"/>
    <mergeCell ref="G552:H552"/>
    <mergeCell ref="C553:D553"/>
    <mergeCell ref="G553:H553"/>
    <mergeCell ref="C554:D554"/>
    <mergeCell ref="G554:H554"/>
    <mergeCell ref="C555:D555"/>
    <mergeCell ref="G555:H555"/>
    <mergeCell ref="C556:D556"/>
    <mergeCell ref="G556:H556"/>
    <mergeCell ref="C557:D557"/>
    <mergeCell ref="G557:H557"/>
    <mergeCell ref="C558:D558"/>
    <mergeCell ref="G558:H558"/>
    <mergeCell ref="C559:D559"/>
    <mergeCell ref="G559:H559"/>
    <mergeCell ref="C560:D560"/>
    <mergeCell ref="G560:H560"/>
    <mergeCell ref="C561:D561"/>
    <mergeCell ref="G561:H561"/>
    <mergeCell ref="C562:D562"/>
    <mergeCell ref="G562:H562"/>
    <mergeCell ref="C563:D563"/>
    <mergeCell ref="G563:H563"/>
    <mergeCell ref="C564:D564"/>
    <mergeCell ref="G564:H564"/>
    <mergeCell ref="C565:D565"/>
    <mergeCell ref="G565:H565"/>
    <mergeCell ref="C566:D566"/>
    <mergeCell ref="G566:H566"/>
    <mergeCell ref="C567:D567"/>
    <mergeCell ref="G567:H567"/>
    <mergeCell ref="C568:D568"/>
    <mergeCell ref="G568:H568"/>
    <mergeCell ref="C569:D569"/>
    <mergeCell ref="G569:H569"/>
    <mergeCell ref="C570:D570"/>
    <mergeCell ref="G570:H570"/>
    <mergeCell ref="C571:D571"/>
    <mergeCell ref="G571:H571"/>
    <mergeCell ref="C572:D572"/>
    <mergeCell ref="G572:H572"/>
    <mergeCell ref="C573:D573"/>
    <mergeCell ref="G573:H573"/>
    <mergeCell ref="C574:D574"/>
    <mergeCell ref="G574:H574"/>
    <mergeCell ref="C575:D575"/>
    <mergeCell ref="G575:H575"/>
    <mergeCell ref="C576:D576"/>
    <mergeCell ref="G576:H576"/>
    <mergeCell ref="C577:D577"/>
    <mergeCell ref="G577:H577"/>
    <mergeCell ref="C578:D578"/>
    <mergeCell ref="G578:H578"/>
    <mergeCell ref="C579:D579"/>
    <mergeCell ref="G579:H579"/>
    <mergeCell ref="C580:D580"/>
    <mergeCell ref="G580:H580"/>
    <mergeCell ref="C581:D581"/>
    <mergeCell ref="G581:H581"/>
    <mergeCell ref="C582:D582"/>
    <mergeCell ref="G582:H582"/>
    <mergeCell ref="C583:D583"/>
    <mergeCell ref="G583:H583"/>
    <mergeCell ref="C584:D584"/>
    <mergeCell ref="G584:H584"/>
    <mergeCell ref="C585:D585"/>
    <mergeCell ref="G585:H585"/>
    <mergeCell ref="C586:D586"/>
    <mergeCell ref="G586:H586"/>
    <mergeCell ref="C587:D587"/>
    <mergeCell ref="G587:H587"/>
    <mergeCell ref="C588:D588"/>
    <mergeCell ref="G588:H588"/>
    <mergeCell ref="C589:D589"/>
    <mergeCell ref="G589:H589"/>
    <mergeCell ref="C590:D590"/>
    <mergeCell ref="G590:H590"/>
    <mergeCell ref="C591:D591"/>
    <mergeCell ref="G591:H591"/>
    <mergeCell ref="C592:D592"/>
    <mergeCell ref="G592:H592"/>
    <mergeCell ref="C593:D593"/>
    <mergeCell ref="G593:H593"/>
    <mergeCell ref="C594:D594"/>
    <mergeCell ref="G594:H594"/>
    <mergeCell ref="C595:D595"/>
    <mergeCell ref="G595:H595"/>
    <mergeCell ref="C596:D596"/>
    <mergeCell ref="G596:H596"/>
    <mergeCell ref="C597:D597"/>
    <mergeCell ref="G597:H597"/>
    <mergeCell ref="C598:D598"/>
    <mergeCell ref="G598:H598"/>
    <mergeCell ref="C599:D599"/>
    <mergeCell ref="G599:H599"/>
    <mergeCell ref="C600:D600"/>
    <mergeCell ref="G600:H600"/>
    <mergeCell ref="C601:D601"/>
    <mergeCell ref="G601:H601"/>
    <mergeCell ref="C602:D602"/>
    <mergeCell ref="G602:H602"/>
    <mergeCell ref="C603:D603"/>
    <mergeCell ref="G603:H603"/>
    <mergeCell ref="C604:D604"/>
    <mergeCell ref="G604:H604"/>
    <mergeCell ref="C605:D605"/>
    <mergeCell ref="G605:H605"/>
    <mergeCell ref="C606:D606"/>
    <mergeCell ref="G606:H606"/>
    <mergeCell ref="C607:D607"/>
    <mergeCell ref="G607:H607"/>
    <mergeCell ref="C608:D608"/>
    <mergeCell ref="G608:H608"/>
    <mergeCell ref="C609:D609"/>
    <mergeCell ref="G609:H609"/>
    <mergeCell ref="C610:D610"/>
    <mergeCell ref="G610:H610"/>
    <mergeCell ref="C611:D611"/>
    <mergeCell ref="G611:H611"/>
    <mergeCell ref="C612:D612"/>
    <mergeCell ref="G612:H612"/>
    <mergeCell ref="C613:D613"/>
    <mergeCell ref="G613:H613"/>
    <mergeCell ref="C614:D614"/>
    <mergeCell ref="G614:H614"/>
    <mergeCell ref="C615:D615"/>
    <mergeCell ref="G615:H615"/>
    <mergeCell ref="C616:D616"/>
    <mergeCell ref="G616:H616"/>
    <mergeCell ref="C617:D617"/>
    <mergeCell ref="G617:H617"/>
    <mergeCell ref="C618:D618"/>
    <mergeCell ref="G618:H618"/>
    <mergeCell ref="C619:D619"/>
    <mergeCell ref="G619:H619"/>
    <mergeCell ref="C620:D620"/>
    <mergeCell ref="G620:H620"/>
    <mergeCell ref="C621:D621"/>
    <mergeCell ref="G621:H621"/>
    <mergeCell ref="C622:D622"/>
    <mergeCell ref="G622:H622"/>
    <mergeCell ref="C623:D623"/>
    <mergeCell ref="G623:H623"/>
    <mergeCell ref="C624:D624"/>
    <mergeCell ref="G624:H624"/>
    <mergeCell ref="C625:D625"/>
    <mergeCell ref="G625:H625"/>
    <mergeCell ref="C626:D626"/>
    <mergeCell ref="G626:H626"/>
    <mergeCell ref="C627:D627"/>
    <mergeCell ref="G627:H627"/>
    <mergeCell ref="C628:D628"/>
    <mergeCell ref="G628:H628"/>
    <mergeCell ref="C629:D629"/>
    <mergeCell ref="G629:H629"/>
    <mergeCell ref="C630:D630"/>
    <mergeCell ref="G630:H630"/>
    <mergeCell ref="C631:D631"/>
    <mergeCell ref="G631:H631"/>
    <mergeCell ref="C632:D632"/>
    <mergeCell ref="G632:H632"/>
    <mergeCell ref="C633:D633"/>
    <mergeCell ref="G633:H633"/>
    <mergeCell ref="C634:D634"/>
    <mergeCell ref="G634:H634"/>
    <mergeCell ref="C635:D635"/>
    <mergeCell ref="G635:H635"/>
    <mergeCell ref="C636:D636"/>
    <mergeCell ref="G636:H636"/>
    <mergeCell ref="C637:D637"/>
    <mergeCell ref="G637:H637"/>
    <mergeCell ref="C638:D638"/>
    <mergeCell ref="G638:H638"/>
    <mergeCell ref="C639:D639"/>
    <mergeCell ref="G639:H639"/>
    <mergeCell ref="C640:D640"/>
    <mergeCell ref="G640:H640"/>
    <mergeCell ref="C641:D641"/>
    <mergeCell ref="G641:H641"/>
    <mergeCell ref="C642:D642"/>
    <mergeCell ref="G642:H642"/>
    <mergeCell ref="C643:D643"/>
    <mergeCell ref="G643:H643"/>
    <mergeCell ref="C644:D644"/>
    <mergeCell ref="G644:H644"/>
    <mergeCell ref="C645:D645"/>
    <mergeCell ref="G645:H645"/>
    <mergeCell ref="C646:D646"/>
    <mergeCell ref="G646:H646"/>
    <mergeCell ref="C647:D647"/>
    <mergeCell ref="G647:H647"/>
    <mergeCell ref="C648:D648"/>
    <mergeCell ref="G648:H648"/>
    <mergeCell ref="C649:D649"/>
    <mergeCell ref="G649:H649"/>
    <mergeCell ref="C650:D650"/>
    <mergeCell ref="G650:H650"/>
    <mergeCell ref="C651:D651"/>
    <mergeCell ref="G651:H651"/>
    <mergeCell ref="C652:D652"/>
    <mergeCell ref="G652:H652"/>
    <mergeCell ref="C653:D653"/>
    <mergeCell ref="G653:H653"/>
    <mergeCell ref="C654:D654"/>
    <mergeCell ref="G654:H654"/>
    <mergeCell ref="C655:D655"/>
    <mergeCell ref="G655:H655"/>
    <mergeCell ref="C656:D656"/>
    <mergeCell ref="G656:H656"/>
    <mergeCell ref="C657:D657"/>
    <mergeCell ref="G657:H657"/>
    <mergeCell ref="C658:D658"/>
    <mergeCell ref="G658:H658"/>
    <mergeCell ref="C659:D659"/>
    <mergeCell ref="G659:H659"/>
    <mergeCell ref="C660:D660"/>
    <mergeCell ref="G660:H660"/>
    <mergeCell ref="C661:D661"/>
    <mergeCell ref="G661:H661"/>
    <mergeCell ref="C662:D662"/>
    <mergeCell ref="G662:H662"/>
    <mergeCell ref="C663:D663"/>
    <mergeCell ref="G663:H663"/>
    <mergeCell ref="C664:D664"/>
    <mergeCell ref="G664:H664"/>
    <mergeCell ref="C665:D665"/>
    <mergeCell ref="G665:H665"/>
    <mergeCell ref="C666:D666"/>
    <mergeCell ref="G666:H666"/>
    <mergeCell ref="C667:D667"/>
    <mergeCell ref="G667:H667"/>
    <mergeCell ref="C668:D668"/>
    <mergeCell ref="G668:H668"/>
    <mergeCell ref="C669:D669"/>
    <mergeCell ref="G669:H669"/>
    <mergeCell ref="C670:D670"/>
    <mergeCell ref="G670:H670"/>
    <mergeCell ref="C671:D671"/>
    <mergeCell ref="G671:H671"/>
    <mergeCell ref="C672:D672"/>
    <mergeCell ref="G672:H672"/>
    <mergeCell ref="C673:D673"/>
    <mergeCell ref="G673:H673"/>
    <mergeCell ref="C674:D674"/>
    <mergeCell ref="G674:H674"/>
    <mergeCell ref="C675:D675"/>
    <mergeCell ref="G675:H675"/>
    <mergeCell ref="C676:D676"/>
    <mergeCell ref="G676:H676"/>
    <mergeCell ref="C677:D677"/>
    <mergeCell ref="G677:H677"/>
    <mergeCell ref="C678:D678"/>
    <mergeCell ref="G678:H678"/>
    <mergeCell ref="C679:D679"/>
    <mergeCell ref="G679:H679"/>
    <mergeCell ref="C680:D680"/>
    <mergeCell ref="G680:H680"/>
    <mergeCell ref="C681:D681"/>
    <mergeCell ref="G681:H681"/>
    <mergeCell ref="C682:D682"/>
    <mergeCell ref="G682:H682"/>
    <mergeCell ref="C683:D683"/>
    <mergeCell ref="G683:H683"/>
    <mergeCell ref="C684:D684"/>
    <mergeCell ref="G684:H684"/>
    <mergeCell ref="C685:D685"/>
    <mergeCell ref="G685:H685"/>
    <mergeCell ref="C686:D686"/>
    <mergeCell ref="G686:H686"/>
    <mergeCell ref="C687:D687"/>
    <mergeCell ref="G687:H687"/>
    <mergeCell ref="C688:D688"/>
    <mergeCell ref="G688:H688"/>
    <mergeCell ref="C689:D689"/>
    <mergeCell ref="G689:H689"/>
    <mergeCell ref="C690:D690"/>
    <mergeCell ref="G690:H690"/>
    <mergeCell ref="C691:D691"/>
    <mergeCell ref="G691:H691"/>
    <mergeCell ref="C692:D692"/>
    <mergeCell ref="G692:H692"/>
    <mergeCell ref="C693:D693"/>
    <mergeCell ref="G693:H693"/>
    <mergeCell ref="C694:D694"/>
    <mergeCell ref="G694:H694"/>
    <mergeCell ref="C695:D695"/>
    <mergeCell ref="G695:H695"/>
    <mergeCell ref="C696:D696"/>
    <mergeCell ref="G696:H696"/>
    <mergeCell ref="C697:D697"/>
    <mergeCell ref="G697:H697"/>
    <mergeCell ref="C698:D698"/>
    <mergeCell ref="G698:H698"/>
    <mergeCell ref="C699:D699"/>
    <mergeCell ref="G699:H699"/>
    <mergeCell ref="C700:D700"/>
    <mergeCell ref="G700:H700"/>
    <mergeCell ref="C701:D701"/>
    <mergeCell ref="G701:H701"/>
    <mergeCell ref="C702:D702"/>
    <mergeCell ref="G702:H702"/>
    <mergeCell ref="C703:D703"/>
    <mergeCell ref="G703:H703"/>
    <mergeCell ref="C704:D704"/>
    <mergeCell ref="G704:H704"/>
    <mergeCell ref="C705:D705"/>
    <mergeCell ref="G705:H705"/>
    <mergeCell ref="C706:D706"/>
    <mergeCell ref="G706:H706"/>
    <mergeCell ref="C707:D707"/>
    <mergeCell ref="G707:H707"/>
    <mergeCell ref="C708:D708"/>
    <mergeCell ref="G708:H708"/>
    <mergeCell ref="C709:D709"/>
    <mergeCell ref="G709:H709"/>
    <mergeCell ref="C710:D710"/>
    <mergeCell ref="G710:H710"/>
    <mergeCell ref="C711:D711"/>
    <mergeCell ref="G711:H711"/>
    <mergeCell ref="C712:D712"/>
    <mergeCell ref="G712:H712"/>
    <mergeCell ref="C713:D713"/>
    <mergeCell ref="G713:H713"/>
    <mergeCell ref="C714:D714"/>
    <mergeCell ref="G714:H714"/>
    <mergeCell ref="C715:D715"/>
    <mergeCell ref="G715:H715"/>
    <mergeCell ref="C716:D716"/>
    <mergeCell ref="G716:H716"/>
    <mergeCell ref="C717:D717"/>
    <mergeCell ref="G717:H717"/>
    <mergeCell ref="C718:D718"/>
    <mergeCell ref="G718:H718"/>
    <mergeCell ref="C719:D719"/>
    <mergeCell ref="G719:H719"/>
    <mergeCell ref="C720:D720"/>
    <mergeCell ref="G720:H720"/>
    <mergeCell ref="C721:D721"/>
    <mergeCell ref="G721:H721"/>
    <mergeCell ref="C722:D722"/>
    <mergeCell ref="G722:H722"/>
    <mergeCell ref="C723:D723"/>
    <mergeCell ref="G723:H723"/>
    <mergeCell ref="C724:D724"/>
    <mergeCell ref="G724:H724"/>
    <mergeCell ref="C725:D725"/>
    <mergeCell ref="G725:H725"/>
    <mergeCell ref="C726:D726"/>
    <mergeCell ref="G726:H726"/>
    <mergeCell ref="C727:D727"/>
    <mergeCell ref="G727:H727"/>
    <mergeCell ref="C728:D728"/>
    <mergeCell ref="G728:H728"/>
    <mergeCell ref="C729:D729"/>
    <mergeCell ref="G729:H729"/>
    <mergeCell ref="C730:D730"/>
    <mergeCell ref="G730:H730"/>
    <mergeCell ref="C731:D731"/>
    <mergeCell ref="G731:H731"/>
    <mergeCell ref="C732:D732"/>
    <mergeCell ref="G732:H732"/>
    <mergeCell ref="C733:D733"/>
    <mergeCell ref="G733:H733"/>
    <mergeCell ref="C734:D734"/>
    <mergeCell ref="G734:H734"/>
    <mergeCell ref="C735:D735"/>
    <mergeCell ref="G735:H735"/>
    <mergeCell ref="C736:D736"/>
    <mergeCell ref="G736:H736"/>
    <mergeCell ref="C737:D737"/>
    <mergeCell ref="G737:H737"/>
    <mergeCell ref="C738:D738"/>
    <mergeCell ref="G738:H738"/>
    <mergeCell ref="C739:D739"/>
    <mergeCell ref="G739:H739"/>
    <mergeCell ref="C740:D740"/>
    <mergeCell ref="G740:H740"/>
    <mergeCell ref="C741:D741"/>
    <mergeCell ref="G741:H741"/>
    <mergeCell ref="C742:D742"/>
    <mergeCell ref="G742:H742"/>
    <mergeCell ref="C743:D743"/>
    <mergeCell ref="G743:H743"/>
    <mergeCell ref="C744:D744"/>
    <mergeCell ref="G744:H744"/>
    <mergeCell ref="C745:D745"/>
    <mergeCell ref="G745:H745"/>
    <mergeCell ref="C746:D746"/>
    <mergeCell ref="G746:H746"/>
    <mergeCell ref="C747:D747"/>
    <mergeCell ref="G747:H747"/>
    <mergeCell ref="C748:D748"/>
    <mergeCell ref="G748:H748"/>
    <mergeCell ref="C749:D749"/>
    <mergeCell ref="G749:H749"/>
    <mergeCell ref="C750:D750"/>
    <mergeCell ref="G750:H750"/>
    <mergeCell ref="C751:D751"/>
    <mergeCell ref="G751:H751"/>
    <mergeCell ref="C752:D752"/>
    <mergeCell ref="G752:H752"/>
    <mergeCell ref="C753:D753"/>
    <mergeCell ref="G753:H753"/>
    <mergeCell ref="C754:D754"/>
    <mergeCell ref="G754:H754"/>
    <mergeCell ref="C755:D755"/>
    <mergeCell ref="G755:H755"/>
    <mergeCell ref="C756:D756"/>
    <mergeCell ref="G756:H756"/>
    <mergeCell ref="C757:D757"/>
    <mergeCell ref="G757:H757"/>
    <mergeCell ref="C758:D758"/>
    <mergeCell ref="G758:H758"/>
    <mergeCell ref="C759:D759"/>
    <mergeCell ref="G759:H759"/>
    <mergeCell ref="C760:D760"/>
    <mergeCell ref="G760:H760"/>
    <mergeCell ref="C761:D761"/>
    <mergeCell ref="G761:H761"/>
    <mergeCell ref="C762:D762"/>
    <mergeCell ref="G762:H762"/>
    <mergeCell ref="C763:D763"/>
    <mergeCell ref="G763:H763"/>
    <mergeCell ref="C764:D764"/>
    <mergeCell ref="G764:H764"/>
    <mergeCell ref="C765:D765"/>
    <mergeCell ref="G765:H765"/>
    <mergeCell ref="C766:D766"/>
    <mergeCell ref="G766:H766"/>
    <mergeCell ref="C767:D767"/>
    <mergeCell ref="G767:H767"/>
    <mergeCell ref="C768:D768"/>
    <mergeCell ref="G768:H768"/>
    <mergeCell ref="C769:D769"/>
    <mergeCell ref="G769:H769"/>
    <mergeCell ref="C770:D770"/>
    <mergeCell ref="G770:H770"/>
    <mergeCell ref="C771:D771"/>
    <mergeCell ref="G771:H771"/>
    <mergeCell ref="C772:D772"/>
    <mergeCell ref="G772:H772"/>
    <mergeCell ref="C773:D773"/>
    <mergeCell ref="G773:H773"/>
    <mergeCell ref="C774:D774"/>
    <mergeCell ref="G774:H774"/>
    <mergeCell ref="C775:D775"/>
    <mergeCell ref="G775:H775"/>
    <mergeCell ref="C776:D776"/>
    <mergeCell ref="G776:H776"/>
    <mergeCell ref="C777:D777"/>
    <mergeCell ref="G777:H777"/>
    <mergeCell ref="C778:D778"/>
    <mergeCell ref="G778:H778"/>
    <mergeCell ref="C779:D779"/>
    <mergeCell ref="G779:H779"/>
    <mergeCell ref="C780:D780"/>
    <mergeCell ref="G780:H780"/>
    <mergeCell ref="C781:D781"/>
    <mergeCell ref="G781:H781"/>
    <mergeCell ref="C782:D782"/>
    <mergeCell ref="G782:H782"/>
    <mergeCell ref="C783:D783"/>
    <mergeCell ref="G783:H783"/>
    <mergeCell ref="C784:D784"/>
    <mergeCell ref="G784:H784"/>
    <mergeCell ref="C785:D785"/>
    <mergeCell ref="G785:H785"/>
    <mergeCell ref="C786:D786"/>
    <mergeCell ref="G786:H786"/>
    <mergeCell ref="C787:D787"/>
    <mergeCell ref="G787:H787"/>
    <mergeCell ref="C788:D788"/>
    <mergeCell ref="G788:H788"/>
    <mergeCell ref="C789:D789"/>
    <mergeCell ref="G789:H789"/>
    <mergeCell ref="C790:D790"/>
    <mergeCell ref="G790:H790"/>
    <mergeCell ref="C791:D791"/>
    <mergeCell ref="G791:H791"/>
    <mergeCell ref="C792:D792"/>
    <mergeCell ref="G792:H792"/>
    <mergeCell ref="C793:D793"/>
    <mergeCell ref="G793:H793"/>
    <mergeCell ref="C794:D794"/>
    <mergeCell ref="G794:H794"/>
    <mergeCell ref="C795:D795"/>
    <mergeCell ref="G795:H795"/>
    <mergeCell ref="C796:D796"/>
    <mergeCell ref="G796:H796"/>
    <mergeCell ref="C797:D797"/>
    <mergeCell ref="G797:H797"/>
    <mergeCell ref="C798:D798"/>
    <mergeCell ref="G798:H798"/>
    <mergeCell ref="C799:D799"/>
    <mergeCell ref="G799:H799"/>
    <mergeCell ref="C800:D800"/>
    <mergeCell ref="G800:H800"/>
    <mergeCell ref="C801:D801"/>
    <mergeCell ref="G801:H801"/>
    <mergeCell ref="C802:D802"/>
    <mergeCell ref="G802:H802"/>
    <mergeCell ref="C803:D803"/>
    <mergeCell ref="G803:H803"/>
    <mergeCell ref="C804:D804"/>
    <mergeCell ref="G804:H804"/>
    <mergeCell ref="C805:D805"/>
    <mergeCell ref="G805:H805"/>
    <mergeCell ref="C806:D806"/>
    <mergeCell ref="G806:H806"/>
    <mergeCell ref="C807:D807"/>
    <mergeCell ref="G807:H807"/>
    <mergeCell ref="C808:D808"/>
    <mergeCell ref="G808:H808"/>
    <mergeCell ref="C809:D809"/>
    <mergeCell ref="G809:H809"/>
    <mergeCell ref="C810:D810"/>
    <mergeCell ref="G810:H810"/>
    <mergeCell ref="C811:D811"/>
    <mergeCell ref="G811:H811"/>
    <mergeCell ref="C812:D812"/>
    <mergeCell ref="G812:H812"/>
    <mergeCell ref="C813:D813"/>
    <mergeCell ref="G813:H813"/>
    <mergeCell ref="C814:D814"/>
    <mergeCell ref="G814:H814"/>
    <mergeCell ref="C815:D815"/>
    <mergeCell ref="G815:H815"/>
    <mergeCell ref="C816:D816"/>
    <mergeCell ref="G816:H816"/>
    <mergeCell ref="C817:D817"/>
    <mergeCell ref="G817:H817"/>
    <mergeCell ref="C818:D818"/>
    <mergeCell ref="G818:H818"/>
    <mergeCell ref="C819:D819"/>
    <mergeCell ref="G819:H819"/>
    <mergeCell ref="C820:D820"/>
    <mergeCell ref="G820:H820"/>
    <mergeCell ref="C821:D821"/>
    <mergeCell ref="G821:H821"/>
    <mergeCell ref="C822:D822"/>
    <mergeCell ref="G822:H822"/>
    <mergeCell ref="C823:D823"/>
    <mergeCell ref="G823:H823"/>
    <mergeCell ref="C824:D824"/>
    <mergeCell ref="G824:H824"/>
    <mergeCell ref="C825:D825"/>
    <mergeCell ref="G825:H825"/>
    <mergeCell ref="C826:D826"/>
    <mergeCell ref="G826:H826"/>
    <mergeCell ref="C827:D827"/>
    <mergeCell ref="G827:H827"/>
    <mergeCell ref="C828:D828"/>
    <mergeCell ref="G828:H828"/>
    <mergeCell ref="C829:D829"/>
    <mergeCell ref="G829:H829"/>
    <mergeCell ref="C830:D830"/>
    <mergeCell ref="G830:H830"/>
    <mergeCell ref="C831:D831"/>
    <mergeCell ref="G831:H831"/>
    <mergeCell ref="C832:D832"/>
    <mergeCell ref="G832:H832"/>
    <mergeCell ref="C833:D833"/>
    <mergeCell ref="G833:H833"/>
    <mergeCell ref="C834:D834"/>
    <mergeCell ref="G834:H834"/>
    <mergeCell ref="C835:D835"/>
    <mergeCell ref="G835:H835"/>
    <mergeCell ref="C836:D836"/>
    <mergeCell ref="G836:H836"/>
    <mergeCell ref="C837:D837"/>
    <mergeCell ref="G837:H837"/>
    <mergeCell ref="C838:D838"/>
    <mergeCell ref="G838:H838"/>
    <mergeCell ref="C839:D839"/>
    <mergeCell ref="G839:H839"/>
    <mergeCell ref="C840:D840"/>
    <mergeCell ref="G840:H840"/>
    <mergeCell ref="C841:D841"/>
    <mergeCell ref="G841:H841"/>
    <mergeCell ref="C842:D842"/>
    <mergeCell ref="G842:H842"/>
    <mergeCell ref="C843:D843"/>
    <mergeCell ref="G843:H843"/>
    <mergeCell ref="C844:D844"/>
    <mergeCell ref="G844:H844"/>
    <mergeCell ref="C845:D845"/>
    <mergeCell ref="G845:H845"/>
    <mergeCell ref="C846:D846"/>
    <mergeCell ref="G846:H846"/>
    <mergeCell ref="C847:D847"/>
    <mergeCell ref="G847:H847"/>
    <mergeCell ref="C848:D848"/>
    <mergeCell ref="G848:H848"/>
    <mergeCell ref="C849:D849"/>
    <mergeCell ref="G849:H849"/>
    <mergeCell ref="C850:D850"/>
    <mergeCell ref="G850:H850"/>
    <mergeCell ref="C851:D851"/>
    <mergeCell ref="G851:H851"/>
    <mergeCell ref="C852:D852"/>
    <mergeCell ref="G852:H852"/>
    <mergeCell ref="C853:D853"/>
    <mergeCell ref="G853:H853"/>
    <mergeCell ref="C854:D854"/>
    <mergeCell ref="G854:H854"/>
    <mergeCell ref="C855:D855"/>
    <mergeCell ref="G855:H855"/>
    <mergeCell ref="C856:D856"/>
    <mergeCell ref="G856:H856"/>
    <mergeCell ref="C857:D857"/>
    <mergeCell ref="G857:H857"/>
    <mergeCell ref="C858:D858"/>
    <mergeCell ref="G858:H858"/>
    <mergeCell ref="C859:D859"/>
    <mergeCell ref="G859:H859"/>
    <mergeCell ref="C860:D860"/>
    <mergeCell ref="G860:H860"/>
    <mergeCell ref="C861:D861"/>
    <mergeCell ref="G861:H861"/>
    <mergeCell ref="C862:D862"/>
    <mergeCell ref="G862:H862"/>
    <mergeCell ref="C863:D863"/>
    <mergeCell ref="G863:H863"/>
    <mergeCell ref="C864:D864"/>
    <mergeCell ref="G864:H864"/>
    <mergeCell ref="C865:D865"/>
    <mergeCell ref="G865:H865"/>
    <mergeCell ref="C866:D866"/>
    <mergeCell ref="G866:H866"/>
    <mergeCell ref="C867:D867"/>
    <mergeCell ref="G867:H867"/>
    <mergeCell ref="C868:D868"/>
    <mergeCell ref="G868:H868"/>
    <mergeCell ref="C869:D869"/>
    <mergeCell ref="G869:H869"/>
    <mergeCell ref="C870:D870"/>
    <mergeCell ref="G870:H870"/>
    <mergeCell ref="C871:D871"/>
    <mergeCell ref="G871:H871"/>
    <mergeCell ref="C872:D872"/>
    <mergeCell ref="G872:H872"/>
    <mergeCell ref="C873:D873"/>
    <mergeCell ref="G873:H873"/>
    <mergeCell ref="C874:D874"/>
    <mergeCell ref="G874:H874"/>
    <mergeCell ref="C875:D875"/>
    <mergeCell ref="G875:H875"/>
    <mergeCell ref="C876:D876"/>
    <mergeCell ref="G876:H876"/>
    <mergeCell ref="C877:D877"/>
    <mergeCell ref="G877:H877"/>
    <mergeCell ref="C878:D878"/>
    <mergeCell ref="G878:H878"/>
    <mergeCell ref="C879:D879"/>
    <mergeCell ref="G879:H879"/>
    <mergeCell ref="C880:D880"/>
    <mergeCell ref="G880:H880"/>
    <mergeCell ref="C881:D881"/>
    <mergeCell ref="G881:H881"/>
    <mergeCell ref="C882:D882"/>
    <mergeCell ref="G882:H882"/>
    <mergeCell ref="C883:D883"/>
    <mergeCell ref="G883:H883"/>
    <mergeCell ref="C884:D884"/>
    <mergeCell ref="G884:H884"/>
    <mergeCell ref="C885:D885"/>
    <mergeCell ref="G885:H885"/>
    <mergeCell ref="C886:D886"/>
    <mergeCell ref="G886:H886"/>
    <mergeCell ref="C887:D887"/>
    <mergeCell ref="G887:H887"/>
    <mergeCell ref="C888:D888"/>
    <mergeCell ref="G888:H888"/>
    <mergeCell ref="C889:D889"/>
    <mergeCell ref="G889:H889"/>
    <mergeCell ref="C890:D890"/>
    <mergeCell ref="G890:H890"/>
    <mergeCell ref="C891:D891"/>
    <mergeCell ref="G891:H891"/>
    <mergeCell ref="C892:D892"/>
    <mergeCell ref="G892:H892"/>
    <mergeCell ref="C893:D893"/>
    <mergeCell ref="G893:H893"/>
    <mergeCell ref="C894:D894"/>
    <mergeCell ref="G894:H894"/>
    <mergeCell ref="C895:D895"/>
    <mergeCell ref="G895:H895"/>
    <mergeCell ref="C896:D896"/>
    <mergeCell ref="G896:H896"/>
    <mergeCell ref="C897:D897"/>
    <mergeCell ref="G897:H897"/>
    <mergeCell ref="C898:D898"/>
    <mergeCell ref="G898:H898"/>
    <mergeCell ref="C899:D899"/>
    <mergeCell ref="G899:H899"/>
    <mergeCell ref="C900:D900"/>
    <mergeCell ref="G900:H900"/>
    <mergeCell ref="C901:D901"/>
    <mergeCell ref="G901:H901"/>
    <mergeCell ref="C902:D902"/>
    <mergeCell ref="G902:H902"/>
    <mergeCell ref="C903:D903"/>
    <mergeCell ref="G903:H903"/>
    <mergeCell ref="C904:D904"/>
    <mergeCell ref="G904:H904"/>
    <mergeCell ref="C905:D905"/>
    <mergeCell ref="G905:H905"/>
    <mergeCell ref="C906:D906"/>
    <mergeCell ref="G906:H906"/>
    <mergeCell ref="C907:D907"/>
    <mergeCell ref="G907:H907"/>
    <mergeCell ref="C908:D908"/>
    <mergeCell ref="G908:H908"/>
    <mergeCell ref="C909:D909"/>
    <mergeCell ref="G909:H909"/>
    <mergeCell ref="C910:D910"/>
    <mergeCell ref="G910:H910"/>
    <mergeCell ref="C911:D911"/>
    <mergeCell ref="G911:H911"/>
    <mergeCell ref="C912:D912"/>
    <mergeCell ref="G912:H912"/>
    <mergeCell ref="C913:D913"/>
    <mergeCell ref="G913:H913"/>
    <mergeCell ref="C914:D914"/>
    <mergeCell ref="G914:H914"/>
    <mergeCell ref="C915:D915"/>
    <mergeCell ref="G915:H915"/>
    <mergeCell ref="C916:D916"/>
    <mergeCell ref="G916:H916"/>
    <mergeCell ref="C917:D917"/>
    <mergeCell ref="G917:H917"/>
    <mergeCell ref="C918:D918"/>
    <mergeCell ref="G918:H918"/>
    <mergeCell ref="C919:D919"/>
    <mergeCell ref="G919:H919"/>
    <mergeCell ref="C920:D920"/>
    <mergeCell ref="G920:H920"/>
    <mergeCell ref="C921:D921"/>
    <mergeCell ref="G921:H921"/>
    <mergeCell ref="C922:D922"/>
    <mergeCell ref="G922:H922"/>
    <mergeCell ref="C923:D923"/>
    <mergeCell ref="G923:H923"/>
    <mergeCell ref="C924:D924"/>
    <mergeCell ref="G924:H924"/>
    <mergeCell ref="C925:D925"/>
    <mergeCell ref="G925:H925"/>
    <mergeCell ref="C926:D926"/>
    <mergeCell ref="G926:H926"/>
    <mergeCell ref="C927:D927"/>
    <mergeCell ref="G927:H927"/>
    <mergeCell ref="C928:D928"/>
    <mergeCell ref="G928:H928"/>
    <mergeCell ref="C929:D929"/>
    <mergeCell ref="G929:H929"/>
    <mergeCell ref="C930:D930"/>
    <mergeCell ref="G930:H930"/>
    <mergeCell ref="C931:D931"/>
    <mergeCell ref="G931:H931"/>
    <mergeCell ref="C932:D932"/>
    <mergeCell ref="G932:H932"/>
    <mergeCell ref="C933:D933"/>
    <mergeCell ref="G933:H933"/>
    <mergeCell ref="C934:D934"/>
    <mergeCell ref="G934:H934"/>
    <mergeCell ref="C935:D935"/>
    <mergeCell ref="G935:H935"/>
    <mergeCell ref="C936:D936"/>
    <mergeCell ref="G936:H936"/>
    <mergeCell ref="C937:D937"/>
    <mergeCell ref="G937:H937"/>
    <mergeCell ref="C938:D938"/>
    <mergeCell ref="G938:H938"/>
    <mergeCell ref="C939:D939"/>
    <mergeCell ref="G939:H939"/>
    <mergeCell ref="C940:D940"/>
    <mergeCell ref="G940:H940"/>
    <mergeCell ref="C941:D941"/>
    <mergeCell ref="G941:H941"/>
    <mergeCell ref="C942:D942"/>
    <mergeCell ref="G942:H942"/>
    <mergeCell ref="C943:D943"/>
    <mergeCell ref="G943:H943"/>
    <mergeCell ref="C944:D944"/>
    <mergeCell ref="G944:H944"/>
    <mergeCell ref="C945:D945"/>
    <mergeCell ref="G945:H945"/>
    <mergeCell ref="C946:D946"/>
    <mergeCell ref="G946:H946"/>
    <mergeCell ref="C947:D947"/>
    <mergeCell ref="G947:H947"/>
    <mergeCell ref="C948:D948"/>
    <mergeCell ref="G948:H948"/>
    <mergeCell ref="C949:D949"/>
    <mergeCell ref="G949:H949"/>
    <mergeCell ref="C950:D950"/>
    <mergeCell ref="G950:H950"/>
    <mergeCell ref="C951:D951"/>
    <mergeCell ref="G951:H951"/>
    <mergeCell ref="C952:D952"/>
    <mergeCell ref="G952:H952"/>
    <mergeCell ref="C953:D953"/>
    <mergeCell ref="G953:H953"/>
    <mergeCell ref="C954:D954"/>
    <mergeCell ref="G954:H954"/>
    <mergeCell ref="C955:D955"/>
    <mergeCell ref="G955:H955"/>
    <mergeCell ref="C956:D956"/>
    <mergeCell ref="G956:H956"/>
    <mergeCell ref="C957:D957"/>
    <mergeCell ref="G957:H957"/>
    <mergeCell ref="C958:D958"/>
    <mergeCell ref="G958:H958"/>
    <mergeCell ref="C959:D959"/>
    <mergeCell ref="G959:H959"/>
    <mergeCell ref="C960:D960"/>
    <mergeCell ref="G960:H960"/>
    <mergeCell ref="C961:D961"/>
    <mergeCell ref="G961:H961"/>
    <mergeCell ref="C962:D962"/>
    <mergeCell ref="G962:H962"/>
    <mergeCell ref="C963:D963"/>
    <mergeCell ref="G963:H963"/>
    <mergeCell ref="C964:D964"/>
    <mergeCell ref="G964:H964"/>
    <mergeCell ref="C965:D965"/>
    <mergeCell ref="G965:H965"/>
    <mergeCell ref="C966:D966"/>
    <mergeCell ref="G966:H966"/>
    <mergeCell ref="C967:D967"/>
    <mergeCell ref="G967:H967"/>
    <mergeCell ref="C968:D968"/>
    <mergeCell ref="G968:H968"/>
    <mergeCell ref="C969:D969"/>
    <mergeCell ref="G969:H969"/>
    <mergeCell ref="C970:D970"/>
    <mergeCell ref="G970:H970"/>
    <mergeCell ref="C971:D971"/>
    <mergeCell ref="G971:H971"/>
    <mergeCell ref="C972:D972"/>
    <mergeCell ref="G972:H972"/>
    <mergeCell ref="C973:D973"/>
    <mergeCell ref="G973:H973"/>
    <mergeCell ref="C974:D974"/>
    <mergeCell ref="G974:H974"/>
    <mergeCell ref="C975:D975"/>
    <mergeCell ref="G975:H975"/>
    <mergeCell ref="C976:D976"/>
    <mergeCell ref="G976:H976"/>
    <mergeCell ref="C977:D977"/>
    <mergeCell ref="G977:H977"/>
    <mergeCell ref="C978:D978"/>
    <mergeCell ref="G978:H978"/>
    <mergeCell ref="C979:D979"/>
    <mergeCell ref="G979:H979"/>
    <mergeCell ref="C980:D980"/>
    <mergeCell ref="G980:H980"/>
    <mergeCell ref="C981:D981"/>
    <mergeCell ref="G981:H981"/>
    <mergeCell ref="C982:D982"/>
    <mergeCell ref="G982:H982"/>
    <mergeCell ref="C983:D983"/>
    <mergeCell ref="G983:H983"/>
    <mergeCell ref="C984:D984"/>
    <mergeCell ref="G984:H984"/>
    <mergeCell ref="C985:D985"/>
    <mergeCell ref="G985:H985"/>
    <mergeCell ref="C986:D986"/>
    <mergeCell ref="G986:H986"/>
    <mergeCell ref="C987:D987"/>
    <mergeCell ref="G987:H987"/>
    <mergeCell ref="C988:D988"/>
    <mergeCell ref="G988:H988"/>
    <mergeCell ref="C989:D989"/>
    <mergeCell ref="G989:H989"/>
    <mergeCell ref="C990:D990"/>
    <mergeCell ref="G990:H990"/>
    <mergeCell ref="C991:D991"/>
    <mergeCell ref="G991:H991"/>
    <mergeCell ref="C992:D992"/>
    <mergeCell ref="G992:H992"/>
    <mergeCell ref="C993:D993"/>
    <mergeCell ref="G993:H993"/>
    <mergeCell ref="C994:D994"/>
    <mergeCell ref="G994:H994"/>
    <mergeCell ref="C995:D995"/>
    <mergeCell ref="G995:H995"/>
    <mergeCell ref="C996:D996"/>
    <mergeCell ref="G996:H996"/>
    <mergeCell ref="C997:D997"/>
    <mergeCell ref="G997:H997"/>
    <mergeCell ref="C998:D998"/>
    <mergeCell ref="G998:H998"/>
    <mergeCell ref="C999:D999"/>
    <mergeCell ref="G999:H999"/>
    <mergeCell ref="C1000:D1000"/>
    <mergeCell ref="G1000:H1000"/>
    <mergeCell ref="C1001:D1001"/>
    <mergeCell ref="G1001:H1001"/>
    <mergeCell ref="C1002:D1002"/>
    <mergeCell ref="G1002:H1002"/>
    <mergeCell ref="C1003:D1003"/>
    <mergeCell ref="G1003:H1003"/>
    <mergeCell ref="C1004:D1004"/>
    <mergeCell ref="G1004:H1004"/>
    <mergeCell ref="C1005:D1005"/>
    <mergeCell ref="G1005:H1005"/>
    <mergeCell ref="C1006:D1006"/>
    <mergeCell ref="G1006:H1006"/>
    <mergeCell ref="C1007:D1007"/>
    <mergeCell ref="G1007:H1007"/>
    <mergeCell ref="C1008:D1008"/>
    <mergeCell ref="G1008:H1008"/>
    <mergeCell ref="C1009:D1009"/>
    <mergeCell ref="G1009:H1009"/>
    <mergeCell ref="C1010:D1010"/>
    <mergeCell ref="G1010:H1010"/>
    <mergeCell ref="C1011:D1011"/>
    <mergeCell ref="G1011:H1011"/>
    <mergeCell ref="C1012:D1012"/>
    <mergeCell ref="G1012:H1012"/>
    <mergeCell ref="C1013:D1013"/>
    <mergeCell ref="G1013:H1013"/>
    <mergeCell ref="C1014:D1014"/>
    <mergeCell ref="G1014:H1014"/>
    <mergeCell ref="C1015:D1015"/>
    <mergeCell ref="G1015:H1015"/>
    <mergeCell ref="C1016:D1016"/>
    <mergeCell ref="G1016:H1016"/>
    <mergeCell ref="C1017:D1017"/>
    <mergeCell ref="G1017:H1017"/>
    <mergeCell ref="C1018:D1018"/>
    <mergeCell ref="G1018:H1018"/>
    <mergeCell ref="C1019:D1019"/>
    <mergeCell ref="G1019:H1019"/>
    <mergeCell ref="C1020:D1020"/>
    <mergeCell ref="G1020:H1020"/>
    <mergeCell ref="C1021:D1021"/>
    <mergeCell ref="G1021:H1021"/>
    <mergeCell ref="C1022:D1022"/>
    <mergeCell ref="G1022:H1022"/>
    <mergeCell ref="C1023:D1023"/>
    <mergeCell ref="G1023:H1023"/>
    <mergeCell ref="C1024:D1024"/>
    <mergeCell ref="G1024:H1024"/>
    <mergeCell ref="C1025:D1025"/>
    <mergeCell ref="G1025:H1025"/>
    <mergeCell ref="C1026:D1026"/>
    <mergeCell ref="G1026:H1026"/>
    <mergeCell ref="C1027:D1027"/>
    <mergeCell ref="G1027:H1027"/>
    <mergeCell ref="C1028:D1028"/>
    <mergeCell ref="G1028:H1028"/>
    <mergeCell ref="C1029:D1029"/>
    <mergeCell ref="G1029:H1029"/>
    <mergeCell ref="C1030:D1030"/>
    <mergeCell ref="G1030:H1030"/>
    <mergeCell ref="C1031:D1031"/>
    <mergeCell ref="G1031:H1031"/>
    <mergeCell ref="C1032:D1032"/>
    <mergeCell ref="G1032:H1032"/>
    <mergeCell ref="C1033:D1033"/>
    <mergeCell ref="G1033:H1033"/>
    <mergeCell ref="C1034:D1034"/>
    <mergeCell ref="G1034:H1034"/>
    <mergeCell ref="C1035:D1035"/>
    <mergeCell ref="G1035:H1035"/>
    <mergeCell ref="C1036:D1036"/>
    <mergeCell ref="G1036:H1036"/>
    <mergeCell ref="C1037:D1037"/>
    <mergeCell ref="G1037:H1037"/>
    <mergeCell ref="C1038:D1038"/>
    <mergeCell ref="G1038:H1038"/>
    <mergeCell ref="C1039:D1039"/>
    <mergeCell ref="G1039:H1039"/>
    <mergeCell ref="C1040:D1040"/>
    <mergeCell ref="G1040:H1040"/>
    <mergeCell ref="C1041:D1041"/>
    <mergeCell ref="G1041:H1041"/>
    <mergeCell ref="C1042:D1042"/>
    <mergeCell ref="G1042:H1042"/>
    <mergeCell ref="C1043:D1043"/>
    <mergeCell ref="G1043:H1043"/>
    <mergeCell ref="C1044:D1044"/>
    <mergeCell ref="G1044:H1044"/>
    <mergeCell ref="C1045:D1045"/>
    <mergeCell ref="G1045:H1045"/>
    <mergeCell ref="C1046:D1046"/>
    <mergeCell ref="G1046:H1046"/>
    <mergeCell ref="C1047:D1047"/>
    <mergeCell ref="G1047:H1047"/>
    <mergeCell ref="C1048:D1048"/>
    <mergeCell ref="G1048:H1048"/>
    <mergeCell ref="C1049:D1049"/>
    <mergeCell ref="G1049:H1049"/>
    <mergeCell ref="C1050:D1050"/>
    <mergeCell ref="G1050:H1050"/>
    <mergeCell ref="C1051:D1051"/>
    <mergeCell ref="G1051:H1051"/>
    <mergeCell ref="C1052:D1052"/>
    <mergeCell ref="G1052:H1052"/>
    <mergeCell ref="C1053:D1053"/>
    <mergeCell ref="G1053:H1053"/>
    <mergeCell ref="C1054:D1054"/>
    <mergeCell ref="G1054:H1054"/>
    <mergeCell ref="C1055:D1055"/>
    <mergeCell ref="G1055:H1055"/>
    <mergeCell ref="C1056:D1056"/>
    <mergeCell ref="G1056:H1056"/>
    <mergeCell ref="C1057:D1057"/>
    <mergeCell ref="G1057:H1057"/>
    <mergeCell ref="C1058:D1058"/>
    <mergeCell ref="G1058:H1058"/>
    <mergeCell ref="C1059:D1059"/>
    <mergeCell ref="G1059:H1059"/>
    <mergeCell ref="C1060:D1060"/>
    <mergeCell ref="G1060:H1060"/>
    <mergeCell ref="C1061:D1061"/>
    <mergeCell ref="G1061:H1061"/>
    <mergeCell ref="C1062:D1062"/>
    <mergeCell ref="G1062:H1062"/>
    <mergeCell ref="C1063:D1063"/>
    <mergeCell ref="G1063:H1063"/>
    <mergeCell ref="C1064:D1064"/>
    <mergeCell ref="G1064:H1064"/>
    <mergeCell ref="C1065:D1065"/>
    <mergeCell ref="G1065:H1065"/>
    <mergeCell ref="C1066:D1066"/>
    <mergeCell ref="G1066:H1066"/>
    <mergeCell ref="C1067:D1067"/>
    <mergeCell ref="G1067:H1067"/>
    <mergeCell ref="C1068:D1068"/>
    <mergeCell ref="G1068:H1068"/>
    <mergeCell ref="C1069:D1069"/>
    <mergeCell ref="G1069:H1069"/>
    <mergeCell ref="C1070:D1070"/>
    <mergeCell ref="G1070:H1070"/>
    <mergeCell ref="C1071:D1071"/>
    <mergeCell ref="G1071:H1071"/>
    <mergeCell ref="C1072:D1072"/>
    <mergeCell ref="G1072:H1072"/>
    <mergeCell ref="C1073:D1073"/>
    <mergeCell ref="G1073:H1073"/>
    <mergeCell ref="C1074:D1074"/>
    <mergeCell ref="G1074:H1074"/>
    <mergeCell ref="C1075:D1075"/>
    <mergeCell ref="G1075:H1075"/>
    <mergeCell ref="C1076:D1076"/>
    <mergeCell ref="G1076:H1076"/>
    <mergeCell ref="C1077:D1077"/>
    <mergeCell ref="G1077:H1077"/>
    <mergeCell ref="C1078:D1078"/>
    <mergeCell ref="G1078:H1078"/>
    <mergeCell ref="C1079:D1079"/>
    <mergeCell ref="G1079:H1079"/>
    <mergeCell ref="C1080:D1080"/>
    <mergeCell ref="G1080:H1080"/>
    <mergeCell ref="C1081:D1081"/>
    <mergeCell ref="G1081:H1081"/>
    <mergeCell ref="C1082:D1082"/>
    <mergeCell ref="G1082:H1082"/>
    <mergeCell ref="C1083:D1083"/>
    <mergeCell ref="G1083:H1083"/>
    <mergeCell ref="C1084:D1084"/>
    <mergeCell ref="G1084:H1084"/>
    <mergeCell ref="C1085:D1085"/>
    <mergeCell ref="G1085:H1085"/>
    <mergeCell ref="C1086:D1086"/>
    <mergeCell ref="G1086:H1086"/>
    <mergeCell ref="C1087:D1087"/>
    <mergeCell ref="G1087:H1087"/>
    <mergeCell ref="C1088:D1088"/>
    <mergeCell ref="G1088:H1088"/>
    <mergeCell ref="C1089:D1089"/>
    <mergeCell ref="G1089:H1089"/>
    <mergeCell ref="C1090:D1090"/>
    <mergeCell ref="G1090:H1090"/>
    <mergeCell ref="C1091:D1091"/>
    <mergeCell ref="G1091:H1091"/>
    <mergeCell ref="C1092:D1092"/>
    <mergeCell ref="G1092:H1092"/>
    <mergeCell ref="C1093:D1093"/>
    <mergeCell ref="G1093:H1093"/>
    <mergeCell ref="C1094:D1094"/>
    <mergeCell ref="G1094:H1094"/>
    <mergeCell ref="C1095:D1095"/>
    <mergeCell ref="G1095:H1095"/>
    <mergeCell ref="C1096:D1096"/>
    <mergeCell ref="G1096:H1096"/>
    <mergeCell ref="C1097:D1097"/>
    <mergeCell ref="G1097:H1097"/>
    <mergeCell ref="C1098:D1098"/>
    <mergeCell ref="G1098:H1098"/>
    <mergeCell ref="C1099:D1099"/>
    <mergeCell ref="G1099:H1099"/>
    <mergeCell ref="C1100:D1100"/>
    <mergeCell ref="G1100:H1100"/>
    <mergeCell ref="C1101:D1101"/>
    <mergeCell ref="G1101:H1101"/>
    <mergeCell ref="C1102:D1102"/>
    <mergeCell ref="G1102:H1102"/>
    <mergeCell ref="C1103:D1103"/>
    <mergeCell ref="G1103:H1103"/>
    <mergeCell ref="C1104:D1104"/>
    <mergeCell ref="G1104:H1104"/>
    <mergeCell ref="C1105:D1105"/>
    <mergeCell ref="G1105:H1105"/>
    <mergeCell ref="C1106:D1106"/>
    <mergeCell ref="G1106:H1106"/>
    <mergeCell ref="C1107:D1107"/>
    <mergeCell ref="G1107:H1107"/>
    <mergeCell ref="C1108:D1108"/>
    <mergeCell ref="G1108:H1108"/>
    <mergeCell ref="C1109:D1109"/>
    <mergeCell ref="G1109:H1109"/>
    <mergeCell ref="C1110:D1110"/>
    <mergeCell ref="G1110:H1110"/>
    <mergeCell ref="C1111:D1111"/>
    <mergeCell ref="G1111:H1111"/>
    <mergeCell ref="C1112:D1112"/>
    <mergeCell ref="G1112:H1112"/>
    <mergeCell ref="C1113:D1113"/>
    <mergeCell ref="G1113:H1113"/>
    <mergeCell ref="C1114:D1114"/>
    <mergeCell ref="G1114:H1114"/>
    <mergeCell ref="C1115:D1115"/>
    <mergeCell ref="G1115:H1115"/>
    <mergeCell ref="C1116:D1116"/>
    <mergeCell ref="G1116:H1116"/>
    <mergeCell ref="C1117:D1117"/>
    <mergeCell ref="G1117:H1117"/>
    <mergeCell ref="C1118:D1118"/>
    <mergeCell ref="G1118:H1118"/>
    <mergeCell ref="C1119:D1119"/>
    <mergeCell ref="G1119:H1119"/>
    <mergeCell ref="C1120:D1120"/>
    <mergeCell ref="G1120:H1120"/>
    <mergeCell ref="C1121:D1121"/>
    <mergeCell ref="G1121:H1121"/>
    <mergeCell ref="C1122:D1122"/>
    <mergeCell ref="G1122:H1122"/>
    <mergeCell ref="C1123:D1123"/>
    <mergeCell ref="G1123:H1123"/>
    <mergeCell ref="C1124:D1124"/>
    <mergeCell ref="G1124:H1124"/>
    <mergeCell ref="C1125:D1125"/>
    <mergeCell ref="G1125:H1125"/>
    <mergeCell ref="C1126:D1126"/>
    <mergeCell ref="G1126:H1126"/>
    <mergeCell ref="C1127:D1127"/>
    <mergeCell ref="G1127:H1127"/>
    <mergeCell ref="C1128:D1128"/>
    <mergeCell ref="G1128:H1128"/>
    <mergeCell ref="C1129:D1129"/>
    <mergeCell ref="G1129:H1129"/>
    <mergeCell ref="C1130:D1130"/>
    <mergeCell ref="G1130:H1130"/>
    <mergeCell ref="C1131:D1131"/>
    <mergeCell ref="G1131:H1131"/>
    <mergeCell ref="C1132:D1132"/>
    <mergeCell ref="G1132:H1132"/>
    <mergeCell ref="C1133:D1133"/>
    <mergeCell ref="G1133:H1133"/>
    <mergeCell ref="C1134:D1134"/>
    <mergeCell ref="G1134:H1134"/>
    <mergeCell ref="C1135:D1135"/>
    <mergeCell ref="G1135:H1135"/>
    <mergeCell ref="C1136:D1136"/>
    <mergeCell ref="G1136:H1136"/>
    <mergeCell ref="C1137:D1137"/>
    <mergeCell ref="G1137:H1137"/>
    <mergeCell ref="C1138:D1138"/>
    <mergeCell ref="G1138:H1138"/>
    <mergeCell ref="C1139:D1139"/>
    <mergeCell ref="G1139:H1139"/>
    <mergeCell ref="C1140:D1140"/>
    <mergeCell ref="G1140:H1140"/>
    <mergeCell ref="C1141:D1141"/>
    <mergeCell ref="G1141:H1141"/>
    <mergeCell ref="C1142:D1142"/>
    <mergeCell ref="G1142:H1142"/>
    <mergeCell ref="C1143:D1143"/>
    <mergeCell ref="G1143:H1143"/>
    <mergeCell ref="C1144:D1144"/>
    <mergeCell ref="G1144:H1144"/>
    <mergeCell ref="C1145:D1145"/>
    <mergeCell ref="G1145:H1145"/>
    <mergeCell ref="C1146:D1146"/>
    <mergeCell ref="G1146:H1146"/>
    <mergeCell ref="C1147:D1147"/>
    <mergeCell ref="G1147:H1147"/>
    <mergeCell ref="C1148:D1148"/>
    <mergeCell ref="G1148:H1148"/>
    <mergeCell ref="C1149:D1149"/>
    <mergeCell ref="G1149:H1149"/>
    <mergeCell ref="C1150:D1150"/>
    <mergeCell ref="G1150:H1150"/>
    <mergeCell ref="C1151:D1151"/>
    <mergeCell ref="G1151:H1151"/>
    <mergeCell ref="C1152:D1152"/>
    <mergeCell ref="G1152:H1152"/>
    <mergeCell ref="C1153:D1153"/>
    <mergeCell ref="G1153:H1153"/>
    <mergeCell ref="C1154:D1154"/>
    <mergeCell ref="G1154:H1154"/>
    <mergeCell ref="C1155:D1155"/>
    <mergeCell ref="G1155:H1155"/>
    <mergeCell ref="C1156:D1156"/>
    <mergeCell ref="G1156:H1156"/>
    <mergeCell ref="C1157:D1157"/>
    <mergeCell ref="G1157:H1157"/>
    <mergeCell ref="C1158:D1158"/>
    <mergeCell ref="G1158:H1158"/>
    <mergeCell ref="C1159:D1159"/>
    <mergeCell ref="G1159:H1159"/>
    <mergeCell ref="C1160:D1160"/>
    <mergeCell ref="G1160:H1160"/>
    <mergeCell ref="C1161:D1161"/>
    <mergeCell ref="G1161:H1161"/>
    <mergeCell ref="C1162:D1162"/>
    <mergeCell ref="G1162:H1162"/>
    <mergeCell ref="C1163:D1163"/>
    <mergeCell ref="G1163:H1163"/>
    <mergeCell ref="C1164:D1164"/>
    <mergeCell ref="G1164:H1164"/>
    <mergeCell ref="C1165:D1165"/>
    <mergeCell ref="G1165:H1165"/>
    <mergeCell ref="C1166:D1166"/>
    <mergeCell ref="G1166:H1166"/>
    <mergeCell ref="C1167:D1167"/>
    <mergeCell ref="G1167:H1167"/>
    <mergeCell ref="C1168:D1168"/>
    <mergeCell ref="G1168:H1168"/>
    <mergeCell ref="C1169:D1169"/>
    <mergeCell ref="G1169:H1169"/>
    <mergeCell ref="C1170:D1170"/>
    <mergeCell ref="G1170:H1170"/>
    <mergeCell ref="C1171:D1171"/>
    <mergeCell ref="G1171:H1171"/>
    <mergeCell ref="C1172:D1172"/>
    <mergeCell ref="G1172:H1172"/>
    <mergeCell ref="C1173:D1173"/>
    <mergeCell ref="G1173:H1173"/>
    <mergeCell ref="C1174:D1174"/>
    <mergeCell ref="G1174:H1174"/>
    <mergeCell ref="C1175:D1175"/>
    <mergeCell ref="G1175:H1175"/>
    <mergeCell ref="C1176:D1176"/>
    <mergeCell ref="G1176:H1176"/>
    <mergeCell ref="C1177:D1177"/>
    <mergeCell ref="G1177:H1177"/>
    <mergeCell ref="C1178:D1178"/>
    <mergeCell ref="G1178:H1178"/>
    <mergeCell ref="C1179:D1179"/>
    <mergeCell ref="G1179:H1179"/>
    <mergeCell ref="C1180:D1180"/>
    <mergeCell ref="G1180:H1180"/>
    <mergeCell ref="C1181:D1181"/>
    <mergeCell ref="G1181:H1181"/>
    <mergeCell ref="C1182:D1182"/>
    <mergeCell ref="G1182:H1182"/>
    <mergeCell ref="C1183:D1183"/>
    <mergeCell ref="G1183:H1183"/>
    <mergeCell ref="C1184:D1184"/>
    <mergeCell ref="G1184:H1184"/>
    <mergeCell ref="C1185:D1185"/>
    <mergeCell ref="G1185:H1185"/>
    <mergeCell ref="C1186:D1186"/>
    <mergeCell ref="G1186:H1186"/>
    <mergeCell ref="C1187:D1187"/>
    <mergeCell ref="G1187:H1187"/>
    <mergeCell ref="C1188:D1188"/>
    <mergeCell ref="G1188:H1188"/>
    <mergeCell ref="C1189:D1189"/>
    <mergeCell ref="G1189:H1189"/>
    <mergeCell ref="C1190:D1190"/>
    <mergeCell ref="G1190:H1190"/>
    <mergeCell ref="C1191:D1191"/>
    <mergeCell ref="G1191:H1191"/>
    <mergeCell ref="C1192:D1192"/>
    <mergeCell ref="G1192:H1192"/>
    <mergeCell ref="C1193:D1193"/>
    <mergeCell ref="G1193:H1193"/>
    <mergeCell ref="C1194:D1194"/>
    <mergeCell ref="G1194:H1194"/>
    <mergeCell ref="C1195:D1195"/>
    <mergeCell ref="G1195:H1195"/>
    <mergeCell ref="C1196:D1196"/>
    <mergeCell ref="G1196:H1196"/>
    <mergeCell ref="C1197:D1197"/>
    <mergeCell ref="G1197:H1197"/>
    <mergeCell ref="C1198:D1198"/>
    <mergeCell ref="G1198:H1198"/>
    <mergeCell ref="C1199:D1199"/>
    <mergeCell ref="G1199:H1199"/>
    <mergeCell ref="C1200:D1200"/>
    <mergeCell ref="G1200:H1200"/>
    <mergeCell ref="C1201:D1201"/>
    <mergeCell ref="G1201:H1201"/>
    <mergeCell ref="C1202:D1202"/>
    <mergeCell ref="G1202:H1202"/>
    <mergeCell ref="C1203:D1203"/>
    <mergeCell ref="G1203:H1203"/>
    <mergeCell ref="C1204:D1204"/>
    <mergeCell ref="G1204:H1204"/>
    <mergeCell ref="C1205:D1205"/>
    <mergeCell ref="G1205:H1205"/>
    <mergeCell ref="C1206:D1206"/>
    <mergeCell ref="G1206:H1206"/>
    <mergeCell ref="C1207:D1207"/>
    <mergeCell ref="G1207:H1207"/>
    <mergeCell ref="C1208:D1208"/>
    <mergeCell ref="G1208:H1208"/>
    <mergeCell ref="C1209:D1209"/>
    <mergeCell ref="G1209:H1209"/>
    <mergeCell ref="C1210:D1210"/>
    <mergeCell ref="G1210:H1210"/>
    <mergeCell ref="C1211:D1211"/>
    <mergeCell ref="G1211:H1211"/>
    <mergeCell ref="C1212:D1212"/>
    <mergeCell ref="G1212:H1212"/>
    <mergeCell ref="C1213:D1213"/>
    <mergeCell ref="G1213:H1213"/>
    <mergeCell ref="C1214:D1214"/>
    <mergeCell ref="G1214:H1214"/>
    <mergeCell ref="C1215:D1215"/>
    <mergeCell ref="G1215:H1215"/>
    <mergeCell ref="C1216:D1216"/>
    <mergeCell ref="G1216:H1216"/>
    <mergeCell ref="C1217:D1217"/>
    <mergeCell ref="G1217:H1217"/>
    <mergeCell ref="C1218:D1218"/>
    <mergeCell ref="G1218:H1218"/>
    <mergeCell ref="C1219:D1219"/>
    <mergeCell ref="G1219:H1219"/>
    <mergeCell ref="C1220:D1220"/>
    <mergeCell ref="G1220:H1220"/>
    <mergeCell ref="C1221:D1221"/>
    <mergeCell ref="G1221:H1221"/>
    <mergeCell ref="C1222:D1222"/>
    <mergeCell ref="G1222:H1222"/>
    <mergeCell ref="C1223:D1223"/>
    <mergeCell ref="G1223:H1223"/>
    <mergeCell ref="C1224:D1224"/>
    <mergeCell ref="G1224:H1224"/>
    <mergeCell ref="C1225:D1225"/>
    <mergeCell ref="G1225:H1225"/>
    <mergeCell ref="C1226:D1226"/>
    <mergeCell ref="G1226:H1226"/>
    <mergeCell ref="C1227:D1227"/>
    <mergeCell ref="G1227:H1227"/>
    <mergeCell ref="C1228:D1228"/>
    <mergeCell ref="G1228:H1228"/>
    <mergeCell ref="C1229:D1229"/>
    <mergeCell ref="G1229:H1229"/>
    <mergeCell ref="C1230:D1230"/>
    <mergeCell ref="G1230:H1230"/>
    <mergeCell ref="C1231:D1231"/>
    <mergeCell ref="G1231:H1231"/>
    <mergeCell ref="C1232:D1232"/>
    <mergeCell ref="G1232:H1232"/>
    <mergeCell ref="C1233:D1233"/>
    <mergeCell ref="G1233:H1233"/>
    <mergeCell ref="C1234:D1234"/>
    <mergeCell ref="G1234:H1234"/>
    <mergeCell ref="C1235:D1235"/>
    <mergeCell ref="G1235:H1235"/>
    <mergeCell ref="C1236:D1236"/>
    <mergeCell ref="G1236:H1236"/>
    <mergeCell ref="C1237:D1237"/>
    <mergeCell ref="G1237:H1237"/>
    <mergeCell ref="C1238:D1238"/>
    <mergeCell ref="G1238:H1238"/>
    <mergeCell ref="C1239:D1239"/>
    <mergeCell ref="G1239:H1239"/>
    <mergeCell ref="C1240:D1240"/>
    <mergeCell ref="G1240:H1240"/>
    <mergeCell ref="C1241:D1241"/>
    <mergeCell ref="G1241:H1241"/>
    <mergeCell ref="C1242:D1242"/>
    <mergeCell ref="G1242:H1242"/>
    <mergeCell ref="C1243:D1243"/>
    <mergeCell ref="G1243:H1243"/>
    <mergeCell ref="C1244:D1244"/>
    <mergeCell ref="G1244:H1244"/>
    <mergeCell ref="C1245:D1245"/>
    <mergeCell ref="G1245:H1245"/>
    <mergeCell ref="C1246:D1246"/>
    <mergeCell ref="G1246:H1246"/>
    <mergeCell ref="C1247:D1247"/>
    <mergeCell ref="G1247:H1247"/>
    <mergeCell ref="C1248:D1248"/>
    <mergeCell ref="G1248:H1248"/>
    <mergeCell ref="C1249:D1249"/>
    <mergeCell ref="G1249:H1249"/>
    <mergeCell ref="C1250:D1250"/>
    <mergeCell ref="G1250:H1250"/>
    <mergeCell ref="C1251:D1251"/>
    <mergeCell ref="G1251:H1251"/>
    <mergeCell ref="C1252:D1252"/>
    <mergeCell ref="G1252:H1252"/>
    <mergeCell ref="C1253:D1253"/>
    <mergeCell ref="G1253:H1253"/>
    <mergeCell ref="C1254:D1254"/>
    <mergeCell ref="G1254:H1254"/>
    <mergeCell ref="C1255:D1255"/>
    <mergeCell ref="G1255:H1255"/>
    <mergeCell ref="C1256:D1256"/>
    <mergeCell ref="G1256:H1256"/>
    <mergeCell ref="C1257:D1257"/>
    <mergeCell ref="G1257:H1257"/>
    <mergeCell ref="C1258:D1258"/>
    <mergeCell ref="G1258:H1258"/>
    <mergeCell ref="C1259:D1259"/>
    <mergeCell ref="G1259:H1259"/>
    <mergeCell ref="C1260:D1260"/>
    <mergeCell ref="G1260:H1260"/>
    <mergeCell ref="C1261:D1261"/>
    <mergeCell ref="G1261:H1261"/>
    <mergeCell ref="C1262:D1262"/>
    <mergeCell ref="G1262:H1262"/>
    <mergeCell ref="C1263:D1263"/>
    <mergeCell ref="G1263:H1263"/>
    <mergeCell ref="C1264:D1264"/>
    <mergeCell ref="G1264:H1264"/>
    <mergeCell ref="C1265:D1265"/>
    <mergeCell ref="G1265:H1265"/>
    <mergeCell ref="C1266:D1266"/>
    <mergeCell ref="G1266:H1266"/>
    <mergeCell ref="C1267:D1267"/>
    <mergeCell ref="G1267:H1267"/>
    <mergeCell ref="C1268:D1268"/>
    <mergeCell ref="G1268:H1268"/>
    <mergeCell ref="C1269:D1269"/>
    <mergeCell ref="G1269:H1269"/>
    <mergeCell ref="C1270:D1270"/>
    <mergeCell ref="G1270:H1270"/>
    <mergeCell ref="C1271:D1271"/>
    <mergeCell ref="G1271:H1271"/>
    <mergeCell ref="C1272:D1272"/>
    <mergeCell ref="G1272:H1272"/>
    <mergeCell ref="C1273:D1273"/>
    <mergeCell ref="G1273:H1273"/>
    <mergeCell ref="C1274:D1274"/>
    <mergeCell ref="G1274:H1274"/>
    <mergeCell ref="C1275:D1275"/>
    <mergeCell ref="G1275:H1275"/>
    <mergeCell ref="C1276:D1276"/>
    <mergeCell ref="G1276:H1276"/>
    <mergeCell ref="C1277:D1277"/>
    <mergeCell ref="G1277:H1277"/>
    <mergeCell ref="C1278:D1278"/>
    <mergeCell ref="G1278:H1278"/>
    <mergeCell ref="C1279:D1279"/>
    <mergeCell ref="G1279:H1279"/>
    <mergeCell ref="C1280:D1280"/>
    <mergeCell ref="G1280:H1280"/>
    <mergeCell ref="C1281:D1281"/>
    <mergeCell ref="G1281:H1281"/>
    <mergeCell ref="C1282:D1282"/>
    <mergeCell ref="G1282:H1282"/>
    <mergeCell ref="C1283:D1283"/>
    <mergeCell ref="G1283:H1283"/>
    <mergeCell ref="C1284:D1284"/>
    <mergeCell ref="G1284:H1284"/>
    <mergeCell ref="C1285:D1285"/>
    <mergeCell ref="G1285:H1285"/>
    <mergeCell ref="C1286:D1286"/>
    <mergeCell ref="G1286:H1286"/>
    <mergeCell ref="C1287:D1287"/>
    <mergeCell ref="G1287:H1287"/>
    <mergeCell ref="C1288:D1288"/>
    <mergeCell ref="G1288:H1288"/>
    <mergeCell ref="C1289:D1289"/>
    <mergeCell ref="G1289:H1289"/>
    <mergeCell ref="C1290:D1290"/>
    <mergeCell ref="G1290:H1290"/>
    <mergeCell ref="C1291:D1291"/>
    <mergeCell ref="G1291:H1291"/>
    <mergeCell ref="C1292:D1292"/>
    <mergeCell ref="G1292:H1292"/>
    <mergeCell ref="C1293:D1293"/>
    <mergeCell ref="G1293:H1293"/>
    <mergeCell ref="C1294:D1294"/>
    <mergeCell ref="G1294:H1294"/>
    <mergeCell ref="C1295:D1295"/>
    <mergeCell ref="G1295:H1295"/>
    <mergeCell ref="C1296:D1296"/>
    <mergeCell ref="G1296:H1296"/>
    <mergeCell ref="C1297:D1297"/>
    <mergeCell ref="G1297:H1297"/>
    <mergeCell ref="C1298:D1298"/>
    <mergeCell ref="G1298:H1298"/>
    <mergeCell ref="C1299:D1299"/>
    <mergeCell ref="G1299:H1299"/>
    <mergeCell ref="C1300:D1300"/>
    <mergeCell ref="G1300:H1300"/>
    <mergeCell ref="C1301:D1301"/>
    <mergeCell ref="G1301:H1301"/>
    <mergeCell ref="C1302:D1302"/>
    <mergeCell ref="G1302:H1302"/>
    <mergeCell ref="C1303:D1303"/>
    <mergeCell ref="G1303:H1303"/>
    <mergeCell ref="C1304:D1304"/>
    <mergeCell ref="G1304:H1304"/>
    <mergeCell ref="C1305:D1305"/>
    <mergeCell ref="G1305:H1305"/>
    <mergeCell ref="C1306:D1306"/>
    <mergeCell ref="G1306:H1306"/>
    <mergeCell ref="C1307:D1307"/>
    <mergeCell ref="G1307:H1307"/>
    <mergeCell ref="C1308:D1308"/>
    <mergeCell ref="G1308:H1308"/>
    <mergeCell ref="C1309:D1309"/>
    <mergeCell ref="G1309:H1309"/>
    <mergeCell ref="C1310:D1310"/>
    <mergeCell ref="G1310:H1310"/>
    <mergeCell ref="C1311:D1311"/>
    <mergeCell ref="G1311:H1311"/>
    <mergeCell ref="C1312:D1312"/>
    <mergeCell ref="G1312:H1312"/>
    <mergeCell ref="C1313:D1313"/>
    <mergeCell ref="G1313:H1313"/>
    <mergeCell ref="C1314:D1314"/>
    <mergeCell ref="G1314:H1314"/>
    <mergeCell ref="C1315:D1315"/>
    <mergeCell ref="G1315:H1315"/>
    <mergeCell ref="C1316:D1316"/>
    <mergeCell ref="G1316:H1316"/>
    <mergeCell ref="C1317:D1317"/>
    <mergeCell ref="G1317:H1317"/>
    <mergeCell ref="C1318:D1318"/>
    <mergeCell ref="G1318:H1318"/>
    <mergeCell ref="C1319:D1319"/>
    <mergeCell ref="G1319:H1319"/>
    <mergeCell ref="C1320:D1320"/>
    <mergeCell ref="G1320:H1320"/>
    <mergeCell ref="C1321:D1321"/>
    <mergeCell ref="G1321:H1321"/>
    <mergeCell ref="C1322:D1322"/>
    <mergeCell ref="G1322:H1322"/>
    <mergeCell ref="C1323:D1323"/>
    <mergeCell ref="G1323:H1323"/>
    <mergeCell ref="C1324:D1324"/>
    <mergeCell ref="G1324:H1324"/>
    <mergeCell ref="C1325:D1325"/>
    <mergeCell ref="G1325:H1325"/>
    <mergeCell ref="C1326:D1326"/>
    <mergeCell ref="G1326:H1326"/>
    <mergeCell ref="C1327:D1327"/>
    <mergeCell ref="G1327:H1327"/>
    <mergeCell ref="C1328:D1328"/>
    <mergeCell ref="G1328:H1328"/>
    <mergeCell ref="C1329:D1329"/>
    <mergeCell ref="G1329:H1329"/>
    <mergeCell ref="C1330:D1330"/>
    <mergeCell ref="G1330:H1330"/>
    <mergeCell ref="C1331:D1331"/>
    <mergeCell ref="G1331:H1331"/>
    <mergeCell ref="C1332:D1332"/>
    <mergeCell ref="G1332:H1332"/>
    <mergeCell ref="C1333:D1333"/>
    <mergeCell ref="G1333:H1333"/>
    <mergeCell ref="C1334:D1334"/>
    <mergeCell ref="G1334:H1334"/>
    <mergeCell ref="C1335:D1335"/>
    <mergeCell ref="G1335:H1335"/>
    <mergeCell ref="C1336:D1336"/>
    <mergeCell ref="G1336:H1336"/>
    <mergeCell ref="C1337:D1337"/>
    <mergeCell ref="G1337:H1337"/>
    <mergeCell ref="C1338:D1338"/>
    <mergeCell ref="G1338:H1338"/>
    <mergeCell ref="C1339:D1339"/>
    <mergeCell ref="G1339:H1339"/>
    <mergeCell ref="C1340:D1340"/>
    <mergeCell ref="G1340:H1340"/>
    <mergeCell ref="C1341:D1341"/>
    <mergeCell ref="G1341:H1341"/>
    <mergeCell ref="C1342:D1342"/>
    <mergeCell ref="G1342:H1342"/>
    <mergeCell ref="C1343:D1343"/>
    <mergeCell ref="G1343:H1343"/>
    <mergeCell ref="C1344:D1344"/>
    <mergeCell ref="G1344:H1344"/>
    <mergeCell ref="C1345:D1345"/>
    <mergeCell ref="G1345:H1345"/>
    <mergeCell ref="C1346:D1346"/>
    <mergeCell ref="G1346:H1346"/>
    <mergeCell ref="C1347:D1347"/>
    <mergeCell ref="G1347:H1347"/>
    <mergeCell ref="C1348:D1348"/>
    <mergeCell ref="G1348:H1348"/>
    <mergeCell ref="C1349:D1349"/>
    <mergeCell ref="G1349:H1349"/>
    <mergeCell ref="C1350:D1350"/>
    <mergeCell ref="G1350:H1350"/>
    <mergeCell ref="C1351:D1351"/>
    <mergeCell ref="G1351:H1351"/>
    <mergeCell ref="C1352:D1352"/>
    <mergeCell ref="G1352:H1352"/>
    <mergeCell ref="C1353:D1353"/>
    <mergeCell ref="G1353:H1353"/>
    <mergeCell ref="C1354:D1354"/>
    <mergeCell ref="G1354:H1354"/>
    <mergeCell ref="C1355:D1355"/>
    <mergeCell ref="G1355:H1355"/>
    <mergeCell ref="C1356:D1356"/>
    <mergeCell ref="G1356:H1356"/>
    <mergeCell ref="C1357:D1357"/>
    <mergeCell ref="G1357:H1357"/>
    <mergeCell ref="C1358:D1358"/>
    <mergeCell ref="G1358:H1358"/>
    <mergeCell ref="C1359:D1359"/>
    <mergeCell ref="G1359:H1359"/>
    <mergeCell ref="C1360:D1360"/>
    <mergeCell ref="G1360:H1360"/>
    <mergeCell ref="C1361:D1361"/>
    <mergeCell ref="G1361:H1361"/>
    <mergeCell ref="C1362:D1362"/>
    <mergeCell ref="G1362:H1362"/>
    <mergeCell ref="C1363:D1363"/>
    <mergeCell ref="G1363:H1363"/>
    <mergeCell ref="C1364:D1364"/>
    <mergeCell ref="G1364:H1364"/>
    <mergeCell ref="C1365:D1365"/>
    <mergeCell ref="G1365:H1365"/>
    <mergeCell ref="C1366:D1366"/>
    <mergeCell ref="G1366:H1366"/>
    <mergeCell ref="C1367:D1367"/>
    <mergeCell ref="G1367:H1367"/>
    <mergeCell ref="C1368:D1368"/>
    <mergeCell ref="G1368:H1368"/>
    <mergeCell ref="C1369:D1369"/>
    <mergeCell ref="G1369:H1369"/>
    <mergeCell ref="C1370:D1370"/>
    <mergeCell ref="G1370:H1370"/>
    <mergeCell ref="C1371:D1371"/>
    <mergeCell ref="G1371:H1371"/>
    <mergeCell ref="C1372:D1372"/>
    <mergeCell ref="G1372:H1372"/>
    <mergeCell ref="C1373:D1373"/>
    <mergeCell ref="G1373:H1373"/>
    <mergeCell ref="C1374:D1374"/>
    <mergeCell ref="G1374:H1374"/>
    <mergeCell ref="C1375:D1375"/>
    <mergeCell ref="G1375:H1375"/>
    <mergeCell ref="C1376:D1376"/>
    <mergeCell ref="G1376:H1376"/>
    <mergeCell ref="C1377:D1377"/>
    <mergeCell ref="G1377:H1377"/>
    <mergeCell ref="C1378:D1378"/>
    <mergeCell ref="G1378:H1378"/>
    <mergeCell ref="C1379:D1379"/>
    <mergeCell ref="G1379:H1379"/>
    <mergeCell ref="C1380:D1380"/>
    <mergeCell ref="G1380:H1380"/>
    <mergeCell ref="C1381:D1381"/>
    <mergeCell ref="G1381:H1381"/>
    <mergeCell ref="C1382:D1382"/>
    <mergeCell ref="G1382:H1382"/>
    <mergeCell ref="C1383:D1383"/>
    <mergeCell ref="G1383:H1383"/>
    <mergeCell ref="C1384:D1384"/>
    <mergeCell ref="G1384:H1384"/>
    <mergeCell ref="C1385:D1385"/>
    <mergeCell ref="G1385:H1385"/>
    <mergeCell ref="C1386:D1386"/>
    <mergeCell ref="G1386:H1386"/>
    <mergeCell ref="C1387:D1387"/>
    <mergeCell ref="G1387:H1387"/>
    <mergeCell ref="C1388:D1388"/>
    <mergeCell ref="G1388:H1388"/>
    <mergeCell ref="C1389:D1389"/>
    <mergeCell ref="G1389:H1389"/>
    <mergeCell ref="C1390:D1390"/>
    <mergeCell ref="G1390:H1390"/>
    <mergeCell ref="C1391:D1391"/>
    <mergeCell ref="G1391:H1391"/>
    <mergeCell ref="C1392:D1392"/>
    <mergeCell ref="G1392:H1392"/>
    <mergeCell ref="C1393:D1393"/>
    <mergeCell ref="G1393:H1393"/>
    <mergeCell ref="C1394:D1394"/>
    <mergeCell ref="G1394:H1394"/>
    <mergeCell ref="C1395:D1395"/>
    <mergeCell ref="G1395:H1395"/>
    <mergeCell ref="C1396:D1396"/>
    <mergeCell ref="G1396:H1396"/>
    <mergeCell ref="C1397:D1397"/>
    <mergeCell ref="G1397:H1397"/>
    <mergeCell ref="C1398:D1398"/>
    <mergeCell ref="G1398:H1398"/>
    <mergeCell ref="C1399:D1399"/>
    <mergeCell ref="G1399:H1399"/>
    <mergeCell ref="C1400:D1400"/>
    <mergeCell ref="G1400:H1400"/>
    <mergeCell ref="C1401:D1401"/>
    <mergeCell ref="G1401:H1401"/>
    <mergeCell ref="C1402:D1402"/>
    <mergeCell ref="G1402:H1402"/>
    <mergeCell ref="C1403:D1403"/>
    <mergeCell ref="G1403:H1403"/>
    <mergeCell ref="C1404:D1404"/>
    <mergeCell ref="G1404:H1404"/>
    <mergeCell ref="C1405:D1405"/>
    <mergeCell ref="G1405:H1405"/>
    <mergeCell ref="C1406:D1406"/>
    <mergeCell ref="G1406:H1406"/>
    <mergeCell ref="C1407:D1407"/>
    <mergeCell ref="G1407:H1407"/>
    <mergeCell ref="C1408:D1408"/>
    <mergeCell ref="G1408:H1408"/>
    <mergeCell ref="C1409:D1409"/>
    <mergeCell ref="G1409:H1409"/>
    <mergeCell ref="C1410:D1410"/>
    <mergeCell ref="G1410:H1410"/>
    <mergeCell ref="C1411:D1411"/>
    <mergeCell ref="G1411:H1411"/>
    <mergeCell ref="C1412:D1412"/>
    <mergeCell ref="G1412:H1412"/>
    <mergeCell ref="C1413:D1413"/>
    <mergeCell ref="G1413:H1413"/>
    <mergeCell ref="C1414:D1414"/>
    <mergeCell ref="G1414:H1414"/>
    <mergeCell ref="C1415:D1415"/>
    <mergeCell ref="G1415:H1415"/>
    <mergeCell ref="C1416:D1416"/>
    <mergeCell ref="G1416:H1416"/>
    <mergeCell ref="C1417:D1417"/>
    <mergeCell ref="G1417:H1417"/>
    <mergeCell ref="C1418:D1418"/>
    <mergeCell ref="G1418:H1418"/>
    <mergeCell ref="C1419:D1419"/>
    <mergeCell ref="G1419:H1419"/>
    <mergeCell ref="C1420:D1420"/>
    <mergeCell ref="G1420:H1420"/>
    <mergeCell ref="C1421:D1421"/>
    <mergeCell ref="G1421:H1421"/>
    <mergeCell ref="C1422:D1422"/>
    <mergeCell ref="G1422:H1422"/>
    <mergeCell ref="C1423:D1423"/>
    <mergeCell ref="G1423:H1423"/>
    <mergeCell ref="C1424:D1424"/>
    <mergeCell ref="G1424:H1424"/>
    <mergeCell ref="C1425:D1425"/>
    <mergeCell ref="G1425:H1425"/>
    <mergeCell ref="C1426:D1426"/>
    <mergeCell ref="G1426:H1426"/>
    <mergeCell ref="C1427:D1427"/>
    <mergeCell ref="G1427:H1427"/>
    <mergeCell ref="C1428:D1428"/>
    <mergeCell ref="G1428:H1428"/>
    <mergeCell ref="C1429:D1429"/>
    <mergeCell ref="G1429:H1429"/>
    <mergeCell ref="C1430:D1430"/>
    <mergeCell ref="G1430:H1430"/>
    <mergeCell ref="C1431:D1431"/>
    <mergeCell ref="G1431:H1431"/>
    <mergeCell ref="C1432:D1432"/>
    <mergeCell ref="G1432:H1432"/>
    <mergeCell ref="C1433:D1433"/>
    <mergeCell ref="G1433:H1433"/>
    <mergeCell ref="C1434:D1434"/>
    <mergeCell ref="G1434:H1434"/>
    <mergeCell ref="C1435:D1435"/>
    <mergeCell ref="G1435:H1435"/>
    <mergeCell ref="C1436:D1436"/>
    <mergeCell ref="G1436:H1436"/>
    <mergeCell ref="C1437:D1437"/>
    <mergeCell ref="G1437:H1437"/>
    <mergeCell ref="C1438:D1438"/>
    <mergeCell ref="G1438:H1438"/>
    <mergeCell ref="C1439:D1439"/>
    <mergeCell ref="G1439:H1439"/>
    <mergeCell ref="C1440:D1440"/>
    <mergeCell ref="G1440:H1440"/>
    <mergeCell ref="C1441:D1441"/>
    <mergeCell ref="G1441:H1441"/>
    <mergeCell ref="C1442:D1442"/>
    <mergeCell ref="G1442:H1442"/>
    <mergeCell ref="C1443:D1443"/>
    <mergeCell ref="G1443:H1443"/>
    <mergeCell ref="C1444:D1444"/>
    <mergeCell ref="G1444:H1444"/>
    <mergeCell ref="C1445:D1445"/>
    <mergeCell ref="G1445:H1445"/>
    <mergeCell ref="C1446:D1446"/>
    <mergeCell ref="G1446:H1446"/>
    <mergeCell ref="C1447:D1447"/>
    <mergeCell ref="G1447:H1447"/>
    <mergeCell ref="C1448:D1448"/>
    <mergeCell ref="G1448:H1448"/>
    <mergeCell ref="C1449:D1449"/>
    <mergeCell ref="G1449:H1449"/>
    <mergeCell ref="C1450:D1450"/>
    <mergeCell ref="G1450:H1450"/>
    <mergeCell ref="C1451:D1451"/>
    <mergeCell ref="G1451:H1451"/>
    <mergeCell ref="C1452:D1452"/>
    <mergeCell ref="G1452:H1452"/>
    <mergeCell ref="C1453:D1453"/>
    <mergeCell ref="G1453:H1453"/>
    <mergeCell ref="C1454:D1454"/>
    <mergeCell ref="G1454:H1454"/>
    <mergeCell ref="C1455:D1455"/>
    <mergeCell ref="G1455:H1455"/>
    <mergeCell ref="C1456:D1456"/>
    <mergeCell ref="G1456:H1456"/>
    <mergeCell ref="C1457:D1457"/>
    <mergeCell ref="G1457:H1457"/>
    <mergeCell ref="C1458:D1458"/>
    <mergeCell ref="G1458:H1458"/>
    <mergeCell ref="C1459:D1459"/>
    <mergeCell ref="G1459:H1459"/>
    <mergeCell ref="C1460:D1460"/>
    <mergeCell ref="G1460:H1460"/>
    <mergeCell ref="C1461:D1461"/>
    <mergeCell ref="G1461:H1461"/>
    <mergeCell ref="C1462:D1462"/>
    <mergeCell ref="G1462:H1462"/>
    <mergeCell ref="C1463:D1463"/>
    <mergeCell ref="G1463:H1463"/>
    <mergeCell ref="C1464:D1464"/>
    <mergeCell ref="G1464:H1464"/>
    <mergeCell ref="C1465:D1465"/>
    <mergeCell ref="G1465:H1465"/>
    <mergeCell ref="C1466:D1466"/>
    <mergeCell ref="G1466:H1466"/>
    <mergeCell ref="C1467:D1467"/>
    <mergeCell ref="G1467:H1467"/>
    <mergeCell ref="C1468:D1468"/>
    <mergeCell ref="G1468:H1468"/>
    <mergeCell ref="C1469:D1469"/>
    <mergeCell ref="G1469:H1469"/>
    <mergeCell ref="C1470:D1470"/>
    <mergeCell ref="G1470:H1470"/>
    <mergeCell ref="C1471:D1471"/>
    <mergeCell ref="G1471:H1471"/>
    <mergeCell ref="C1472:D1472"/>
    <mergeCell ref="G1472:H1472"/>
    <mergeCell ref="C1473:D1473"/>
    <mergeCell ref="G1473:H1473"/>
    <mergeCell ref="C1474:D1474"/>
    <mergeCell ref="G1474:H1474"/>
    <mergeCell ref="C1475:D1475"/>
    <mergeCell ref="G1475:H1475"/>
    <mergeCell ref="C1476:D1476"/>
    <mergeCell ref="G1476:H1476"/>
    <mergeCell ref="C1477:D1477"/>
    <mergeCell ref="G1477:H1477"/>
    <mergeCell ref="C1478:D1478"/>
    <mergeCell ref="G1478:H1478"/>
    <mergeCell ref="C1479:D1479"/>
    <mergeCell ref="G1479:H1479"/>
    <mergeCell ref="C1480:D1480"/>
    <mergeCell ref="G1480:H1480"/>
    <mergeCell ref="C1481:D1481"/>
    <mergeCell ref="G1481:H1481"/>
    <mergeCell ref="C1482:D1482"/>
    <mergeCell ref="G1482:H1482"/>
    <mergeCell ref="C1483:D1483"/>
    <mergeCell ref="G1483:H1483"/>
    <mergeCell ref="C1484:D1484"/>
    <mergeCell ref="G1484:H1484"/>
    <mergeCell ref="C1485:D1485"/>
    <mergeCell ref="G1485:H1485"/>
    <mergeCell ref="C1486:D1486"/>
    <mergeCell ref="G1486:H1486"/>
    <mergeCell ref="C1487:D1487"/>
    <mergeCell ref="G1487:H1487"/>
    <mergeCell ref="C1488:D1488"/>
    <mergeCell ref="G1488:H1488"/>
    <mergeCell ref="C1489:D1489"/>
    <mergeCell ref="G1489:H1489"/>
    <mergeCell ref="C1490:D1490"/>
    <mergeCell ref="G1490:H1490"/>
    <mergeCell ref="C1491:D1491"/>
    <mergeCell ref="G1491:H1491"/>
    <mergeCell ref="C1492:D1492"/>
    <mergeCell ref="G1492:H1492"/>
    <mergeCell ref="C1493:D1493"/>
    <mergeCell ref="G1493:H1493"/>
    <mergeCell ref="C1494:D1494"/>
    <mergeCell ref="G1494:H1494"/>
    <mergeCell ref="C1495:D1495"/>
    <mergeCell ref="G1495:H1495"/>
    <mergeCell ref="C1496:D1496"/>
    <mergeCell ref="G1496:H1496"/>
    <mergeCell ref="C1497:D1497"/>
    <mergeCell ref="G1497:H1497"/>
    <mergeCell ref="C1498:D1498"/>
    <mergeCell ref="G1498:H1498"/>
    <mergeCell ref="C1499:D1499"/>
    <mergeCell ref="G1499:H1499"/>
    <mergeCell ref="C1500:D1500"/>
    <mergeCell ref="G1500:H1500"/>
    <mergeCell ref="C1501:D1501"/>
    <mergeCell ref="G1501:H1501"/>
    <mergeCell ref="C1502:D1502"/>
    <mergeCell ref="G1502:H1502"/>
    <mergeCell ref="C1503:D1503"/>
    <mergeCell ref="G1503:H1503"/>
    <mergeCell ref="C1504:D1504"/>
    <mergeCell ref="G1504:H1504"/>
    <mergeCell ref="C1505:D1505"/>
    <mergeCell ref="G1505:H1505"/>
    <mergeCell ref="C1506:D1506"/>
    <mergeCell ref="G1506:H1506"/>
    <mergeCell ref="C1507:D1507"/>
    <mergeCell ref="G1507:H1507"/>
    <mergeCell ref="C1508:D1508"/>
    <mergeCell ref="G1508:H1508"/>
    <mergeCell ref="C1509:D1509"/>
    <mergeCell ref="G1509:H1509"/>
    <mergeCell ref="C1510:D1510"/>
    <mergeCell ref="G1510:H1510"/>
    <mergeCell ref="C1511:D1511"/>
    <mergeCell ref="G1511:H1511"/>
    <mergeCell ref="C1512:D1512"/>
    <mergeCell ref="G1512:H1512"/>
    <mergeCell ref="C1513:D1513"/>
    <mergeCell ref="G1513:H1513"/>
    <mergeCell ref="C1514:D1514"/>
    <mergeCell ref="G1514:H1514"/>
    <mergeCell ref="C1515:D1515"/>
    <mergeCell ref="G1515:H1515"/>
    <mergeCell ref="C1516:D1516"/>
    <mergeCell ref="G1516:H1516"/>
    <mergeCell ref="C1517:D1517"/>
    <mergeCell ref="G1517:H1517"/>
    <mergeCell ref="C1518:D1518"/>
    <mergeCell ref="G1518:H1518"/>
    <mergeCell ref="C1519:D1519"/>
    <mergeCell ref="G1519:H1519"/>
    <mergeCell ref="C1520:D1520"/>
    <mergeCell ref="G1520:H1520"/>
    <mergeCell ref="C1521:D1521"/>
    <mergeCell ref="G1521:H1521"/>
    <mergeCell ref="C1522:D1522"/>
    <mergeCell ref="G1522:H1522"/>
    <mergeCell ref="C1523:D1523"/>
    <mergeCell ref="G1523:H1523"/>
    <mergeCell ref="C1524:D1524"/>
    <mergeCell ref="G1524:H1524"/>
    <mergeCell ref="C1525:D1525"/>
    <mergeCell ref="G1525:H1525"/>
    <mergeCell ref="C1526:D1526"/>
    <mergeCell ref="G1526:H1526"/>
    <mergeCell ref="C1527:D1527"/>
    <mergeCell ref="G1527:H1527"/>
    <mergeCell ref="C1528:D1528"/>
    <mergeCell ref="G1528:H1528"/>
    <mergeCell ref="C1529:D1529"/>
    <mergeCell ref="G1529:H1529"/>
    <mergeCell ref="C1530:D1530"/>
    <mergeCell ref="G1530:H1530"/>
    <mergeCell ref="C1531:D1531"/>
    <mergeCell ref="G1531:H1531"/>
    <mergeCell ref="C1532:D1532"/>
    <mergeCell ref="G1532:H1532"/>
    <mergeCell ref="C1533:D1533"/>
    <mergeCell ref="G1533:H1533"/>
    <mergeCell ref="C1534:D1534"/>
    <mergeCell ref="G1534:H1534"/>
    <mergeCell ref="C1535:D1535"/>
    <mergeCell ref="G1535:H1535"/>
    <mergeCell ref="C1536:D1536"/>
    <mergeCell ref="G1536:H1536"/>
    <mergeCell ref="C1537:D1537"/>
    <mergeCell ref="G1537:H1537"/>
    <mergeCell ref="C1538:D1538"/>
    <mergeCell ref="G1538:H1538"/>
    <mergeCell ref="C1539:D1539"/>
    <mergeCell ref="G1539:H1539"/>
    <mergeCell ref="C1540:D1540"/>
    <mergeCell ref="G1540:H1540"/>
    <mergeCell ref="C1541:D1541"/>
    <mergeCell ref="G1541:H1541"/>
    <mergeCell ref="C1542:D1542"/>
    <mergeCell ref="G1542:H1542"/>
    <mergeCell ref="C1543:D1543"/>
    <mergeCell ref="G1543:H1543"/>
    <mergeCell ref="C1544:D1544"/>
    <mergeCell ref="G1544:H1544"/>
    <mergeCell ref="C1545:D1545"/>
    <mergeCell ref="G1545:H1545"/>
    <mergeCell ref="C1546:D1546"/>
    <mergeCell ref="G1546:H1546"/>
    <mergeCell ref="C1547:D1547"/>
    <mergeCell ref="G1547:H1547"/>
    <mergeCell ref="C1548:D1548"/>
    <mergeCell ref="G1548:H1548"/>
    <mergeCell ref="C1549:D1549"/>
    <mergeCell ref="G1549:H1549"/>
    <mergeCell ref="C1550:D1550"/>
    <mergeCell ref="G1550:H1550"/>
    <mergeCell ref="C1551:D1551"/>
    <mergeCell ref="G1551:H1551"/>
    <mergeCell ref="C1552:D1552"/>
    <mergeCell ref="G1552:H1552"/>
    <mergeCell ref="C1553:D1553"/>
    <mergeCell ref="G1553:H1553"/>
    <mergeCell ref="C1554:D1554"/>
    <mergeCell ref="G1554:H1554"/>
    <mergeCell ref="C1555:D1555"/>
    <mergeCell ref="G1555:H1555"/>
    <mergeCell ref="C1556:D1556"/>
    <mergeCell ref="G1556:H1556"/>
    <mergeCell ref="C1557:D1557"/>
    <mergeCell ref="G1557:H1557"/>
    <mergeCell ref="C1558:D1558"/>
    <mergeCell ref="G1558:H1558"/>
    <mergeCell ref="C1559:D1559"/>
    <mergeCell ref="G1559:H1559"/>
    <mergeCell ref="C1560:D1560"/>
    <mergeCell ref="G1560:H1560"/>
    <mergeCell ref="C1561:D1561"/>
    <mergeCell ref="G1561:H1561"/>
    <mergeCell ref="C1562:D1562"/>
    <mergeCell ref="G1562:H1562"/>
    <mergeCell ref="C1563:D1563"/>
    <mergeCell ref="G1563:H1563"/>
    <mergeCell ref="C1564:D1564"/>
    <mergeCell ref="G1564:H1564"/>
    <mergeCell ref="C1565:D1565"/>
    <mergeCell ref="G1565:H1565"/>
    <mergeCell ref="C1566:D1566"/>
    <mergeCell ref="G1566:H1566"/>
    <mergeCell ref="C1567:D1567"/>
    <mergeCell ref="G1567:H1567"/>
    <mergeCell ref="C1568:D1568"/>
    <mergeCell ref="G1568:H1568"/>
    <mergeCell ref="C1569:D1569"/>
    <mergeCell ref="G1569:H1569"/>
    <mergeCell ref="C1570:D1570"/>
    <mergeCell ref="G1570:H1570"/>
    <mergeCell ref="C1571:D1571"/>
    <mergeCell ref="G1571:H1571"/>
    <mergeCell ref="C1572:D1572"/>
    <mergeCell ref="G1572:H1572"/>
    <mergeCell ref="C1573:D1573"/>
    <mergeCell ref="G1573:H1573"/>
    <mergeCell ref="C1574:D1574"/>
    <mergeCell ref="G1574:H1574"/>
    <mergeCell ref="C1575:D1575"/>
    <mergeCell ref="G1575:H1575"/>
    <mergeCell ref="C1576:D1576"/>
    <mergeCell ref="G1576:H1576"/>
    <mergeCell ref="C1577:D1577"/>
    <mergeCell ref="G1577:H1577"/>
    <mergeCell ref="C1578:D1578"/>
    <mergeCell ref="G1578:H1578"/>
    <mergeCell ref="C1579:D1579"/>
    <mergeCell ref="G1579:H1579"/>
    <mergeCell ref="C1580:D1580"/>
    <mergeCell ref="G1580:H1580"/>
    <mergeCell ref="C1581:D1581"/>
    <mergeCell ref="G1581:H1581"/>
    <mergeCell ref="C1582:D1582"/>
    <mergeCell ref="G1582:H1582"/>
    <mergeCell ref="C1583:D1583"/>
    <mergeCell ref="G1583:H1583"/>
    <mergeCell ref="C1584:D1584"/>
    <mergeCell ref="G1584:H1584"/>
    <mergeCell ref="C1585:D1585"/>
    <mergeCell ref="G1585:H1585"/>
    <mergeCell ref="C1586:D1586"/>
    <mergeCell ref="G1586:H1586"/>
    <mergeCell ref="C1587:D1587"/>
    <mergeCell ref="G1587:H1587"/>
    <mergeCell ref="C1588:D1588"/>
    <mergeCell ref="G1588:H1588"/>
    <mergeCell ref="C1589:D1589"/>
    <mergeCell ref="G1589:H1589"/>
    <mergeCell ref="C1590:D1590"/>
    <mergeCell ref="G1590:H1590"/>
    <mergeCell ref="C1591:D1591"/>
    <mergeCell ref="G1591:H1591"/>
    <mergeCell ref="C1592:D1592"/>
    <mergeCell ref="G1592:H1592"/>
    <mergeCell ref="C1593:D1593"/>
    <mergeCell ref="G1593:H1593"/>
    <mergeCell ref="C1594:D1594"/>
    <mergeCell ref="G1594:H1594"/>
    <mergeCell ref="C1595:D1595"/>
    <mergeCell ref="G1595:H1595"/>
    <mergeCell ref="C1596:D1596"/>
    <mergeCell ref="G1596:H1596"/>
    <mergeCell ref="C1597:D1597"/>
    <mergeCell ref="G1597:H1597"/>
    <mergeCell ref="C1598:D1598"/>
    <mergeCell ref="G1598:H1598"/>
    <mergeCell ref="C1599:D1599"/>
    <mergeCell ref="G1599:H1599"/>
    <mergeCell ref="C1600:D1600"/>
    <mergeCell ref="G1600:H1600"/>
    <mergeCell ref="C1601:D1601"/>
    <mergeCell ref="G1601:H1601"/>
    <mergeCell ref="C1602:D1602"/>
    <mergeCell ref="G1602:H1602"/>
    <mergeCell ref="C1603:D1603"/>
    <mergeCell ref="G1603:H1603"/>
    <mergeCell ref="C1604:D1604"/>
    <mergeCell ref="G1604:H1604"/>
    <mergeCell ref="C1605:D1605"/>
    <mergeCell ref="G1605:H1605"/>
    <mergeCell ref="C1606:D1606"/>
    <mergeCell ref="G1606:H1606"/>
    <mergeCell ref="C1607:D1607"/>
    <mergeCell ref="G1607:H1607"/>
    <mergeCell ref="C1608:D1608"/>
    <mergeCell ref="G1608:H1608"/>
    <mergeCell ref="C1609:D1609"/>
    <mergeCell ref="G1609:H1609"/>
    <mergeCell ref="C1610:D1610"/>
    <mergeCell ref="G1610:H1610"/>
    <mergeCell ref="C1611:D1611"/>
    <mergeCell ref="G1611:H1611"/>
    <mergeCell ref="C1612:D1612"/>
    <mergeCell ref="G1612:H1612"/>
    <mergeCell ref="C1613:D1613"/>
    <mergeCell ref="G1613:H1613"/>
    <mergeCell ref="C1614:D1614"/>
    <mergeCell ref="G1614:H1614"/>
    <mergeCell ref="C1615:D1615"/>
    <mergeCell ref="G1615:H1615"/>
    <mergeCell ref="C1616:D1616"/>
    <mergeCell ref="G1616:H1616"/>
    <mergeCell ref="C1617:D1617"/>
    <mergeCell ref="G1617:H1617"/>
    <mergeCell ref="C1618:D1618"/>
    <mergeCell ref="G1618:H1618"/>
    <mergeCell ref="C1619:D1619"/>
    <mergeCell ref="G1619:H1619"/>
    <mergeCell ref="C1620:D1620"/>
    <mergeCell ref="G1620:H1620"/>
    <mergeCell ref="C1621:D1621"/>
    <mergeCell ref="G1621:H1621"/>
    <mergeCell ref="C1622:D1622"/>
    <mergeCell ref="G1622:H1622"/>
    <mergeCell ref="C1623:D1623"/>
    <mergeCell ref="G1623:H1623"/>
    <mergeCell ref="C1624:D1624"/>
    <mergeCell ref="G1624:H1624"/>
    <mergeCell ref="C1625:D1625"/>
    <mergeCell ref="G1625:H1625"/>
    <mergeCell ref="C1626:D1626"/>
    <mergeCell ref="G1626:H1626"/>
    <mergeCell ref="C1627:D1627"/>
    <mergeCell ref="G1627:H1627"/>
    <mergeCell ref="C1628:D1628"/>
    <mergeCell ref="G1628:H1628"/>
    <mergeCell ref="C1629:D1629"/>
    <mergeCell ref="G1629:H1629"/>
    <mergeCell ref="C1630:D1630"/>
    <mergeCell ref="G1630:H1630"/>
    <mergeCell ref="C1631:D1631"/>
    <mergeCell ref="G1631:H1631"/>
    <mergeCell ref="C1632:D1632"/>
    <mergeCell ref="G1632:H1632"/>
    <mergeCell ref="C1633:D1633"/>
    <mergeCell ref="G1633:H1633"/>
    <mergeCell ref="C1634:D1634"/>
    <mergeCell ref="G1634:H1634"/>
    <mergeCell ref="C1635:D1635"/>
    <mergeCell ref="G1635:H1635"/>
    <mergeCell ref="C1636:D1636"/>
    <mergeCell ref="G1636:H1636"/>
    <mergeCell ref="C1637:D1637"/>
    <mergeCell ref="G1637:H1637"/>
    <mergeCell ref="C1638:D1638"/>
    <mergeCell ref="G1638:H1638"/>
    <mergeCell ref="C1639:D1639"/>
    <mergeCell ref="G1639:H1639"/>
    <mergeCell ref="C1640:D1640"/>
    <mergeCell ref="G1640:H1640"/>
    <mergeCell ref="C1641:D1641"/>
    <mergeCell ref="G1641:H1641"/>
    <mergeCell ref="C1642:D1642"/>
    <mergeCell ref="G1642:H1642"/>
    <mergeCell ref="C1643:D1643"/>
    <mergeCell ref="G1643:H1643"/>
    <mergeCell ref="C1644:D1644"/>
    <mergeCell ref="G1644:H1644"/>
    <mergeCell ref="C1645:D1645"/>
    <mergeCell ref="G1645:H1645"/>
    <mergeCell ref="C1646:D1646"/>
    <mergeCell ref="G1646:H1646"/>
    <mergeCell ref="C1647:D1647"/>
    <mergeCell ref="G1647:H1647"/>
    <mergeCell ref="C1648:D1648"/>
    <mergeCell ref="G1648:H1648"/>
    <mergeCell ref="C1649:D1649"/>
    <mergeCell ref="G1649:H1649"/>
    <mergeCell ref="C1650:D1650"/>
    <mergeCell ref="G1650:H1650"/>
    <mergeCell ref="C1651:D1651"/>
    <mergeCell ref="G1651:H1651"/>
    <mergeCell ref="C1652:D1652"/>
    <mergeCell ref="G1652:H1652"/>
    <mergeCell ref="C1653:D1653"/>
    <mergeCell ref="G1653:H1653"/>
    <mergeCell ref="C1654:D1654"/>
    <mergeCell ref="G1654:H1654"/>
    <mergeCell ref="C1655:D1655"/>
    <mergeCell ref="G1655:H1655"/>
    <mergeCell ref="C1656:D1656"/>
    <mergeCell ref="G1656:H1656"/>
    <mergeCell ref="C1657:D1657"/>
    <mergeCell ref="G1657:H1657"/>
    <mergeCell ref="C1658:D1658"/>
    <mergeCell ref="G1658:H1658"/>
    <mergeCell ref="C1659:D1659"/>
    <mergeCell ref="G1659:H1659"/>
    <mergeCell ref="C1660:D1660"/>
    <mergeCell ref="G1660:H1660"/>
    <mergeCell ref="C1661:D1661"/>
    <mergeCell ref="G1661:H1661"/>
    <mergeCell ref="C1662:D1662"/>
    <mergeCell ref="G1662:H1662"/>
    <mergeCell ref="C1663:D1663"/>
    <mergeCell ref="G1663:H1663"/>
    <mergeCell ref="C1664:D1664"/>
    <mergeCell ref="G1664:H1664"/>
    <mergeCell ref="C1665:D1665"/>
    <mergeCell ref="G1665:H1665"/>
    <mergeCell ref="C1666:D1666"/>
    <mergeCell ref="G1666:H1666"/>
    <mergeCell ref="C1667:D1667"/>
    <mergeCell ref="G1667:H1667"/>
    <mergeCell ref="C1668:D1668"/>
    <mergeCell ref="G1668:H1668"/>
    <mergeCell ref="C1669:D1669"/>
    <mergeCell ref="G1669:H1669"/>
    <mergeCell ref="C1670:D1670"/>
    <mergeCell ref="G1670:H1670"/>
    <mergeCell ref="C1671:D1671"/>
    <mergeCell ref="G1671:H1671"/>
    <mergeCell ref="C1672:D1672"/>
    <mergeCell ref="G1672:H1672"/>
    <mergeCell ref="C1673:D1673"/>
    <mergeCell ref="G1673:H1673"/>
    <mergeCell ref="C1674:D1674"/>
    <mergeCell ref="G1674:H1674"/>
    <mergeCell ref="C1675:D1675"/>
    <mergeCell ref="G1675:H1675"/>
    <mergeCell ref="C1676:D1676"/>
    <mergeCell ref="G1676:H1676"/>
    <mergeCell ref="C1677:D1677"/>
    <mergeCell ref="G1677:H1677"/>
    <mergeCell ref="C1678:D1678"/>
    <mergeCell ref="G1678:H1678"/>
    <mergeCell ref="C1679:D1679"/>
    <mergeCell ref="G1679:H1679"/>
    <mergeCell ref="C1680:D1680"/>
    <mergeCell ref="G1680:H1680"/>
    <mergeCell ref="C1681:D1681"/>
    <mergeCell ref="G1681:H1681"/>
    <mergeCell ref="C1682:D1682"/>
    <mergeCell ref="G1682:H1682"/>
    <mergeCell ref="C1683:D1683"/>
    <mergeCell ref="G1683:H1683"/>
    <mergeCell ref="C1684:D1684"/>
    <mergeCell ref="G1684:H1684"/>
    <mergeCell ref="C1685:D1685"/>
    <mergeCell ref="G1685:H1685"/>
    <mergeCell ref="C1686:D1686"/>
    <mergeCell ref="G1686:H1686"/>
    <mergeCell ref="C1687:D1687"/>
    <mergeCell ref="G1687:H1687"/>
    <mergeCell ref="C1688:D1688"/>
    <mergeCell ref="G1688:H1688"/>
    <mergeCell ref="C1689:D1689"/>
    <mergeCell ref="G1689:H1689"/>
    <mergeCell ref="C1690:D1690"/>
    <mergeCell ref="G1690:H1690"/>
    <mergeCell ref="C1691:D1691"/>
    <mergeCell ref="G1691:H1691"/>
    <mergeCell ref="C1692:D1692"/>
    <mergeCell ref="G1692:H1692"/>
    <mergeCell ref="C1693:D1693"/>
    <mergeCell ref="G1693:H1693"/>
    <mergeCell ref="C1694:D1694"/>
    <mergeCell ref="G1694:H1694"/>
    <mergeCell ref="C1695:D1695"/>
    <mergeCell ref="G1695:H1695"/>
    <mergeCell ref="C1696:D1696"/>
    <mergeCell ref="G1696:H1696"/>
    <mergeCell ref="C1697:D1697"/>
    <mergeCell ref="G1697:H1697"/>
    <mergeCell ref="C1698:D1698"/>
    <mergeCell ref="G1698:H1698"/>
    <mergeCell ref="C1699:D1699"/>
    <mergeCell ref="G1699:H1699"/>
    <mergeCell ref="C1700:D1700"/>
    <mergeCell ref="G1700:H1700"/>
    <mergeCell ref="C1701:D1701"/>
    <mergeCell ref="G1701:H1701"/>
    <mergeCell ref="C1702:D1702"/>
    <mergeCell ref="G1702:H1702"/>
    <mergeCell ref="C1703:D1703"/>
    <mergeCell ref="G1703:H1703"/>
    <mergeCell ref="C1704:D1704"/>
    <mergeCell ref="G1704:H1704"/>
    <mergeCell ref="C1705:D1705"/>
    <mergeCell ref="G1705:H1705"/>
    <mergeCell ref="C1706:D1706"/>
    <mergeCell ref="G1706:H1706"/>
    <mergeCell ref="C1707:D1707"/>
    <mergeCell ref="G1707:H1707"/>
    <mergeCell ref="C1708:D1708"/>
    <mergeCell ref="G1708:H1708"/>
    <mergeCell ref="C1709:D1709"/>
    <mergeCell ref="G1709:H1709"/>
    <mergeCell ref="C1710:D1710"/>
    <mergeCell ref="G1710:H1710"/>
    <mergeCell ref="C1711:D1711"/>
    <mergeCell ref="G1711:H1711"/>
    <mergeCell ref="C1712:D1712"/>
    <mergeCell ref="G1712:H1712"/>
    <mergeCell ref="C1713:D1713"/>
    <mergeCell ref="G1713:H1713"/>
    <mergeCell ref="C1714:D1714"/>
    <mergeCell ref="G1714:H1714"/>
    <mergeCell ref="C1715:D1715"/>
    <mergeCell ref="G1715:H1715"/>
    <mergeCell ref="C1716:D1716"/>
    <mergeCell ref="G1716:H1716"/>
    <mergeCell ref="C1717:D1717"/>
    <mergeCell ref="G1717:H1717"/>
    <mergeCell ref="C1718:D1718"/>
    <mergeCell ref="G1718:H1718"/>
    <mergeCell ref="C1719:D1719"/>
    <mergeCell ref="G1719:H1719"/>
    <mergeCell ref="C1720:D1720"/>
    <mergeCell ref="G1720:H1720"/>
    <mergeCell ref="C1721:D1721"/>
    <mergeCell ref="G1721:H1721"/>
    <mergeCell ref="C1722:D1722"/>
    <mergeCell ref="G1722:H1722"/>
    <mergeCell ref="C1723:D1723"/>
    <mergeCell ref="G1723:H1723"/>
    <mergeCell ref="C1724:D1724"/>
    <mergeCell ref="G1724:H1724"/>
    <mergeCell ref="C1725:D1725"/>
    <mergeCell ref="G1725:H1725"/>
    <mergeCell ref="C1726:D1726"/>
    <mergeCell ref="G1726:H1726"/>
    <mergeCell ref="C1727:D1727"/>
    <mergeCell ref="G1727:H1727"/>
    <mergeCell ref="C1728:D1728"/>
    <mergeCell ref="G1728:H1728"/>
    <mergeCell ref="C1729:D1729"/>
    <mergeCell ref="G1729:H1729"/>
    <mergeCell ref="C1730:D1730"/>
    <mergeCell ref="G1730:H1730"/>
    <mergeCell ref="C1731:D1731"/>
    <mergeCell ref="G1731:H1731"/>
    <mergeCell ref="C1732:D1732"/>
    <mergeCell ref="G1732:H1732"/>
    <mergeCell ref="C1733:D1733"/>
    <mergeCell ref="G1733:H1733"/>
    <mergeCell ref="C1734:D1734"/>
    <mergeCell ref="G1734:H1734"/>
    <mergeCell ref="C1735:D1735"/>
    <mergeCell ref="G1735:H1735"/>
    <mergeCell ref="C1736:D1736"/>
    <mergeCell ref="G1736:H1736"/>
    <mergeCell ref="C1737:D1737"/>
    <mergeCell ref="G1737:H1737"/>
    <mergeCell ref="C1738:D1738"/>
    <mergeCell ref="G1738:H1738"/>
    <mergeCell ref="C1739:D1739"/>
    <mergeCell ref="G1739:H1739"/>
    <mergeCell ref="C1740:D1740"/>
    <mergeCell ref="G1740:H1740"/>
    <mergeCell ref="C1741:D1741"/>
    <mergeCell ref="G1741:H1741"/>
    <mergeCell ref="C1742:D1742"/>
    <mergeCell ref="G1742:H1742"/>
    <mergeCell ref="C1743:D1743"/>
    <mergeCell ref="G1743:H1743"/>
    <mergeCell ref="C1744:D1744"/>
    <mergeCell ref="G1744:H1744"/>
    <mergeCell ref="C1745:D1745"/>
    <mergeCell ref="G1745:H1745"/>
    <mergeCell ref="C1746:D1746"/>
    <mergeCell ref="G1746:H1746"/>
    <mergeCell ref="C1747:D1747"/>
    <mergeCell ref="G1747:H1747"/>
    <mergeCell ref="C1748:D1748"/>
    <mergeCell ref="G1748:H1748"/>
    <mergeCell ref="C1749:D1749"/>
    <mergeCell ref="G1749:H1749"/>
    <mergeCell ref="C1750:D1750"/>
    <mergeCell ref="G1750:H1750"/>
    <mergeCell ref="C1751:D1751"/>
    <mergeCell ref="G1751:H1751"/>
    <mergeCell ref="C1752:D1752"/>
    <mergeCell ref="G1752:H1752"/>
    <mergeCell ref="C1753:D1753"/>
    <mergeCell ref="G1753:H1753"/>
    <mergeCell ref="C1754:D1754"/>
    <mergeCell ref="G1754:H1754"/>
    <mergeCell ref="C1755:D1755"/>
    <mergeCell ref="G1755:H1755"/>
    <mergeCell ref="C1756:D1756"/>
    <mergeCell ref="G1756:H1756"/>
    <mergeCell ref="C1757:D1757"/>
    <mergeCell ref="G1757:H1757"/>
    <mergeCell ref="C1758:D1758"/>
    <mergeCell ref="G1758:H1758"/>
    <mergeCell ref="C1759:D1759"/>
    <mergeCell ref="G1759:H1759"/>
    <mergeCell ref="C1760:D1760"/>
    <mergeCell ref="G1760:H1760"/>
    <mergeCell ref="C1761:D1761"/>
    <mergeCell ref="G1761:H1761"/>
    <mergeCell ref="C1762:D1762"/>
    <mergeCell ref="G1762:H1762"/>
    <mergeCell ref="C1763:D1763"/>
    <mergeCell ref="G1763:H1763"/>
    <mergeCell ref="C1764:D1764"/>
    <mergeCell ref="G1764:H1764"/>
    <mergeCell ref="C1765:D1765"/>
    <mergeCell ref="G1765:H1765"/>
    <mergeCell ref="C1766:D1766"/>
    <mergeCell ref="G1766:H1766"/>
    <mergeCell ref="C1767:D1767"/>
    <mergeCell ref="G1767:H1767"/>
    <mergeCell ref="C1768:D1768"/>
    <mergeCell ref="G1768:H1768"/>
    <mergeCell ref="C1769:D1769"/>
    <mergeCell ref="G1769:H1769"/>
    <mergeCell ref="C1770:D1770"/>
    <mergeCell ref="G1770:H1770"/>
    <mergeCell ref="C1771:D1771"/>
    <mergeCell ref="G1771:H1771"/>
    <mergeCell ref="C1772:D1772"/>
    <mergeCell ref="G1772:H1772"/>
    <mergeCell ref="C1773:D1773"/>
    <mergeCell ref="G1773:H1773"/>
    <mergeCell ref="C1774:D1774"/>
    <mergeCell ref="G1774:H1774"/>
    <mergeCell ref="C1775:D1775"/>
    <mergeCell ref="G1775:H1775"/>
    <mergeCell ref="C1776:D1776"/>
    <mergeCell ref="G1776:H1776"/>
    <mergeCell ref="C1777:D1777"/>
    <mergeCell ref="G1777:H1777"/>
    <mergeCell ref="C1778:D1778"/>
    <mergeCell ref="G1778:H1778"/>
    <mergeCell ref="C1779:D1779"/>
    <mergeCell ref="G1779:H1779"/>
    <mergeCell ref="C1780:D1780"/>
    <mergeCell ref="G1780:H1780"/>
    <mergeCell ref="C1781:D1781"/>
    <mergeCell ref="G1781:H1781"/>
    <mergeCell ref="C1782:D1782"/>
    <mergeCell ref="G1782:H1782"/>
    <mergeCell ref="C1783:D1783"/>
    <mergeCell ref="G1783:H1783"/>
    <mergeCell ref="C1784:D1784"/>
    <mergeCell ref="G1784:H1784"/>
    <mergeCell ref="C1785:D1785"/>
    <mergeCell ref="G1785:H1785"/>
    <mergeCell ref="C1786:D1786"/>
    <mergeCell ref="G1786:H1786"/>
    <mergeCell ref="C1787:D1787"/>
    <mergeCell ref="G1787:H1787"/>
    <mergeCell ref="C1788:D1788"/>
    <mergeCell ref="G1788:H1788"/>
    <mergeCell ref="C1789:D1789"/>
    <mergeCell ref="G1789:H1789"/>
    <mergeCell ref="C1790:D1790"/>
    <mergeCell ref="G1790:H1790"/>
    <mergeCell ref="C1791:D1791"/>
    <mergeCell ref="G1791:H1791"/>
    <mergeCell ref="C1792:D1792"/>
    <mergeCell ref="G1792:H1792"/>
    <mergeCell ref="C1793:D1793"/>
    <mergeCell ref="G1793:H1793"/>
    <mergeCell ref="C1794:D1794"/>
    <mergeCell ref="G1794:H1794"/>
    <mergeCell ref="C1795:D1795"/>
    <mergeCell ref="G1795:H1795"/>
    <mergeCell ref="C1796:D1796"/>
    <mergeCell ref="G1796:H1796"/>
    <mergeCell ref="C1797:D1797"/>
    <mergeCell ref="G1797:H1797"/>
    <mergeCell ref="C1798:D1798"/>
    <mergeCell ref="G1798:H1798"/>
    <mergeCell ref="C1799:D1799"/>
    <mergeCell ref="G1799:H1799"/>
    <mergeCell ref="C1800:D1800"/>
    <mergeCell ref="G1800:H1800"/>
    <mergeCell ref="C1801:D1801"/>
    <mergeCell ref="G1801:H1801"/>
    <mergeCell ref="C1802:D1802"/>
    <mergeCell ref="G1802:H1802"/>
    <mergeCell ref="C1803:D1803"/>
    <mergeCell ref="G1803:H1803"/>
    <mergeCell ref="C1804:D1804"/>
    <mergeCell ref="G1804:H1804"/>
    <mergeCell ref="C1805:D1805"/>
    <mergeCell ref="G1805:H1805"/>
    <mergeCell ref="C1806:D1806"/>
    <mergeCell ref="G1806:H1806"/>
    <mergeCell ref="C1807:D1807"/>
    <mergeCell ref="G1807:H1807"/>
    <mergeCell ref="C1808:D1808"/>
    <mergeCell ref="G1808:H1808"/>
    <mergeCell ref="C1809:D1809"/>
    <mergeCell ref="G1809:H1809"/>
    <mergeCell ref="C1810:D1810"/>
    <mergeCell ref="G1810:H1810"/>
    <mergeCell ref="C1811:D1811"/>
    <mergeCell ref="G1811:H1811"/>
    <mergeCell ref="C1812:D1812"/>
    <mergeCell ref="G1812:H1812"/>
    <mergeCell ref="C1813:D1813"/>
    <mergeCell ref="G1813:H1813"/>
    <mergeCell ref="C1814:D1814"/>
    <mergeCell ref="G1814:H1814"/>
    <mergeCell ref="C1815:D1815"/>
    <mergeCell ref="G1815:H1815"/>
    <mergeCell ref="C1816:D1816"/>
    <mergeCell ref="G1816:H1816"/>
    <mergeCell ref="C1817:D1817"/>
    <mergeCell ref="G1817:H1817"/>
    <mergeCell ref="C1818:D1818"/>
    <mergeCell ref="G1818:H1818"/>
    <mergeCell ref="C1819:D1819"/>
    <mergeCell ref="G1819:H1819"/>
    <mergeCell ref="C1820:D1820"/>
    <mergeCell ref="G1820:H1820"/>
    <mergeCell ref="C1821:D1821"/>
    <mergeCell ref="G1821:H1821"/>
    <mergeCell ref="C1822:D1822"/>
    <mergeCell ref="G1822:H1822"/>
    <mergeCell ref="C1823:D1823"/>
    <mergeCell ref="G1823:H1823"/>
    <mergeCell ref="C1824:D1824"/>
    <mergeCell ref="G1824:H1824"/>
    <mergeCell ref="C1825:D1825"/>
    <mergeCell ref="G1825:H1825"/>
    <mergeCell ref="C1826:D1826"/>
    <mergeCell ref="G1826:H1826"/>
    <mergeCell ref="C1827:D1827"/>
    <mergeCell ref="G1827:H1827"/>
    <mergeCell ref="C1828:D1828"/>
    <mergeCell ref="G1828:H1828"/>
    <mergeCell ref="C1829:D1829"/>
    <mergeCell ref="G1829:H1829"/>
    <mergeCell ref="C1830:D1830"/>
    <mergeCell ref="G1830:H1830"/>
    <mergeCell ref="C1831:D1831"/>
    <mergeCell ref="G1831:H1831"/>
    <mergeCell ref="C1832:D1832"/>
    <mergeCell ref="G1832:H1832"/>
    <mergeCell ref="C1833:D1833"/>
    <mergeCell ref="G1833:H1833"/>
    <mergeCell ref="C1834:D1834"/>
    <mergeCell ref="G1834:H1834"/>
    <mergeCell ref="C1835:D1835"/>
    <mergeCell ref="G1835:H1835"/>
    <mergeCell ref="C1836:D1836"/>
    <mergeCell ref="G1836:H1836"/>
    <mergeCell ref="C1837:D1837"/>
    <mergeCell ref="G1837:H1837"/>
    <mergeCell ref="C1838:D1838"/>
    <mergeCell ref="G1838:H1838"/>
    <mergeCell ref="C1839:D1839"/>
    <mergeCell ref="G1839:H1839"/>
    <mergeCell ref="C1840:D1840"/>
    <mergeCell ref="G1840:H1840"/>
    <mergeCell ref="C1841:D1841"/>
    <mergeCell ref="G1841:H1841"/>
    <mergeCell ref="C1842:D1842"/>
    <mergeCell ref="G1842:H1842"/>
    <mergeCell ref="C1843:D1843"/>
    <mergeCell ref="G1843:H1843"/>
    <mergeCell ref="C1844:D1844"/>
    <mergeCell ref="G1844:H1844"/>
    <mergeCell ref="C1845:D1845"/>
    <mergeCell ref="G1845:H1845"/>
    <mergeCell ref="C1846:D1846"/>
    <mergeCell ref="G1846:H1846"/>
    <mergeCell ref="C1847:D1847"/>
    <mergeCell ref="G1847:H1847"/>
    <mergeCell ref="C1848:D1848"/>
    <mergeCell ref="G1848:H1848"/>
    <mergeCell ref="C1849:D1849"/>
    <mergeCell ref="G1849:H1849"/>
    <mergeCell ref="C1850:D1850"/>
    <mergeCell ref="G1850:H1850"/>
    <mergeCell ref="C1851:D1851"/>
    <mergeCell ref="G1851:H1851"/>
    <mergeCell ref="C1852:D1852"/>
    <mergeCell ref="G1852:H1852"/>
    <mergeCell ref="C1853:D1853"/>
    <mergeCell ref="G1853:H1853"/>
    <mergeCell ref="C1854:D1854"/>
    <mergeCell ref="G1854:H1854"/>
    <mergeCell ref="C1855:D1855"/>
    <mergeCell ref="G1855:H1855"/>
    <mergeCell ref="C1856:D1856"/>
    <mergeCell ref="G1856:H1856"/>
    <mergeCell ref="C1857:D1857"/>
    <mergeCell ref="G1857:H1857"/>
    <mergeCell ref="C1858:D1858"/>
    <mergeCell ref="G1858:H1858"/>
    <mergeCell ref="C1859:D1859"/>
    <mergeCell ref="G1859:H1859"/>
    <mergeCell ref="C1860:D1860"/>
    <mergeCell ref="G1860:H1860"/>
    <mergeCell ref="C1861:D1861"/>
    <mergeCell ref="G1861:H1861"/>
    <mergeCell ref="C1862:D1862"/>
    <mergeCell ref="G1862:H1862"/>
    <mergeCell ref="C1863:D1863"/>
    <mergeCell ref="G1863:H1863"/>
    <mergeCell ref="C1864:D1864"/>
    <mergeCell ref="G1864:H1864"/>
    <mergeCell ref="C1865:D1865"/>
    <mergeCell ref="G1865:H1865"/>
    <mergeCell ref="C1866:D1866"/>
    <mergeCell ref="G1866:H1866"/>
    <mergeCell ref="C1867:D1867"/>
    <mergeCell ref="G1867:H1867"/>
    <mergeCell ref="C1868:D1868"/>
    <mergeCell ref="G1868:H1868"/>
    <mergeCell ref="C1869:D1869"/>
    <mergeCell ref="G1869:H1869"/>
    <mergeCell ref="C1870:D1870"/>
    <mergeCell ref="G1870:H1870"/>
    <mergeCell ref="C1871:D1871"/>
    <mergeCell ref="G1871:H1871"/>
    <mergeCell ref="C1872:D1872"/>
    <mergeCell ref="G1872:H1872"/>
    <mergeCell ref="C1873:D1873"/>
    <mergeCell ref="G1873:H1873"/>
    <mergeCell ref="C1874:D1874"/>
    <mergeCell ref="G1874:H1874"/>
    <mergeCell ref="C1875:D1875"/>
    <mergeCell ref="G1875:H1875"/>
    <mergeCell ref="C1876:D1876"/>
    <mergeCell ref="G1876:H1876"/>
    <mergeCell ref="C1877:D1877"/>
    <mergeCell ref="G1877:H1877"/>
    <mergeCell ref="C1878:D1878"/>
    <mergeCell ref="G1878:H1878"/>
    <mergeCell ref="C1879:D1879"/>
    <mergeCell ref="G1879:H1879"/>
    <mergeCell ref="C1880:D1880"/>
    <mergeCell ref="G1880:H1880"/>
    <mergeCell ref="C1881:D1881"/>
    <mergeCell ref="G1881:H1881"/>
    <mergeCell ref="C1882:D1882"/>
    <mergeCell ref="G1882:H1882"/>
    <mergeCell ref="C1883:D1883"/>
    <mergeCell ref="G1883:H1883"/>
    <mergeCell ref="C1884:D1884"/>
    <mergeCell ref="G1884:H1884"/>
    <mergeCell ref="C1885:D1885"/>
    <mergeCell ref="G1885:H1885"/>
    <mergeCell ref="C1886:D1886"/>
    <mergeCell ref="G1886:H1886"/>
    <mergeCell ref="C1887:D1887"/>
    <mergeCell ref="G1887:H1887"/>
    <mergeCell ref="C1888:D1888"/>
    <mergeCell ref="G1888:H1888"/>
    <mergeCell ref="C1889:D1889"/>
    <mergeCell ref="G1889:H1889"/>
    <mergeCell ref="C1890:D1890"/>
    <mergeCell ref="G1890:H1890"/>
    <mergeCell ref="C1891:D1891"/>
    <mergeCell ref="G1891:H1891"/>
    <mergeCell ref="C1892:D1892"/>
    <mergeCell ref="G1892:H1892"/>
    <mergeCell ref="C1893:D1893"/>
    <mergeCell ref="G1893:H1893"/>
    <mergeCell ref="C1894:D1894"/>
    <mergeCell ref="G1894:H1894"/>
    <mergeCell ref="C1895:D1895"/>
    <mergeCell ref="G1895:H1895"/>
    <mergeCell ref="C1896:D1896"/>
    <mergeCell ref="G1896:H1896"/>
    <mergeCell ref="C1897:D1897"/>
    <mergeCell ref="G1897:H1897"/>
    <mergeCell ref="C1898:D1898"/>
    <mergeCell ref="G1898:H1898"/>
    <mergeCell ref="C1899:D1899"/>
    <mergeCell ref="G1899:H1899"/>
    <mergeCell ref="C1900:D1900"/>
    <mergeCell ref="G1900:H1900"/>
    <mergeCell ref="C1901:D1901"/>
    <mergeCell ref="G1901:H1901"/>
    <mergeCell ref="C1902:D1902"/>
    <mergeCell ref="G1902:H1902"/>
    <mergeCell ref="C1903:D1903"/>
    <mergeCell ref="G1903:H1903"/>
    <mergeCell ref="C1904:D1904"/>
    <mergeCell ref="G1904:H1904"/>
    <mergeCell ref="C1905:D1905"/>
    <mergeCell ref="G1905:H1905"/>
    <mergeCell ref="C1906:D1906"/>
    <mergeCell ref="G1906:H1906"/>
    <mergeCell ref="C1907:D1907"/>
    <mergeCell ref="G1907:H1907"/>
    <mergeCell ref="C1908:D1908"/>
    <mergeCell ref="G1908:H1908"/>
    <mergeCell ref="C1909:D1909"/>
    <mergeCell ref="G1909:H1909"/>
    <mergeCell ref="C1910:D1910"/>
    <mergeCell ref="G1910:H1910"/>
    <mergeCell ref="C1911:D1911"/>
    <mergeCell ref="G1911:H1911"/>
    <mergeCell ref="C1912:D1912"/>
    <mergeCell ref="G1912:H1912"/>
    <mergeCell ref="C1913:D1913"/>
    <mergeCell ref="G1913:H1913"/>
    <mergeCell ref="C1914:D1914"/>
    <mergeCell ref="G1914:H1914"/>
    <mergeCell ref="C1915:D1915"/>
    <mergeCell ref="G1915:H1915"/>
    <mergeCell ref="C1916:D1916"/>
    <mergeCell ref="G1916:H1916"/>
    <mergeCell ref="C1917:D1917"/>
    <mergeCell ref="G1917:H1917"/>
    <mergeCell ref="C1918:D1918"/>
    <mergeCell ref="G1918:H1918"/>
    <mergeCell ref="C1919:D1919"/>
    <mergeCell ref="G1919:H1919"/>
    <mergeCell ref="C1920:D1920"/>
    <mergeCell ref="G1920:H1920"/>
    <mergeCell ref="C1921:D1921"/>
    <mergeCell ref="G1921:H1921"/>
    <mergeCell ref="C1922:D1922"/>
    <mergeCell ref="G1922:H1922"/>
    <mergeCell ref="C1923:D1923"/>
    <mergeCell ref="G1923:H1923"/>
    <mergeCell ref="C1924:D1924"/>
    <mergeCell ref="G1924:H1924"/>
    <mergeCell ref="C1925:D1925"/>
    <mergeCell ref="G1925:H1925"/>
    <mergeCell ref="C1926:D1926"/>
    <mergeCell ref="G1926:H1926"/>
    <mergeCell ref="C1927:D1927"/>
    <mergeCell ref="G1927:H1927"/>
    <mergeCell ref="C1928:D1928"/>
    <mergeCell ref="G1928:H1928"/>
    <mergeCell ref="C1929:D1929"/>
    <mergeCell ref="G1929:H1929"/>
    <mergeCell ref="C1930:D1930"/>
    <mergeCell ref="G1930:H1930"/>
    <mergeCell ref="C1931:D1931"/>
    <mergeCell ref="G1931:H1931"/>
    <mergeCell ref="C1932:D1932"/>
    <mergeCell ref="G1932:H1932"/>
    <mergeCell ref="C1933:D1933"/>
    <mergeCell ref="G1933:H1933"/>
    <mergeCell ref="C1934:D1934"/>
    <mergeCell ref="G1934:H1934"/>
    <mergeCell ref="C1935:D1935"/>
    <mergeCell ref="G1935:H1935"/>
    <mergeCell ref="C1936:D1936"/>
    <mergeCell ref="G1936:H1936"/>
    <mergeCell ref="C1937:D1937"/>
    <mergeCell ref="G1937:H1937"/>
    <mergeCell ref="C1938:D1938"/>
    <mergeCell ref="G1938:H1938"/>
    <mergeCell ref="C1939:D1939"/>
    <mergeCell ref="G1939:H1939"/>
    <mergeCell ref="C1940:D1940"/>
    <mergeCell ref="G1940:H1940"/>
    <mergeCell ref="C1941:D1941"/>
    <mergeCell ref="G1941:H1941"/>
    <mergeCell ref="C1942:D1942"/>
    <mergeCell ref="G1942:H1942"/>
    <mergeCell ref="C1943:D1943"/>
    <mergeCell ref="G1943:H1943"/>
    <mergeCell ref="C1944:D1944"/>
    <mergeCell ref="G1944:H1944"/>
    <mergeCell ref="C1945:D1945"/>
    <mergeCell ref="G1945:H1945"/>
    <mergeCell ref="C1946:D1946"/>
    <mergeCell ref="G1946:H1946"/>
    <mergeCell ref="C1947:D1947"/>
    <mergeCell ref="G1947:H1947"/>
    <mergeCell ref="C1948:D1948"/>
    <mergeCell ref="G1948:H1948"/>
    <mergeCell ref="C1949:D1949"/>
    <mergeCell ref="G1949:H1949"/>
    <mergeCell ref="C1950:D1950"/>
    <mergeCell ref="G1950:H1950"/>
    <mergeCell ref="C1951:D1951"/>
    <mergeCell ref="G1951:H1951"/>
    <mergeCell ref="C1952:D1952"/>
    <mergeCell ref="G1952:H1952"/>
    <mergeCell ref="C1953:D1953"/>
    <mergeCell ref="G1953:H1953"/>
    <mergeCell ref="C1954:D1954"/>
    <mergeCell ref="G1954:H1954"/>
    <mergeCell ref="C1955:D1955"/>
    <mergeCell ref="G1955:H1955"/>
    <mergeCell ref="C1956:D1956"/>
    <mergeCell ref="G1956:H1956"/>
    <mergeCell ref="C1957:D1957"/>
    <mergeCell ref="G1957:H1957"/>
    <mergeCell ref="C1958:D1958"/>
    <mergeCell ref="G1958:H1958"/>
    <mergeCell ref="C1959:D1959"/>
    <mergeCell ref="G1959:H1959"/>
    <mergeCell ref="C1960:D1960"/>
    <mergeCell ref="G1960:H1960"/>
    <mergeCell ref="C1961:D1961"/>
    <mergeCell ref="G1961:H1961"/>
    <mergeCell ref="C1962:D1962"/>
    <mergeCell ref="G1962:H1962"/>
    <mergeCell ref="C1963:D1963"/>
    <mergeCell ref="G1963:H1963"/>
    <mergeCell ref="C1964:D1964"/>
    <mergeCell ref="G1964:H1964"/>
    <mergeCell ref="C1965:D1965"/>
    <mergeCell ref="G1965:H1965"/>
    <mergeCell ref="C1966:D1966"/>
    <mergeCell ref="G1966:H1966"/>
    <mergeCell ref="C1967:D1967"/>
    <mergeCell ref="G1967:H1967"/>
    <mergeCell ref="C1968:D1968"/>
    <mergeCell ref="G1968:H1968"/>
    <mergeCell ref="C1969:D1969"/>
    <mergeCell ref="G1969:H1969"/>
    <mergeCell ref="C1970:D1970"/>
    <mergeCell ref="G1970:H1970"/>
    <mergeCell ref="C1971:D1971"/>
    <mergeCell ref="G1971:H1971"/>
    <mergeCell ref="C1972:D1972"/>
    <mergeCell ref="G1972:H1972"/>
    <mergeCell ref="C1973:D1973"/>
    <mergeCell ref="G1973:H1973"/>
    <mergeCell ref="C1974:D1974"/>
    <mergeCell ref="G1974:H1974"/>
    <mergeCell ref="C1975:D1975"/>
    <mergeCell ref="G1975:H1975"/>
    <mergeCell ref="C1976:D1976"/>
    <mergeCell ref="G1976:H1976"/>
    <mergeCell ref="C1977:D1977"/>
    <mergeCell ref="G1977:H1977"/>
    <mergeCell ref="C1978:D1978"/>
    <mergeCell ref="G1978:H1978"/>
    <mergeCell ref="C1979:D1979"/>
    <mergeCell ref="G1979:H1979"/>
    <mergeCell ref="C1980:D1980"/>
    <mergeCell ref="G1980:H1980"/>
    <mergeCell ref="C1981:D1981"/>
    <mergeCell ref="G1981:H1981"/>
    <mergeCell ref="C1982:D1982"/>
    <mergeCell ref="G1982:H1982"/>
    <mergeCell ref="C1983:D1983"/>
    <mergeCell ref="G1983:H1983"/>
    <mergeCell ref="C1984:D1984"/>
    <mergeCell ref="G1984:H1984"/>
    <mergeCell ref="C1985:D1985"/>
    <mergeCell ref="G1985:H1985"/>
    <mergeCell ref="C1986:D1986"/>
    <mergeCell ref="G1986:H1986"/>
    <mergeCell ref="C1987:D1987"/>
    <mergeCell ref="G1987:H1987"/>
    <mergeCell ref="C1988:D1988"/>
    <mergeCell ref="G1988:H1988"/>
    <mergeCell ref="C1989:D1989"/>
    <mergeCell ref="G1989:H1989"/>
    <mergeCell ref="C1990:D1990"/>
    <mergeCell ref="G1990:H1990"/>
    <mergeCell ref="C1991:D1991"/>
    <mergeCell ref="G1991:H1991"/>
    <mergeCell ref="C1992:D1992"/>
    <mergeCell ref="G1992:H1992"/>
    <mergeCell ref="C1993:D1993"/>
    <mergeCell ref="G1993:H1993"/>
    <mergeCell ref="C1994:D1994"/>
    <mergeCell ref="G1994:H1994"/>
    <mergeCell ref="C1995:D1995"/>
    <mergeCell ref="G1995:H1995"/>
    <mergeCell ref="C1996:D1996"/>
    <mergeCell ref="G1996:H1996"/>
    <mergeCell ref="C1997:D1997"/>
    <mergeCell ref="G1997:H1997"/>
    <mergeCell ref="C1998:D1998"/>
    <mergeCell ref="G1998:H1998"/>
    <mergeCell ref="C1999:D1999"/>
    <mergeCell ref="G1999:H1999"/>
    <mergeCell ref="C2000:D2000"/>
    <mergeCell ref="G2000:H2000"/>
    <mergeCell ref="C2001:D2001"/>
    <mergeCell ref="G2001:H2001"/>
    <mergeCell ref="C2002:D2002"/>
    <mergeCell ref="G2002:H2002"/>
    <mergeCell ref="C2003:D2003"/>
    <mergeCell ref="G2003:H2003"/>
    <mergeCell ref="C2004:D2004"/>
    <mergeCell ref="G2004:H2004"/>
    <mergeCell ref="C2005:D2005"/>
    <mergeCell ref="G2005:H2005"/>
    <mergeCell ref="C2006:D2006"/>
    <mergeCell ref="G2006:H2006"/>
    <mergeCell ref="C2007:D2007"/>
    <mergeCell ref="G2007:H2007"/>
    <mergeCell ref="C2008:D2008"/>
    <mergeCell ref="G2008:H2008"/>
    <mergeCell ref="C2009:D2009"/>
    <mergeCell ref="G2009:H2009"/>
    <mergeCell ref="C2010:D2010"/>
    <mergeCell ref="G2010:H2010"/>
    <mergeCell ref="C2011:D2011"/>
    <mergeCell ref="G2011:H2011"/>
    <mergeCell ref="C2012:D2012"/>
    <mergeCell ref="G2012:H2012"/>
    <mergeCell ref="C2013:D2013"/>
    <mergeCell ref="G2013:H2013"/>
    <mergeCell ref="C2014:D2014"/>
    <mergeCell ref="G2014:H2014"/>
    <mergeCell ref="C2015:D2015"/>
    <mergeCell ref="G2015:H2015"/>
    <mergeCell ref="C2016:D2016"/>
    <mergeCell ref="G2016:H2016"/>
    <mergeCell ref="C2017:D2017"/>
    <mergeCell ref="G2017:H2017"/>
    <mergeCell ref="C2018:D2018"/>
    <mergeCell ref="G2018:H2018"/>
    <mergeCell ref="C2019:D2019"/>
    <mergeCell ref="G2019:H2019"/>
    <mergeCell ref="C2020:D2020"/>
    <mergeCell ref="G2020:H2020"/>
    <mergeCell ref="C2021:D2021"/>
    <mergeCell ref="G2021:H2021"/>
    <mergeCell ref="C2022:D2022"/>
    <mergeCell ref="G2022:H2022"/>
    <mergeCell ref="C2023:D2023"/>
    <mergeCell ref="G2023:H2023"/>
    <mergeCell ref="C2024:D2024"/>
    <mergeCell ref="G2024:H2024"/>
    <mergeCell ref="C2025:D2025"/>
    <mergeCell ref="G2025:H2025"/>
    <mergeCell ref="C2026:D2026"/>
    <mergeCell ref="G2026:H2026"/>
    <mergeCell ref="C2027:D2027"/>
    <mergeCell ref="G2027:H2027"/>
    <mergeCell ref="C2028:D2028"/>
    <mergeCell ref="G2028:H2028"/>
    <mergeCell ref="C2029:D2029"/>
    <mergeCell ref="G2029:H2029"/>
    <mergeCell ref="C2030:D2030"/>
    <mergeCell ref="G2030:H2030"/>
    <mergeCell ref="C2031:D2031"/>
    <mergeCell ref="G2031:H2031"/>
    <mergeCell ref="C2032:D2032"/>
    <mergeCell ref="G2032:H2032"/>
    <mergeCell ref="C2033:D2033"/>
    <mergeCell ref="G2033:H2033"/>
    <mergeCell ref="C2034:D2034"/>
    <mergeCell ref="G2034:H2034"/>
    <mergeCell ref="C2035:D2035"/>
    <mergeCell ref="G2035:H2035"/>
    <mergeCell ref="C2036:D2036"/>
    <mergeCell ref="G2036:H2036"/>
    <mergeCell ref="C2037:D2037"/>
    <mergeCell ref="G2037:H2037"/>
    <mergeCell ref="C2038:D2038"/>
    <mergeCell ref="G2038:H2038"/>
    <mergeCell ref="C2039:D2039"/>
    <mergeCell ref="G2039:H2039"/>
    <mergeCell ref="C2040:D2040"/>
    <mergeCell ref="G2040:H2040"/>
    <mergeCell ref="C2041:D2041"/>
    <mergeCell ref="G2041:H2041"/>
    <mergeCell ref="C2042:D2042"/>
    <mergeCell ref="G2042:H2042"/>
    <mergeCell ref="C2043:D2043"/>
    <mergeCell ref="G2043:H2043"/>
    <mergeCell ref="C2044:D2044"/>
    <mergeCell ref="G2044:H2044"/>
    <mergeCell ref="C2045:D2045"/>
    <mergeCell ref="G2045:H2045"/>
    <mergeCell ref="C2046:D2046"/>
    <mergeCell ref="G2046:H2046"/>
    <mergeCell ref="C2047:D2047"/>
    <mergeCell ref="G2047:H2047"/>
    <mergeCell ref="C2048:D2048"/>
    <mergeCell ref="G2048:H2048"/>
    <mergeCell ref="C2049:D2049"/>
    <mergeCell ref="G2049:H2049"/>
    <mergeCell ref="C2050:D2050"/>
    <mergeCell ref="G2050:H2050"/>
    <mergeCell ref="C2051:D2051"/>
    <mergeCell ref="G2051:H2051"/>
    <mergeCell ref="C2052:D2052"/>
    <mergeCell ref="G2052:H2052"/>
    <mergeCell ref="C2053:D2053"/>
    <mergeCell ref="G2053:H2053"/>
    <mergeCell ref="C2054:D2054"/>
    <mergeCell ref="G2054:H2054"/>
    <mergeCell ref="C2055:D2055"/>
    <mergeCell ref="G2055:H2055"/>
    <mergeCell ref="C2056:D2056"/>
    <mergeCell ref="G2056:H2056"/>
    <mergeCell ref="C2057:D2057"/>
    <mergeCell ref="G2057:H2057"/>
    <mergeCell ref="C2058:D2058"/>
    <mergeCell ref="G2058:H2058"/>
    <mergeCell ref="C2059:D2059"/>
    <mergeCell ref="G2059:H2059"/>
    <mergeCell ref="C2060:D2060"/>
    <mergeCell ref="G2060:H2060"/>
    <mergeCell ref="C2061:D2061"/>
    <mergeCell ref="G2061:H2061"/>
    <mergeCell ref="C2062:D2062"/>
    <mergeCell ref="G2062:H2062"/>
    <mergeCell ref="C2063:D2063"/>
    <mergeCell ref="G2063:H2063"/>
    <mergeCell ref="C2064:D2064"/>
    <mergeCell ref="G2064:H2064"/>
    <mergeCell ref="C2065:D2065"/>
    <mergeCell ref="G2065:H2065"/>
    <mergeCell ref="C2066:D2066"/>
    <mergeCell ref="G2066:H2066"/>
    <mergeCell ref="C2067:D2067"/>
    <mergeCell ref="G2067:H2067"/>
    <mergeCell ref="C2068:D2068"/>
    <mergeCell ref="G2068:H2068"/>
    <mergeCell ref="C2069:D2069"/>
    <mergeCell ref="G2069:H2069"/>
    <mergeCell ref="C2070:D2070"/>
    <mergeCell ref="G2070:H2070"/>
    <mergeCell ref="C2071:D2071"/>
    <mergeCell ref="G2071:H2071"/>
    <mergeCell ref="C2072:D2072"/>
    <mergeCell ref="G2072:H2072"/>
    <mergeCell ref="C2073:D2073"/>
    <mergeCell ref="G2073:H2073"/>
    <mergeCell ref="C2074:D2074"/>
    <mergeCell ref="G2074:H2074"/>
    <mergeCell ref="C2075:D2075"/>
    <mergeCell ref="G2075:H2075"/>
    <mergeCell ref="C2076:D2076"/>
    <mergeCell ref="G2076:H2076"/>
    <mergeCell ref="C2077:D2077"/>
    <mergeCell ref="G2077:H2077"/>
    <mergeCell ref="C2078:D2078"/>
    <mergeCell ref="G2078:H2078"/>
    <mergeCell ref="C2079:D2079"/>
    <mergeCell ref="G2079:H2079"/>
    <mergeCell ref="C2080:D2080"/>
    <mergeCell ref="G2080:H2080"/>
    <mergeCell ref="C2081:D2081"/>
    <mergeCell ref="G2081:H2081"/>
    <mergeCell ref="C2082:D2082"/>
    <mergeCell ref="G2082:H2082"/>
    <mergeCell ref="C2083:D2083"/>
    <mergeCell ref="G2083:H2083"/>
    <mergeCell ref="C2084:D2084"/>
    <mergeCell ref="G2084:H2084"/>
    <mergeCell ref="C2085:D2085"/>
    <mergeCell ref="G2085:H2085"/>
    <mergeCell ref="C2086:D2086"/>
    <mergeCell ref="G2086:H2086"/>
    <mergeCell ref="C2087:D2087"/>
    <mergeCell ref="G2087:H2087"/>
    <mergeCell ref="C2088:D2088"/>
    <mergeCell ref="G2088:H2088"/>
    <mergeCell ref="C2089:D2089"/>
    <mergeCell ref="G2089:H2089"/>
    <mergeCell ref="C2090:D2090"/>
    <mergeCell ref="G2090:H2090"/>
    <mergeCell ref="C2091:D2091"/>
    <mergeCell ref="G2091:H2091"/>
    <mergeCell ref="C2092:D2092"/>
    <mergeCell ref="G2092:H2092"/>
    <mergeCell ref="C2093:D2093"/>
    <mergeCell ref="G2093:H2093"/>
    <mergeCell ref="C2094:D2094"/>
    <mergeCell ref="G2094:H2094"/>
    <mergeCell ref="C2095:D2095"/>
    <mergeCell ref="G2095:H2095"/>
    <mergeCell ref="C2096:D2096"/>
    <mergeCell ref="G2096:H2096"/>
    <mergeCell ref="C2097:D2097"/>
    <mergeCell ref="G2097:H2097"/>
    <mergeCell ref="C2098:D2098"/>
    <mergeCell ref="G2098:H2098"/>
    <mergeCell ref="C2099:D2099"/>
    <mergeCell ref="G2099:H2099"/>
    <mergeCell ref="C2100:D2100"/>
    <mergeCell ref="G2100:H2100"/>
    <mergeCell ref="C2101:D2101"/>
    <mergeCell ref="G2101:H2101"/>
    <mergeCell ref="C2102:D2102"/>
    <mergeCell ref="G2102:H2102"/>
    <mergeCell ref="C2103:D2103"/>
    <mergeCell ref="G2103:H2103"/>
    <mergeCell ref="C2104:D2104"/>
    <mergeCell ref="G2104:H2104"/>
    <mergeCell ref="C2105:D2105"/>
    <mergeCell ref="G2105:H2105"/>
    <mergeCell ref="C2106:D2106"/>
    <mergeCell ref="G2106:H2106"/>
    <mergeCell ref="C2107:D2107"/>
    <mergeCell ref="G2107:H2107"/>
    <mergeCell ref="C2108:D2108"/>
    <mergeCell ref="G2108:H2108"/>
    <mergeCell ref="C2109:D2109"/>
    <mergeCell ref="G2109:H2109"/>
    <mergeCell ref="C2110:D2110"/>
    <mergeCell ref="G2110:H2110"/>
    <mergeCell ref="C2111:D2111"/>
    <mergeCell ref="G2111:H2111"/>
    <mergeCell ref="C2112:D2112"/>
    <mergeCell ref="G2112:H2112"/>
    <mergeCell ref="C2113:D2113"/>
    <mergeCell ref="G2113:H2113"/>
    <mergeCell ref="C2114:D2114"/>
    <mergeCell ref="G2114:H2114"/>
    <mergeCell ref="C2115:D2115"/>
    <mergeCell ref="G2115:H2115"/>
    <mergeCell ref="C2116:D2116"/>
    <mergeCell ref="G2116:H2116"/>
    <mergeCell ref="C2117:D2117"/>
    <mergeCell ref="G2117:H2117"/>
    <mergeCell ref="C2118:D2118"/>
    <mergeCell ref="G2118:H2118"/>
    <mergeCell ref="C2119:D2119"/>
    <mergeCell ref="G2119:H2119"/>
    <mergeCell ref="C2120:D2120"/>
    <mergeCell ref="G2120:H2120"/>
    <mergeCell ref="C2121:D2121"/>
    <mergeCell ref="G2121:H2121"/>
    <mergeCell ref="C2122:D2122"/>
    <mergeCell ref="G2122:H2122"/>
    <mergeCell ref="C2123:D2123"/>
    <mergeCell ref="G2123:H2123"/>
    <mergeCell ref="C2124:D2124"/>
    <mergeCell ref="G2124:H2124"/>
    <mergeCell ref="C2125:D2125"/>
    <mergeCell ref="G2125:H2125"/>
    <mergeCell ref="C2126:D2126"/>
    <mergeCell ref="G2126:H2126"/>
    <mergeCell ref="C2127:D2127"/>
    <mergeCell ref="G2127:H2127"/>
    <mergeCell ref="C2128:D2128"/>
    <mergeCell ref="G2128:H2128"/>
    <mergeCell ref="C2129:D2129"/>
    <mergeCell ref="G2129:H2129"/>
    <mergeCell ref="C2130:D2130"/>
    <mergeCell ref="G2130:H2130"/>
    <mergeCell ref="C2131:D2131"/>
    <mergeCell ref="G2131:H2131"/>
    <mergeCell ref="C2132:D2132"/>
    <mergeCell ref="G2132:H2132"/>
    <mergeCell ref="C2133:D2133"/>
    <mergeCell ref="G2133:H2133"/>
    <mergeCell ref="C2134:D2134"/>
    <mergeCell ref="G2134:H2134"/>
    <mergeCell ref="C2135:D2135"/>
    <mergeCell ref="G2135:H2135"/>
    <mergeCell ref="C2136:D2136"/>
    <mergeCell ref="G2136:H2136"/>
    <mergeCell ref="C2137:D2137"/>
    <mergeCell ref="G2137:H2137"/>
    <mergeCell ref="C2138:D2138"/>
    <mergeCell ref="G2138:H2138"/>
    <mergeCell ref="C2139:D2139"/>
    <mergeCell ref="G2139:H2139"/>
    <mergeCell ref="C2140:D2140"/>
    <mergeCell ref="G2140:H2140"/>
    <mergeCell ref="C2141:D2141"/>
    <mergeCell ref="G2141:H2141"/>
    <mergeCell ref="C2142:D2142"/>
    <mergeCell ref="G2142:H2142"/>
    <mergeCell ref="C2143:D2143"/>
    <mergeCell ref="G2143:H2143"/>
    <mergeCell ref="C2144:D2144"/>
    <mergeCell ref="G2144:H2144"/>
    <mergeCell ref="C2145:D2145"/>
    <mergeCell ref="G2145:H2145"/>
    <mergeCell ref="C2146:D2146"/>
    <mergeCell ref="G2146:H2146"/>
    <mergeCell ref="C2147:D2147"/>
    <mergeCell ref="G2147:H2147"/>
    <mergeCell ref="C2148:D2148"/>
    <mergeCell ref="G2148:H2148"/>
    <mergeCell ref="C2149:D2149"/>
    <mergeCell ref="G2149:H2149"/>
    <mergeCell ref="C2150:D2150"/>
    <mergeCell ref="G2150:H2150"/>
    <mergeCell ref="C2151:D2151"/>
    <mergeCell ref="G2151:H2151"/>
    <mergeCell ref="C2152:D2152"/>
    <mergeCell ref="G2152:H2152"/>
    <mergeCell ref="C2153:D2153"/>
    <mergeCell ref="G2153:H2153"/>
    <mergeCell ref="C2154:D2154"/>
    <mergeCell ref="G2154:H2154"/>
    <mergeCell ref="C2155:D2155"/>
    <mergeCell ref="G2155:H2155"/>
    <mergeCell ref="C2156:D2156"/>
    <mergeCell ref="G2156:H2156"/>
    <mergeCell ref="C2157:D2157"/>
    <mergeCell ref="G2157:H2157"/>
    <mergeCell ref="C2158:D2158"/>
    <mergeCell ref="G2158:H2158"/>
    <mergeCell ref="C2159:D2159"/>
    <mergeCell ref="G2159:H2159"/>
    <mergeCell ref="C2160:D2160"/>
    <mergeCell ref="G2160:H2160"/>
    <mergeCell ref="C2161:D2161"/>
    <mergeCell ref="G2161:H2161"/>
    <mergeCell ref="C2162:D2162"/>
    <mergeCell ref="G2162:H2162"/>
    <mergeCell ref="C2163:D2163"/>
    <mergeCell ref="G2163:H2163"/>
    <mergeCell ref="C2164:D2164"/>
    <mergeCell ref="G2164:H2164"/>
    <mergeCell ref="C2165:D2165"/>
    <mergeCell ref="G2165:H2165"/>
    <mergeCell ref="C2166:D2166"/>
    <mergeCell ref="G2166:H2166"/>
    <mergeCell ref="C2167:D2167"/>
    <mergeCell ref="G2167:H2167"/>
    <mergeCell ref="C2168:D2168"/>
    <mergeCell ref="G2168:H2168"/>
    <mergeCell ref="C2169:D2169"/>
    <mergeCell ref="G2169:H2169"/>
    <mergeCell ref="C2170:D2170"/>
    <mergeCell ref="G2170:H2170"/>
    <mergeCell ref="C2171:D2171"/>
    <mergeCell ref="G2171:H2171"/>
    <mergeCell ref="C2172:D2172"/>
    <mergeCell ref="G2172:H2172"/>
    <mergeCell ref="C2173:D2173"/>
    <mergeCell ref="G2173:H2173"/>
    <mergeCell ref="C2174:D2174"/>
    <mergeCell ref="G2174:H2174"/>
    <mergeCell ref="C2175:D2175"/>
    <mergeCell ref="G2175:H2175"/>
    <mergeCell ref="C2176:D2176"/>
    <mergeCell ref="G2176:H2176"/>
    <mergeCell ref="C2177:D2177"/>
    <mergeCell ref="G2177:H2177"/>
    <mergeCell ref="C2178:D2178"/>
    <mergeCell ref="G2178:H2178"/>
    <mergeCell ref="C2179:D2179"/>
    <mergeCell ref="G2179:H2179"/>
    <mergeCell ref="C2180:D2180"/>
    <mergeCell ref="G2180:H2180"/>
    <mergeCell ref="C2181:D2181"/>
    <mergeCell ref="G2181:H2181"/>
    <mergeCell ref="C2182:D2182"/>
    <mergeCell ref="G2182:H2182"/>
    <mergeCell ref="C2183:D2183"/>
    <mergeCell ref="G2183:H2183"/>
    <mergeCell ref="C2184:D2184"/>
    <mergeCell ref="G2184:H2184"/>
    <mergeCell ref="C2185:D2185"/>
    <mergeCell ref="G2185:H2185"/>
    <mergeCell ref="C2186:D2186"/>
    <mergeCell ref="G2186:H2186"/>
    <mergeCell ref="C2187:D2187"/>
    <mergeCell ref="G2187:H2187"/>
    <mergeCell ref="C2188:D2188"/>
    <mergeCell ref="G2188:H2188"/>
    <mergeCell ref="C2189:D2189"/>
    <mergeCell ref="G2189:H2189"/>
    <mergeCell ref="C2190:D2190"/>
    <mergeCell ref="G2190:H2190"/>
    <mergeCell ref="C2191:D2191"/>
    <mergeCell ref="G2191:H2191"/>
    <mergeCell ref="C2192:D2192"/>
    <mergeCell ref="G2192:H2192"/>
    <mergeCell ref="C2193:D2193"/>
    <mergeCell ref="G2193:H2193"/>
    <mergeCell ref="C2194:D2194"/>
    <mergeCell ref="G2194:H2194"/>
    <mergeCell ref="C2195:D2195"/>
    <mergeCell ref="G2195:H2195"/>
    <mergeCell ref="C2196:D2196"/>
    <mergeCell ref="G2196:H2196"/>
    <mergeCell ref="C2197:D2197"/>
    <mergeCell ref="G2197:H2197"/>
    <mergeCell ref="C2198:D2198"/>
    <mergeCell ref="G2198:H2198"/>
    <mergeCell ref="C2199:D2199"/>
    <mergeCell ref="G2199:H2199"/>
    <mergeCell ref="C2200:D2200"/>
    <mergeCell ref="G2200:H2200"/>
    <mergeCell ref="C2201:D2201"/>
    <mergeCell ref="G2201:H2201"/>
    <mergeCell ref="C2202:D2202"/>
    <mergeCell ref="G2202:H2202"/>
    <mergeCell ref="C2203:D2203"/>
    <mergeCell ref="G2203:H2203"/>
    <mergeCell ref="C2204:D2204"/>
    <mergeCell ref="G2204:H2204"/>
    <mergeCell ref="C2205:D2205"/>
    <mergeCell ref="G2205:H2205"/>
    <mergeCell ref="C2206:D2206"/>
    <mergeCell ref="G2206:H2206"/>
    <mergeCell ref="C2207:D2207"/>
    <mergeCell ref="G2207:H2207"/>
    <mergeCell ref="C2208:D2208"/>
    <mergeCell ref="G2208:H2208"/>
    <mergeCell ref="C2209:D2209"/>
    <mergeCell ref="G2209:H2209"/>
    <mergeCell ref="C2210:D2210"/>
    <mergeCell ref="G2210:H2210"/>
    <mergeCell ref="C2211:D2211"/>
    <mergeCell ref="G2211:H2211"/>
    <mergeCell ref="C2212:D2212"/>
    <mergeCell ref="G2212:H2212"/>
    <mergeCell ref="C2213:D2213"/>
    <mergeCell ref="G2213:H2213"/>
    <mergeCell ref="C2214:D2214"/>
    <mergeCell ref="G2214:H2214"/>
    <mergeCell ref="C2215:D2215"/>
    <mergeCell ref="G2215:H2215"/>
    <mergeCell ref="C2216:D2216"/>
    <mergeCell ref="G2216:H2216"/>
    <mergeCell ref="C2217:D2217"/>
    <mergeCell ref="G2217:H2217"/>
    <mergeCell ref="C2218:D2218"/>
    <mergeCell ref="G2218:H2218"/>
    <mergeCell ref="C2219:D2219"/>
    <mergeCell ref="G2219:H2219"/>
    <mergeCell ref="C2220:D2220"/>
    <mergeCell ref="G2220:H2220"/>
    <mergeCell ref="C2221:D2221"/>
    <mergeCell ref="G2221:H2221"/>
    <mergeCell ref="C2222:D2222"/>
    <mergeCell ref="G2222:H2222"/>
    <mergeCell ref="C2223:D2223"/>
    <mergeCell ref="G2223:H2223"/>
    <mergeCell ref="C2224:D2224"/>
    <mergeCell ref="G2224:H2224"/>
    <mergeCell ref="C2225:D2225"/>
    <mergeCell ref="G2225:H2225"/>
    <mergeCell ref="C2226:D2226"/>
    <mergeCell ref="G2226:H2226"/>
    <mergeCell ref="C2227:D2227"/>
    <mergeCell ref="G2227:H2227"/>
    <mergeCell ref="C2228:D2228"/>
    <mergeCell ref="G2228:H2228"/>
    <mergeCell ref="C2229:D2229"/>
    <mergeCell ref="G2229:H2229"/>
    <mergeCell ref="C2230:D2230"/>
    <mergeCell ref="G2230:H2230"/>
    <mergeCell ref="C2231:D2231"/>
    <mergeCell ref="G2231:H2231"/>
    <mergeCell ref="C2232:D2232"/>
    <mergeCell ref="G2232:H2232"/>
    <mergeCell ref="C2233:D2233"/>
    <mergeCell ref="G2233:H2233"/>
    <mergeCell ref="C2234:D2234"/>
    <mergeCell ref="G2234:H2234"/>
    <mergeCell ref="C2235:D2235"/>
    <mergeCell ref="G2235:H2235"/>
    <mergeCell ref="C2236:D2236"/>
    <mergeCell ref="G2236:H2236"/>
    <mergeCell ref="C2237:D2237"/>
    <mergeCell ref="G2237:H2237"/>
    <mergeCell ref="C2238:D2238"/>
    <mergeCell ref="G2238:H2238"/>
    <mergeCell ref="C2239:D2239"/>
    <mergeCell ref="G2239:H2239"/>
    <mergeCell ref="C2240:D2240"/>
    <mergeCell ref="G2240:H2240"/>
    <mergeCell ref="C2241:D2241"/>
    <mergeCell ref="G2241:H2241"/>
    <mergeCell ref="C2242:D2242"/>
    <mergeCell ref="G2242:H2242"/>
    <mergeCell ref="C2243:D2243"/>
    <mergeCell ref="G2243:H2243"/>
    <mergeCell ref="C2244:D2244"/>
    <mergeCell ref="G2244:H2244"/>
    <mergeCell ref="C2245:D2245"/>
    <mergeCell ref="G2245:H2245"/>
    <mergeCell ref="C2246:D2246"/>
    <mergeCell ref="G2246:H2246"/>
    <mergeCell ref="C2247:D2247"/>
    <mergeCell ref="G2247:H2247"/>
    <mergeCell ref="C2248:D2248"/>
    <mergeCell ref="G2248:H2248"/>
    <mergeCell ref="C2249:D2249"/>
    <mergeCell ref="G2249:H2249"/>
    <mergeCell ref="C2250:D2250"/>
    <mergeCell ref="G2250:H2250"/>
    <mergeCell ref="C2251:D2251"/>
    <mergeCell ref="G2251:H2251"/>
    <mergeCell ref="C2252:D2252"/>
    <mergeCell ref="G2252:H2252"/>
    <mergeCell ref="C2253:D2253"/>
    <mergeCell ref="G2253:H2253"/>
    <mergeCell ref="C2254:D2254"/>
    <mergeCell ref="G2254:H2254"/>
    <mergeCell ref="C2255:D2255"/>
    <mergeCell ref="G2255:H2255"/>
    <mergeCell ref="C2256:D2256"/>
    <mergeCell ref="G2256:H2256"/>
    <mergeCell ref="C2257:D2257"/>
    <mergeCell ref="G2257:H2257"/>
    <mergeCell ref="C2258:D2258"/>
    <mergeCell ref="G2258:H2258"/>
    <mergeCell ref="C2259:D2259"/>
    <mergeCell ref="G2259:H2259"/>
    <mergeCell ref="C2260:D2260"/>
    <mergeCell ref="G2260:H2260"/>
    <mergeCell ref="C2261:D2261"/>
    <mergeCell ref="G2261:H2261"/>
    <mergeCell ref="C2262:D2262"/>
    <mergeCell ref="G2262:H2262"/>
    <mergeCell ref="C2263:D2263"/>
    <mergeCell ref="G2263:H2263"/>
    <mergeCell ref="C2264:D2264"/>
    <mergeCell ref="G2264:H2264"/>
    <mergeCell ref="C2265:D2265"/>
    <mergeCell ref="G2265:H2265"/>
    <mergeCell ref="C2266:D2266"/>
    <mergeCell ref="G2266:H2266"/>
    <mergeCell ref="C2267:D2267"/>
    <mergeCell ref="G2267:H2267"/>
    <mergeCell ref="C2268:D2268"/>
    <mergeCell ref="G2268:H2268"/>
    <mergeCell ref="C2269:D2269"/>
    <mergeCell ref="G2269:H2269"/>
    <mergeCell ref="C2270:D2270"/>
    <mergeCell ref="G2270:H2270"/>
    <mergeCell ref="C2271:D2271"/>
    <mergeCell ref="G2271:H2271"/>
    <mergeCell ref="C2272:D2272"/>
    <mergeCell ref="G2272:H2272"/>
    <mergeCell ref="C2273:D2273"/>
    <mergeCell ref="G2273:H2273"/>
    <mergeCell ref="C2274:D2274"/>
    <mergeCell ref="G2274:H2274"/>
    <mergeCell ref="C2275:D2275"/>
    <mergeCell ref="G2275:H2275"/>
    <mergeCell ref="C2276:D2276"/>
    <mergeCell ref="G2276:H2276"/>
    <mergeCell ref="C2277:D2277"/>
    <mergeCell ref="G2277:H2277"/>
    <mergeCell ref="C2278:D2278"/>
    <mergeCell ref="G2278:H2278"/>
    <mergeCell ref="C2279:D2279"/>
    <mergeCell ref="G2279:H2279"/>
    <mergeCell ref="C2280:D2280"/>
    <mergeCell ref="G2280:H2280"/>
    <mergeCell ref="C2281:D2281"/>
    <mergeCell ref="G2281:H2281"/>
    <mergeCell ref="C2282:D2282"/>
    <mergeCell ref="G2282:H2282"/>
    <mergeCell ref="C2283:D2283"/>
    <mergeCell ref="G2283:H2283"/>
    <mergeCell ref="C2284:D2284"/>
    <mergeCell ref="G2284:H2284"/>
    <mergeCell ref="C2285:D2285"/>
    <mergeCell ref="G2285:H2285"/>
    <mergeCell ref="C2286:D2286"/>
    <mergeCell ref="G2286:H2286"/>
    <mergeCell ref="C2287:D2287"/>
    <mergeCell ref="G2287:H2287"/>
    <mergeCell ref="C2288:D2288"/>
    <mergeCell ref="G2288:H2288"/>
    <mergeCell ref="C2289:D2289"/>
    <mergeCell ref="G2289:H2289"/>
    <mergeCell ref="C2290:D2290"/>
    <mergeCell ref="G2290:H2290"/>
    <mergeCell ref="C2291:D2291"/>
    <mergeCell ref="G2291:H2291"/>
    <mergeCell ref="C2292:D2292"/>
    <mergeCell ref="G2292:H2292"/>
    <mergeCell ref="C2293:D2293"/>
    <mergeCell ref="G2293:H2293"/>
    <mergeCell ref="C2294:D2294"/>
    <mergeCell ref="G2294:H2294"/>
    <mergeCell ref="C2295:D2295"/>
    <mergeCell ref="G2295:H2295"/>
    <mergeCell ref="C2296:D2296"/>
    <mergeCell ref="G2296:H2296"/>
    <mergeCell ref="C2297:D2297"/>
    <mergeCell ref="G2297:H2297"/>
    <mergeCell ref="C2298:D2298"/>
    <mergeCell ref="G2298:H2298"/>
    <mergeCell ref="C2299:D2299"/>
    <mergeCell ref="G2299:H2299"/>
    <mergeCell ref="C2300:D2300"/>
    <mergeCell ref="G2300:H2300"/>
    <mergeCell ref="C2301:D2301"/>
    <mergeCell ref="G2301:H2301"/>
    <mergeCell ref="C2302:D2302"/>
    <mergeCell ref="G2302:H2302"/>
    <mergeCell ref="C2303:D2303"/>
    <mergeCell ref="G2303:H2303"/>
    <mergeCell ref="C2304:D2304"/>
    <mergeCell ref="G2304:H2304"/>
    <mergeCell ref="C2305:D2305"/>
    <mergeCell ref="G2305:H2305"/>
    <mergeCell ref="C2306:D2306"/>
    <mergeCell ref="G2306:H2306"/>
    <mergeCell ref="C2307:D2307"/>
    <mergeCell ref="G2307:H2307"/>
    <mergeCell ref="C2308:D2308"/>
    <mergeCell ref="G2308:H2308"/>
    <mergeCell ref="C2309:D2309"/>
    <mergeCell ref="G2309:H2309"/>
    <mergeCell ref="C2310:D2310"/>
    <mergeCell ref="G2310:H2310"/>
    <mergeCell ref="C2311:D2311"/>
    <mergeCell ref="G2311:H2311"/>
    <mergeCell ref="C2312:D2312"/>
    <mergeCell ref="G2312:H2312"/>
    <mergeCell ref="C2313:D2313"/>
    <mergeCell ref="G2313:H2313"/>
    <mergeCell ref="C2314:D2314"/>
    <mergeCell ref="G2314:H2314"/>
    <mergeCell ref="C2315:D2315"/>
    <mergeCell ref="G2315:H2315"/>
    <mergeCell ref="C2316:D2316"/>
    <mergeCell ref="G2316:H2316"/>
    <mergeCell ref="C2317:D2317"/>
    <mergeCell ref="G2317:H2317"/>
    <mergeCell ref="C2318:D2318"/>
    <mergeCell ref="G2318:H2318"/>
    <mergeCell ref="C2319:D2319"/>
    <mergeCell ref="G2319:H2319"/>
    <mergeCell ref="C2320:D2320"/>
    <mergeCell ref="G2320:H2320"/>
    <mergeCell ref="C2321:D2321"/>
    <mergeCell ref="G2321:H2321"/>
    <mergeCell ref="C2322:D2322"/>
    <mergeCell ref="G2322:H2322"/>
    <mergeCell ref="C2323:D2323"/>
    <mergeCell ref="G2323:H2323"/>
    <mergeCell ref="C2324:D2324"/>
    <mergeCell ref="G2324:H2324"/>
    <mergeCell ref="C2325:D2325"/>
    <mergeCell ref="G2325:H2325"/>
    <mergeCell ref="C2326:D2326"/>
    <mergeCell ref="G2326:H2326"/>
    <mergeCell ref="C2327:D2327"/>
    <mergeCell ref="G2327:H2327"/>
    <mergeCell ref="C2328:D2328"/>
    <mergeCell ref="G2328:H2328"/>
    <mergeCell ref="C2329:D2329"/>
    <mergeCell ref="G2329:H2329"/>
    <mergeCell ref="C2330:D2330"/>
    <mergeCell ref="G2330:H2330"/>
    <mergeCell ref="C2331:D2331"/>
    <mergeCell ref="G2331:H2331"/>
    <mergeCell ref="C2332:D2332"/>
    <mergeCell ref="G2332:H2332"/>
    <mergeCell ref="C2333:D2333"/>
    <mergeCell ref="G2333:H2333"/>
    <mergeCell ref="C2334:D2334"/>
    <mergeCell ref="G2334:H2334"/>
    <mergeCell ref="C2335:D2335"/>
    <mergeCell ref="G2335:H2335"/>
    <mergeCell ref="C2336:D2336"/>
    <mergeCell ref="G2336:H2336"/>
    <mergeCell ref="C2337:D2337"/>
    <mergeCell ref="G2337:H2337"/>
    <mergeCell ref="C2338:D2338"/>
    <mergeCell ref="G2338:H2338"/>
    <mergeCell ref="C2339:D2339"/>
    <mergeCell ref="G2339:H2339"/>
    <mergeCell ref="C2340:D2340"/>
    <mergeCell ref="G2340:H2340"/>
    <mergeCell ref="C2341:D2341"/>
    <mergeCell ref="G2341:H2341"/>
    <mergeCell ref="C2342:D2342"/>
    <mergeCell ref="G2342:H2342"/>
    <mergeCell ref="C2343:D2343"/>
    <mergeCell ref="G2343:H2343"/>
    <mergeCell ref="C2344:D2344"/>
    <mergeCell ref="G2344:H2344"/>
    <mergeCell ref="C2345:D2345"/>
    <mergeCell ref="G2345:H2345"/>
    <mergeCell ref="C2346:D2346"/>
    <mergeCell ref="G2346:H2346"/>
    <mergeCell ref="C2347:D2347"/>
    <mergeCell ref="G2347:H2347"/>
    <mergeCell ref="C2348:D2348"/>
    <mergeCell ref="G2348:H2348"/>
    <mergeCell ref="C2349:D2349"/>
    <mergeCell ref="G2349:H2349"/>
    <mergeCell ref="C2350:D2350"/>
    <mergeCell ref="G2350:H2350"/>
    <mergeCell ref="C2351:D2351"/>
    <mergeCell ref="G2351:H2351"/>
    <mergeCell ref="C2352:D2352"/>
    <mergeCell ref="G2352:H2352"/>
    <mergeCell ref="C2353:D2353"/>
    <mergeCell ref="G2353:H2353"/>
    <mergeCell ref="C2354:D2354"/>
    <mergeCell ref="G2354:H2354"/>
    <mergeCell ref="C2355:D2355"/>
    <mergeCell ref="G2355:H2355"/>
    <mergeCell ref="C2356:D2356"/>
    <mergeCell ref="G2356:H2356"/>
    <mergeCell ref="C2357:D2357"/>
    <mergeCell ref="G2357:H2357"/>
    <mergeCell ref="C2358:D2358"/>
    <mergeCell ref="G2358:H2358"/>
    <mergeCell ref="C2359:D2359"/>
    <mergeCell ref="G2359:H2359"/>
    <mergeCell ref="C2360:D2360"/>
    <mergeCell ref="G2360:H2360"/>
    <mergeCell ref="C2361:D2361"/>
    <mergeCell ref="G2361:H2361"/>
    <mergeCell ref="C2362:D2362"/>
    <mergeCell ref="G2362:H2362"/>
    <mergeCell ref="C2363:D2363"/>
    <mergeCell ref="G2363:H2363"/>
    <mergeCell ref="C2364:D2364"/>
    <mergeCell ref="G2364:H2364"/>
    <mergeCell ref="C2365:D2365"/>
    <mergeCell ref="G2365:H2365"/>
    <mergeCell ref="C2366:D2366"/>
    <mergeCell ref="G2366:H2366"/>
    <mergeCell ref="C2367:D2367"/>
    <mergeCell ref="G2367:H2367"/>
    <mergeCell ref="C2368:D2368"/>
    <mergeCell ref="G2368:H2368"/>
    <mergeCell ref="C2369:D2369"/>
    <mergeCell ref="G2369:H2369"/>
    <mergeCell ref="C2370:D2370"/>
    <mergeCell ref="G2370:H2370"/>
    <mergeCell ref="C2371:D2371"/>
    <mergeCell ref="G2371:H2371"/>
    <mergeCell ref="C2372:D2372"/>
    <mergeCell ref="G2372:H2372"/>
    <mergeCell ref="C2373:D2373"/>
    <mergeCell ref="G2373:H2373"/>
    <mergeCell ref="C2374:D2374"/>
    <mergeCell ref="G2374:H2374"/>
    <mergeCell ref="C2375:D2375"/>
    <mergeCell ref="G2375:H2375"/>
    <mergeCell ref="C2376:D2376"/>
    <mergeCell ref="G2376:H2376"/>
    <mergeCell ref="C2377:D2377"/>
    <mergeCell ref="G2377:H2377"/>
    <mergeCell ref="C2378:D2378"/>
    <mergeCell ref="G2378:H2378"/>
    <mergeCell ref="C2379:D2379"/>
    <mergeCell ref="G2379:H2379"/>
    <mergeCell ref="C2380:D2380"/>
    <mergeCell ref="G2380:H2380"/>
    <mergeCell ref="C2381:D2381"/>
    <mergeCell ref="G2381:H2381"/>
    <mergeCell ref="C2382:D2382"/>
    <mergeCell ref="G2382:H2382"/>
    <mergeCell ref="C2383:D2383"/>
    <mergeCell ref="G2383:H2383"/>
    <mergeCell ref="C2384:D2384"/>
    <mergeCell ref="G2384:H2384"/>
    <mergeCell ref="C2385:D2385"/>
    <mergeCell ref="G2385:H2385"/>
    <mergeCell ref="C2386:D2386"/>
    <mergeCell ref="G2386:H2386"/>
    <mergeCell ref="C2387:D2387"/>
    <mergeCell ref="G2387:H2387"/>
    <mergeCell ref="C2388:D2388"/>
    <mergeCell ref="G2388:H2388"/>
    <mergeCell ref="C2389:D2389"/>
    <mergeCell ref="G2389:H2389"/>
    <mergeCell ref="C2390:D2390"/>
    <mergeCell ref="G2390:H2390"/>
    <mergeCell ref="C2391:D2391"/>
    <mergeCell ref="G2391:H2391"/>
    <mergeCell ref="C2392:D2392"/>
    <mergeCell ref="G2392:H2392"/>
    <mergeCell ref="C2393:D2393"/>
    <mergeCell ref="G2393:H2393"/>
    <mergeCell ref="C2394:D2394"/>
    <mergeCell ref="G2394:H2394"/>
    <mergeCell ref="C2395:D2395"/>
    <mergeCell ref="G2395:H2395"/>
    <mergeCell ref="C2396:D2396"/>
    <mergeCell ref="G2396:H2396"/>
    <mergeCell ref="C2397:D2397"/>
    <mergeCell ref="G2397:H2397"/>
    <mergeCell ref="C2398:D2398"/>
    <mergeCell ref="G2398:H2398"/>
    <mergeCell ref="C2399:D2399"/>
    <mergeCell ref="G2399:H2399"/>
    <mergeCell ref="C2400:D2400"/>
    <mergeCell ref="G2400:H2400"/>
    <mergeCell ref="C2401:D2401"/>
    <mergeCell ref="G2401:H2401"/>
    <mergeCell ref="C2402:D2402"/>
    <mergeCell ref="G2402:H2402"/>
    <mergeCell ref="C2403:D2403"/>
    <mergeCell ref="G2403:H2403"/>
    <mergeCell ref="C2404:D2404"/>
    <mergeCell ref="G2404:H2404"/>
    <mergeCell ref="C2405:D2405"/>
    <mergeCell ref="G2405:H2405"/>
    <mergeCell ref="C2406:D2406"/>
    <mergeCell ref="G2406:H2406"/>
    <mergeCell ref="C2407:D2407"/>
    <mergeCell ref="G2407:H2407"/>
    <mergeCell ref="C2408:D2408"/>
    <mergeCell ref="G2408:H2408"/>
    <mergeCell ref="C2409:D2409"/>
    <mergeCell ref="G2409:H2409"/>
    <mergeCell ref="C2410:D2410"/>
    <mergeCell ref="G2410:H2410"/>
    <mergeCell ref="C2411:D2411"/>
    <mergeCell ref="G2411:H2411"/>
    <mergeCell ref="C2412:D2412"/>
    <mergeCell ref="G2412:H2412"/>
    <mergeCell ref="C2413:D2413"/>
    <mergeCell ref="G2413:H2413"/>
    <mergeCell ref="C2414:D2414"/>
    <mergeCell ref="G2414:H2414"/>
    <mergeCell ref="C2415:D2415"/>
    <mergeCell ref="G2415:H2415"/>
    <mergeCell ref="C2416:D2416"/>
    <mergeCell ref="G2416:H2416"/>
    <mergeCell ref="C2417:D2417"/>
    <mergeCell ref="G2417:H2417"/>
    <mergeCell ref="C2418:D2418"/>
    <mergeCell ref="G2418:H2418"/>
    <mergeCell ref="C2419:D2419"/>
    <mergeCell ref="G2419:H2419"/>
    <mergeCell ref="C2420:D2420"/>
    <mergeCell ref="G2420:H2420"/>
    <mergeCell ref="C2421:D2421"/>
    <mergeCell ref="G2421:H2421"/>
    <mergeCell ref="C2422:D2422"/>
    <mergeCell ref="G2422:H2422"/>
    <mergeCell ref="C2423:D2423"/>
    <mergeCell ref="G2423:H2423"/>
    <mergeCell ref="C2424:D2424"/>
    <mergeCell ref="G2424:H2424"/>
    <mergeCell ref="C2425:D2425"/>
    <mergeCell ref="G2425:H2425"/>
    <mergeCell ref="C2426:D2426"/>
    <mergeCell ref="G2426:H2426"/>
    <mergeCell ref="C2427:D2427"/>
    <mergeCell ref="G2427:H2427"/>
    <mergeCell ref="C2428:D2428"/>
    <mergeCell ref="G2428:H2428"/>
    <mergeCell ref="C2429:D2429"/>
    <mergeCell ref="G2429:H2429"/>
    <mergeCell ref="C2430:D2430"/>
    <mergeCell ref="G2430:H2430"/>
    <mergeCell ref="C2431:D2431"/>
    <mergeCell ref="G2431:H2431"/>
    <mergeCell ref="C2432:D2432"/>
    <mergeCell ref="G2432:H2432"/>
    <mergeCell ref="C2433:D2433"/>
    <mergeCell ref="G2433:H2433"/>
    <mergeCell ref="C2434:D2434"/>
    <mergeCell ref="G2434:H2434"/>
    <mergeCell ref="C2435:D2435"/>
    <mergeCell ref="G2435:H2435"/>
    <mergeCell ref="C2436:D2436"/>
    <mergeCell ref="G2436:H2436"/>
    <mergeCell ref="C2437:D2437"/>
    <mergeCell ref="G2437:H2437"/>
    <mergeCell ref="C2438:D2438"/>
    <mergeCell ref="G2438:H2438"/>
    <mergeCell ref="C2439:D2439"/>
    <mergeCell ref="G2439:H2439"/>
    <mergeCell ref="C2440:D2440"/>
    <mergeCell ref="G2440:H2440"/>
    <mergeCell ref="C2441:D2441"/>
    <mergeCell ref="G2441:H2441"/>
    <mergeCell ref="C2442:D2442"/>
    <mergeCell ref="G2442:H2442"/>
    <mergeCell ref="C2443:D2443"/>
    <mergeCell ref="G2443:H2443"/>
    <mergeCell ref="C2444:D2444"/>
    <mergeCell ref="G2444:H2444"/>
    <mergeCell ref="C2445:D2445"/>
    <mergeCell ref="G2445:H2445"/>
    <mergeCell ref="C2446:D2446"/>
    <mergeCell ref="G2446:H2446"/>
    <mergeCell ref="C2447:D2447"/>
    <mergeCell ref="G2447:H2447"/>
    <mergeCell ref="C2448:D2448"/>
    <mergeCell ref="G2448:H2448"/>
    <mergeCell ref="C2449:D2449"/>
    <mergeCell ref="G2449:H2449"/>
    <mergeCell ref="C2450:D2450"/>
    <mergeCell ref="G2450:H2450"/>
    <mergeCell ref="C2451:D2451"/>
    <mergeCell ref="G2451:H2451"/>
    <mergeCell ref="C2452:D2452"/>
    <mergeCell ref="G2452:H2452"/>
    <mergeCell ref="C2453:D2453"/>
    <mergeCell ref="G2453:H2453"/>
    <mergeCell ref="C2454:D2454"/>
    <mergeCell ref="G2454:H2454"/>
    <mergeCell ref="C2455:D2455"/>
    <mergeCell ref="G2455:H2455"/>
    <mergeCell ref="C2456:D2456"/>
    <mergeCell ref="G2456:H2456"/>
    <mergeCell ref="C2457:D2457"/>
    <mergeCell ref="G2457:H2457"/>
    <mergeCell ref="C2458:D2458"/>
    <mergeCell ref="G2458:H2458"/>
    <mergeCell ref="C2459:D2459"/>
    <mergeCell ref="G2459:H2459"/>
    <mergeCell ref="C2460:D2460"/>
    <mergeCell ref="G2460:H2460"/>
    <mergeCell ref="C2461:D2461"/>
    <mergeCell ref="G2461:H2461"/>
    <mergeCell ref="C2462:D2462"/>
    <mergeCell ref="G2462:H2462"/>
    <mergeCell ref="C2463:D2463"/>
    <mergeCell ref="G2463:H2463"/>
    <mergeCell ref="C2464:D2464"/>
    <mergeCell ref="G2464:H2464"/>
    <mergeCell ref="C2465:D2465"/>
    <mergeCell ref="G2465:H2465"/>
    <mergeCell ref="C2466:D2466"/>
    <mergeCell ref="G2466:H2466"/>
    <mergeCell ref="C2467:D2467"/>
    <mergeCell ref="G2467:H2467"/>
    <mergeCell ref="C2468:D2468"/>
    <mergeCell ref="G2468:H2468"/>
    <mergeCell ref="C2469:D2469"/>
    <mergeCell ref="G2469:H2469"/>
    <mergeCell ref="C2470:D2470"/>
    <mergeCell ref="G2470:H2470"/>
    <mergeCell ref="C2471:D2471"/>
    <mergeCell ref="G2471:H2471"/>
    <mergeCell ref="C2472:D2472"/>
    <mergeCell ref="G2472:H2472"/>
    <mergeCell ref="C2473:D2473"/>
    <mergeCell ref="G2473:H2473"/>
    <mergeCell ref="C2474:D2474"/>
    <mergeCell ref="G2474:H2474"/>
    <mergeCell ref="C2475:D2475"/>
    <mergeCell ref="G2475:H2475"/>
    <mergeCell ref="C2476:D2476"/>
    <mergeCell ref="G2476:H2476"/>
    <mergeCell ref="C2477:D2477"/>
    <mergeCell ref="G2477:H2477"/>
    <mergeCell ref="C2478:D2478"/>
    <mergeCell ref="G2478:H2478"/>
    <mergeCell ref="C2479:D2479"/>
    <mergeCell ref="G2479:H2479"/>
    <mergeCell ref="C2480:D2480"/>
    <mergeCell ref="G2480:H2480"/>
    <mergeCell ref="C2481:D2481"/>
    <mergeCell ref="G2481:H2481"/>
    <mergeCell ref="C2482:D2482"/>
    <mergeCell ref="G2482:H2482"/>
    <mergeCell ref="C2483:D2483"/>
    <mergeCell ref="G2483:H2483"/>
    <mergeCell ref="C2484:D2484"/>
    <mergeCell ref="G2484:H2484"/>
    <mergeCell ref="C2485:D2485"/>
    <mergeCell ref="G2485:H2485"/>
    <mergeCell ref="C2486:D2486"/>
    <mergeCell ref="G2486:H2486"/>
    <mergeCell ref="C2487:D2487"/>
    <mergeCell ref="G2487:H2487"/>
    <mergeCell ref="C2488:D2488"/>
    <mergeCell ref="G2488:H2488"/>
    <mergeCell ref="C2489:D2489"/>
    <mergeCell ref="G2489:H2489"/>
    <mergeCell ref="C2490:D2490"/>
    <mergeCell ref="G2490:H2490"/>
    <mergeCell ref="C2491:D2491"/>
    <mergeCell ref="G2491:H2491"/>
    <mergeCell ref="C2492:D2492"/>
    <mergeCell ref="G2492:H2492"/>
    <mergeCell ref="C2493:D2493"/>
    <mergeCell ref="G2493:H2493"/>
    <mergeCell ref="C2494:D2494"/>
    <mergeCell ref="G2494:H2494"/>
    <mergeCell ref="C2495:D2495"/>
    <mergeCell ref="G2495:H2495"/>
    <mergeCell ref="C2496:D2496"/>
    <mergeCell ref="G2496:H2496"/>
    <mergeCell ref="C2497:D2497"/>
    <mergeCell ref="G2497:H2497"/>
    <mergeCell ref="C2498:D2498"/>
    <mergeCell ref="G2498:H2498"/>
    <mergeCell ref="C2499:D2499"/>
    <mergeCell ref="G2499:H2499"/>
    <mergeCell ref="C2500:D2500"/>
    <mergeCell ref="G2500:H2500"/>
    <mergeCell ref="C2501:D2501"/>
    <mergeCell ref="G2501:H2501"/>
    <mergeCell ref="C2502:D2502"/>
    <mergeCell ref="G2502:H2502"/>
    <mergeCell ref="C2503:D2503"/>
    <mergeCell ref="G2503:H2503"/>
    <mergeCell ref="C2504:D2504"/>
    <mergeCell ref="G2504:H2504"/>
    <mergeCell ref="C2505:D2505"/>
    <mergeCell ref="G2505:H2505"/>
    <mergeCell ref="C2506:D2506"/>
    <mergeCell ref="G2506:H2506"/>
    <mergeCell ref="C2507:D2507"/>
    <mergeCell ref="G2507:H2507"/>
    <mergeCell ref="C2508:D2508"/>
    <mergeCell ref="G2508:H2508"/>
    <mergeCell ref="C2509:D2509"/>
    <mergeCell ref="G2509:H2509"/>
    <mergeCell ref="C2510:D2510"/>
    <mergeCell ref="G2510:H2510"/>
    <mergeCell ref="C2511:D2511"/>
    <mergeCell ref="G2511:H2511"/>
    <mergeCell ref="C2512:D2512"/>
    <mergeCell ref="G2512:H2512"/>
    <mergeCell ref="C2513:D2513"/>
    <mergeCell ref="G2513:H2513"/>
    <mergeCell ref="C2514:D2514"/>
    <mergeCell ref="G2514:H2514"/>
    <mergeCell ref="C2515:D2515"/>
    <mergeCell ref="G2515:H2515"/>
    <mergeCell ref="C2516:D2516"/>
    <mergeCell ref="G2516:H2516"/>
    <mergeCell ref="C2517:D2517"/>
    <mergeCell ref="G2517:H2517"/>
    <mergeCell ref="C2518:D2518"/>
    <mergeCell ref="G2518:H2518"/>
    <mergeCell ref="C2519:D2519"/>
    <mergeCell ref="G2519:H2519"/>
    <mergeCell ref="C2520:D2520"/>
    <mergeCell ref="G2520:H2520"/>
    <mergeCell ref="C2521:D2521"/>
    <mergeCell ref="G2521:H2521"/>
    <mergeCell ref="C2522:D2522"/>
    <mergeCell ref="G2522:H2522"/>
    <mergeCell ref="C2523:D2523"/>
    <mergeCell ref="G2523:H2523"/>
    <mergeCell ref="C2524:D2524"/>
    <mergeCell ref="G2524:H2524"/>
    <mergeCell ref="C2525:D2525"/>
    <mergeCell ref="G2525:H2525"/>
    <mergeCell ref="C2526:D2526"/>
    <mergeCell ref="G2526:H2526"/>
    <mergeCell ref="C2527:D2527"/>
    <mergeCell ref="G2527:H2527"/>
    <mergeCell ref="C2528:D2528"/>
    <mergeCell ref="G2528:H2528"/>
    <mergeCell ref="C2529:D2529"/>
    <mergeCell ref="G2529:H2529"/>
    <mergeCell ref="C2530:D2530"/>
    <mergeCell ref="G2530:H2530"/>
    <mergeCell ref="C2531:D2531"/>
    <mergeCell ref="G2531:H2531"/>
    <mergeCell ref="C2532:D2532"/>
    <mergeCell ref="G2532:H2532"/>
    <mergeCell ref="C2533:D2533"/>
    <mergeCell ref="G2533:H2533"/>
    <mergeCell ref="C2534:D2534"/>
    <mergeCell ref="G2534:H2534"/>
    <mergeCell ref="C2535:D2535"/>
    <mergeCell ref="G2535:H2535"/>
    <mergeCell ref="C2536:D2536"/>
    <mergeCell ref="G2536:H2536"/>
    <mergeCell ref="C2537:D2537"/>
    <mergeCell ref="G2537:H2537"/>
    <mergeCell ref="C2538:D2538"/>
    <mergeCell ref="G2538:H2538"/>
    <mergeCell ref="C2539:D2539"/>
    <mergeCell ref="G2539:H2539"/>
    <mergeCell ref="C2540:D2540"/>
    <mergeCell ref="G2540:H2540"/>
    <mergeCell ref="C2541:D2541"/>
    <mergeCell ref="G2541:H2541"/>
    <mergeCell ref="C2542:D2542"/>
    <mergeCell ref="G2542:H2542"/>
    <mergeCell ref="C2543:D2543"/>
    <mergeCell ref="G2543:H2543"/>
    <mergeCell ref="C2544:D2544"/>
    <mergeCell ref="G2544:H2544"/>
    <mergeCell ref="C2545:D2545"/>
    <mergeCell ref="G2545:H2545"/>
    <mergeCell ref="C2546:D2546"/>
    <mergeCell ref="G2546:H2546"/>
    <mergeCell ref="C2547:D2547"/>
    <mergeCell ref="G2547:H2547"/>
    <mergeCell ref="C2548:D2548"/>
    <mergeCell ref="G2548:H2548"/>
    <mergeCell ref="C2549:D2549"/>
    <mergeCell ref="G2549:H2549"/>
    <mergeCell ref="C2550:D2550"/>
    <mergeCell ref="G2550:H2550"/>
    <mergeCell ref="C2551:D2551"/>
    <mergeCell ref="G2551:H2551"/>
    <mergeCell ref="C2552:D2552"/>
    <mergeCell ref="G2552:H2552"/>
    <mergeCell ref="C2553:D2553"/>
    <mergeCell ref="G2553:H2553"/>
    <mergeCell ref="C2554:D2554"/>
    <mergeCell ref="G2554:H2554"/>
    <mergeCell ref="C2555:D2555"/>
    <mergeCell ref="G2555:H2555"/>
    <mergeCell ref="C2556:D2556"/>
    <mergeCell ref="G2556:H2556"/>
    <mergeCell ref="C2557:D2557"/>
    <mergeCell ref="G2557:H2557"/>
    <mergeCell ref="C2558:D2558"/>
    <mergeCell ref="G2558:H2558"/>
    <mergeCell ref="C2559:D2559"/>
    <mergeCell ref="G2559:H2559"/>
    <mergeCell ref="C2560:D2560"/>
    <mergeCell ref="G2560:H2560"/>
    <mergeCell ref="C2561:D2561"/>
    <mergeCell ref="G2561:H2561"/>
    <mergeCell ref="C2562:D2562"/>
    <mergeCell ref="G2562:H2562"/>
    <mergeCell ref="C2563:D2563"/>
    <mergeCell ref="G2563:H2563"/>
    <mergeCell ref="C2564:D2564"/>
    <mergeCell ref="G2564:H2564"/>
    <mergeCell ref="C2565:D2565"/>
    <mergeCell ref="G2565:H2565"/>
    <mergeCell ref="C2566:D2566"/>
    <mergeCell ref="G2566:H2566"/>
    <mergeCell ref="C2567:D2567"/>
    <mergeCell ref="G2567:H2567"/>
    <mergeCell ref="C2568:D2568"/>
    <mergeCell ref="G2568:H2568"/>
    <mergeCell ref="C2569:D2569"/>
    <mergeCell ref="G2569:H2569"/>
    <mergeCell ref="C2570:D2570"/>
    <mergeCell ref="G2570:H2570"/>
    <mergeCell ref="C2571:D2571"/>
    <mergeCell ref="G2571:H2571"/>
    <mergeCell ref="C2572:D2572"/>
    <mergeCell ref="G2572:H2572"/>
    <mergeCell ref="C2573:D2573"/>
    <mergeCell ref="G2573:H2573"/>
    <mergeCell ref="C2574:D2574"/>
    <mergeCell ref="G2574:H2574"/>
    <mergeCell ref="C2575:D2575"/>
    <mergeCell ref="G2575:H2575"/>
    <mergeCell ref="C2576:D2576"/>
    <mergeCell ref="G2576:H2576"/>
    <mergeCell ref="C2577:D2577"/>
    <mergeCell ref="G2577:H2577"/>
    <mergeCell ref="C2578:D2578"/>
    <mergeCell ref="G2578:H2578"/>
    <mergeCell ref="C2579:D2579"/>
    <mergeCell ref="G2579:H2579"/>
    <mergeCell ref="C2580:D2580"/>
    <mergeCell ref="G2580:H2580"/>
    <mergeCell ref="C2581:D2581"/>
    <mergeCell ref="G2581:H2581"/>
    <mergeCell ref="C2582:D2582"/>
    <mergeCell ref="G2582:H2582"/>
    <mergeCell ref="C2583:D2583"/>
    <mergeCell ref="G2583:H2583"/>
    <mergeCell ref="C2584:D2584"/>
    <mergeCell ref="G2584:H2584"/>
    <mergeCell ref="C2585:D2585"/>
    <mergeCell ref="G2585:H2585"/>
    <mergeCell ref="C2586:D2586"/>
    <mergeCell ref="G2586:H2586"/>
    <mergeCell ref="C2587:D2587"/>
    <mergeCell ref="G2587:H2587"/>
    <mergeCell ref="C2588:D2588"/>
    <mergeCell ref="G2588:H2588"/>
    <mergeCell ref="C2589:D2589"/>
    <mergeCell ref="G2589:H2589"/>
    <mergeCell ref="C2590:D2590"/>
    <mergeCell ref="G2590:H2590"/>
    <mergeCell ref="C2591:D2591"/>
    <mergeCell ref="G2591:H2591"/>
    <mergeCell ref="C2592:D2592"/>
    <mergeCell ref="G2592:H2592"/>
    <mergeCell ref="C2593:D2593"/>
    <mergeCell ref="G2593:H2593"/>
    <mergeCell ref="C2594:D2594"/>
    <mergeCell ref="G2594:H2594"/>
    <mergeCell ref="C2595:D2595"/>
    <mergeCell ref="G2595:H2595"/>
    <mergeCell ref="C2596:D2596"/>
    <mergeCell ref="G2596:H2596"/>
    <mergeCell ref="C2597:D2597"/>
    <mergeCell ref="G2597:H2597"/>
    <mergeCell ref="C2598:D2598"/>
    <mergeCell ref="G2598:H2598"/>
    <mergeCell ref="C2599:D2599"/>
    <mergeCell ref="G2599:H2599"/>
    <mergeCell ref="C2600:D2600"/>
    <mergeCell ref="G2600:H2600"/>
    <mergeCell ref="C2601:D2601"/>
    <mergeCell ref="G2601:H2601"/>
    <mergeCell ref="C2602:D2602"/>
    <mergeCell ref="G2602:H2602"/>
    <mergeCell ref="C2603:D2603"/>
    <mergeCell ref="G2603:H2603"/>
    <mergeCell ref="C2604:D2604"/>
    <mergeCell ref="G2604:H2604"/>
    <mergeCell ref="C2605:D2605"/>
    <mergeCell ref="G2605:H2605"/>
    <mergeCell ref="C2606:D2606"/>
    <mergeCell ref="G2606:H2606"/>
    <mergeCell ref="C2607:D2607"/>
    <mergeCell ref="G2607:H2607"/>
    <mergeCell ref="C2608:D2608"/>
    <mergeCell ref="G2608:H2608"/>
    <mergeCell ref="C2609:D2609"/>
    <mergeCell ref="G2609:H2609"/>
    <mergeCell ref="C2610:D2610"/>
    <mergeCell ref="G2610:H2610"/>
    <mergeCell ref="C2611:D2611"/>
    <mergeCell ref="G2611:H2611"/>
    <mergeCell ref="C2612:D2612"/>
    <mergeCell ref="G2612:H2612"/>
    <mergeCell ref="C2613:D2613"/>
    <mergeCell ref="G2613:H2613"/>
    <mergeCell ref="C2614:D2614"/>
    <mergeCell ref="G2614:H2614"/>
    <mergeCell ref="C2615:D2615"/>
    <mergeCell ref="G2615:H2615"/>
    <mergeCell ref="C2616:D2616"/>
    <mergeCell ref="G2616:H2616"/>
    <mergeCell ref="C2617:D2617"/>
    <mergeCell ref="G2617:H2617"/>
    <mergeCell ref="C2618:D2618"/>
    <mergeCell ref="G2618:H2618"/>
    <mergeCell ref="C2619:D2619"/>
    <mergeCell ref="G2619:H2619"/>
    <mergeCell ref="C2620:D2620"/>
    <mergeCell ref="G2620:H2620"/>
    <mergeCell ref="C2621:D2621"/>
    <mergeCell ref="G2621:H2621"/>
    <mergeCell ref="C2622:D2622"/>
    <mergeCell ref="G2622:H2622"/>
    <mergeCell ref="C2623:D2623"/>
    <mergeCell ref="G2623:H2623"/>
    <mergeCell ref="C2624:D2624"/>
    <mergeCell ref="G2624:H2624"/>
    <mergeCell ref="C2625:D2625"/>
    <mergeCell ref="G2625:H2625"/>
    <mergeCell ref="C2626:D2626"/>
    <mergeCell ref="G2626:H2626"/>
    <mergeCell ref="C2627:D2627"/>
    <mergeCell ref="G2627:H2627"/>
    <mergeCell ref="C2628:D2628"/>
    <mergeCell ref="G2628:H2628"/>
    <mergeCell ref="C2629:D2629"/>
    <mergeCell ref="G2629:H2629"/>
    <mergeCell ref="C2630:D2630"/>
    <mergeCell ref="G2630:H2630"/>
    <mergeCell ref="C2631:D2631"/>
    <mergeCell ref="G2631:H2631"/>
    <mergeCell ref="C2632:D2632"/>
    <mergeCell ref="G2632:H2632"/>
    <mergeCell ref="C2633:D2633"/>
    <mergeCell ref="G2633:H2633"/>
    <mergeCell ref="C2634:D2634"/>
    <mergeCell ref="G2634:H2634"/>
    <mergeCell ref="C2635:D2635"/>
    <mergeCell ref="G2635:H2635"/>
    <mergeCell ref="C2636:D2636"/>
    <mergeCell ref="G2636:H2636"/>
    <mergeCell ref="C2637:D2637"/>
    <mergeCell ref="G2637:H2637"/>
    <mergeCell ref="C2638:D2638"/>
    <mergeCell ref="G2638:H2638"/>
    <mergeCell ref="C2639:D2639"/>
    <mergeCell ref="G2639:H2639"/>
    <mergeCell ref="C2640:D2640"/>
    <mergeCell ref="G2640:H2640"/>
    <mergeCell ref="C2641:D2641"/>
    <mergeCell ref="G2641:H2641"/>
    <mergeCell ref="C2642:D2642"/>
    <mergeCell ref="G2642:H2642"/>
    <mergeCell ref="C2643:D2643"/>
    <mergeCell ref="G2643:H2643"/>
    <mergeCell ref="C2644:D2644"/>
    <mergeCell ref="G2644:H2644"/>
    <mergeCell ref="C2645:D2645"/>
    <mergeCell ref="G2645:H2645"/>
    <mergeCell ref="C2646:D2646"/>
    <mergeCell ref="G2646:H2646"/>
    <mergeCell ref="C2647:D2647"/>
    <mergeCell ref="G2647:H2647"/>
    <mergeCell ref="C2648:D2648"/>
    <mergeCell ref="G2648:H2648"/>
    <mergeCell ref="C2649:D2649"/>
    <mergeCell ref="G2649:H2649"/>
    <mergeCell ref="C2650:D2650"/>
    <mergeCell ref="G2650:H2650"/>
    <mergeCell ref="C2651:D2651"/>
    <mergeCell ref="G2651:H2651"/>
    <mergeCell ref="C2652:D2652"/>
    <mergeCell ref="G2652:H2652"/>
    <mergeCell ref="C2653:D2653"/>
    <mergeCell ref="G2653:H2653"/>
    <mergeCell ref="C2654:D2654"/>
    <mergeCell ref="G2654:H2654"/>
    <mergeCell ref="C2655:D2655"/>
    <mergeCell ref="G2655:H2655"/>
    <mergeCell ref="C2656:D2656"/>
    <mergeCell ref="G2656:H2656"/>
    <mergeCell ref="C2657:D2657"/>
    <mergeCell ref="G2657:H2657"/>
    <mergeCell ref="C2658:D2658"/>
    <mergeCell ref="G2658:H2658"/>
    <mergeCell ref="C2659:D2659"/>
    <mergeCell ref="G2659:H2659"/>
    <mergeCell ref="C2660:D2660"/>
    <mergeCell ref="G2660:H2660"/>
    <mergeCell ref="C2661:D2661"/>
    <mergeCell ref="G2661:H2661"/>
    <mergeCell ref="C2662:D2662"/>
    <mergeCell ref="G2662:H2662"/>
    <mergeCell ref="C2663:D2663"/>
    <mergeCell ref="G2663:H2663"/>
    <mergeCell ref="C2664:D2664"/>
    <mergeCell ref="G2664:H2664"/>
    <mergeCell ref="C2665:D2665"/>
    <mergeCell ref="G2665:H2665"/>
    <mergeCell ref="C2666:D2666"/>
    <mergeCell ref="G2666:H2666"/>
    <mergeCell ref="C2667:D2667"/>
    <mergeCell ref="G2667:H2667"/>
    <mergeCell ref="C2668:D2668"/>
    <mergeCell ref="G2668:H2668"/>
    <mergeCell ref="C2669:D2669"/>
    <mergeCell ref="G2669:H2669"/>
    <mergeCell ref="C2670:D2670"/>
    <mergeCell ref="G2670:H2670"/>
    <mergeCell ref="C2671:D2671"/>
    <mergeCell ref="G2671:H2671"/>
    <mergeCell ref="C2672:D2672"/>
    <mergeCell ref="G2672:H2672"/>
    <mergeCell ref="C2673:D2673"/>
    <mergeCell ref="G2673:H2673"/>
    <mergeCell ref="C2674:D2674"/>
    <mergeCell ref="G2674:H2674"/>
    <mergeCell ref="C2675:D2675"/>
    <mergeCell ref="G2675:H2675"/>
    <mergeCell ref="C2676:D2676"/>
    <mergeCell ref="G2676:H2676"/>
    <mergeCell ref="C2677:D2677"/>
    <mergeCell ref="G2677:H2677"/>
    <mergeCell ref="C2678:D2678"/>
    <mergeCell ref="G2678:H2678"/>
    <mergeCell ref="C2679:D2679"/>
    <mergeCell ref="G2679:H2679"/>
    <mergeCell ref="C2680:D2680"/>
    <mergeCell ref="G2680:H2680"/>
    <mergeCell ref="C2681:D2681"/>
    <mergeCell ref="G2681:H2681"/>
    <mergeCell ref="C2682:D2682"/>
    <mergeCell ref="G2682:H2682"/>
    <mergeCell ref="C2683:D2683"/>
    <mergeCell ref="G2683:H2683"/>
    <mergeCell ref="C2684:D2684"/>
    <mergeCell ref="G2684:H2684"/>
    <mergeCell ref="C2685:D2685"/>
    <mergeCell ref="G2685:H2685"/>
    <mergeCell ref="C2686:D2686"/>
    <mergeCell ref="G2686:H2686"/>
    <mergeCell ref="C2687:D2687"/>
    <mergeCell ref="G2687:H2687"/>
    <mergeCell ref="C2688:D2688"/>
    <mergeCell ref="G2688:H2688"/>
    <mergeCell ref="C2689:D2689"/>
    <mergeCell ref="G2689:H2689"/>
    <mergeCell ref="C2690:D2690"/>
    <mergeCell ref="G2690:H2690"/>
    <mergeCell ref="C2691:D2691"/>
    <mergeCell ref="G2691:H2691"/>
    <mergeCell ref="C2692:D2692"/>
    <mergeCell ref="G2692:H2692"/>
    <mergeCell ref="C2693:D2693"/>
    <mergeCell ref="G2693:H2693"/>
    <mergeCell ref="C2694:D2694"/>
    <mergeCell ref="G2694:H2694"/>
    <mergeCell ref="C2695:D2695"/>
    <mergeCell ref="G2695:H2695"/>
    <mergeCell ref="C2696:D2696"/>
    <mergeCell ref="G2696:H2696"/>
    <mergeCell ref="C2697:D2697"/>
    <mergeCell ref="G2697:H2697"/>
    <mergeCell ref="C2698:D2698"/>
    <mergeCell ref="G2698:H2698"/>
    <mergeCell ref="C2699:D2699"/>
    <mergeCell ref="G2699:H2699"/>
    <mergeCell ref="C2700:D2700"/>
    <mergeCell ref="G2700:H2700"/>
    <mergeCell ref="C2701:D2701"/>
    <mergeCell ref="G2701:H2701"/>
    <mergeCell ref="C2702:D2702"/>
    <mergeCell ref="G2702:H2702"/>
    <mergeCell ref="C2703:D2703"/>
    <mergeCell ref="G2703:H2703"/>
    <mergeCell ref="C2704:D2704"/>
    <mergeCell ref="G2704:H2704"/>
    <mergeCell ref="C2705:D2705"/>
    <mergeCell ref="G2705:H2705"/>
    <mergeCell ref="C2706:D2706"/>
    <mergeCell ref="G2706:H2706"/>
    <mergeCell ref="C2707:D2707"/>
    <mergeCell ref="G2707:H2707"/>
    <mergeCell ref="C2708:D2708"/>
    <mergeCell ref="G2708:H2708"/>
    <mergeCell ref="C2709:D2709"/>
    <mergeCell ref="G2709:H2709"/>
    <mergeCell ref="C2710:D2710"/>
    <mergeCell ref="G2710:H2710"/>
    <mergeCell ref="C2711:D2711"/>
    <mergeCell ref="G2711:H2711"/>
    <mergeCell ref="C2712:D2712"/>
    <mergeCell ref="G2712:H2712"/>
    <mergeCell ref="C2713:D2713"/>
    <mergeCell ref="G2713:H2713"/>
    <mergeCell ref="C2714:D2714"/>
    <mergeCell ref="G2714:H2714"/>
    <mergeCell ref="C2715:D2715"/>
    <mergeCell ref="G2715:H2715"/>
    <mergeCell ref="C2716:D2716"/>
    <mergeCell ref="G2716:H2716"/>
    <mergeCell ref="C2717:D2717"/>
    <mergeCell ref="G2717:H2717"/>
    <mergeCell ref="C2718:D2718"/>
    <mergeCell ref="G2718:H2718"/>
    <mergeCell ref="C2719:D2719"/>
    <mergeCell ref="G2719:H2719"/>
    <mergeCell ref="C2720:D2720"/>
    <mergeCell ref="G2720:H2720"/>
    <mergeCell ref="C2721:D2721"/>
    <mergeCell ref="G2721:H2721"/>
    <mergeCell ref="C2722:D2722"/>
    <mergeCell ref="G2722:H2722"/>
    <mergeCell ref="C2723:D2723"/>
    <mergeCell ref="G2723:H2723"/>
    <mergeCell ref="C2724:D2724"/>
    <mergeCell ref="G2724:H2724"/>
    <mergeCell ref="C2725:D2725"/>
    <mergeCell ref="G2725:H2725"/>
    <mergeCell ref="C2726:D2726"/>
    <mergeCell ref="G2726:H2726"/>
    <mergeCell ref="C2727:D2727"/>
    <mergeCell ref="G2727:H2727"/>
    <mergeCell ref="C2728:D2728"/>
    <mergeCell ref="G2728:H2728"/>
    <mergeCell ref="C2729:D2729"/>
    <mergeCell ref="G2729:H2729"/>
    <mergeCell ref="C2730:D2730"/>
    <mergeCell ref="G2730:H2730"/>
    <mergeCell ref="C2731:D2731"/>
    <mergeCell ref="G2731:H2731"/>
    <mergeCell ref="C2732:D2732"/>
    <mergeCell ref="G2732:H2732"/>
    <mergeCell ref="C2733:D2733"/>
    <mergeCell ref="G2733:H2733"/>
    <mergeCell ref="C2734:D2734"/>
    <mergeCell ref="G2734:H2734"/>
    <mergeCell ref="C2735:D2735"/>
    <mergeCell ref="G2735:H2735"/>
    <mergeCell ref="C2736:D2736"/>
    <mergeCell ref="G2736:H2736"/>
    <mergeCell ref="C2737:D2737"/>
    <mergeCell ref="G2737:H2737"/>
    <mergeCell ref="C2738:D2738"/>
    <mergeCell ref="G2738:H2738"/>
    <mergeCell ref="C2739:D2739"/>
    <mergeCell ref="G2739:H2739"/>
    <mergeCell ref="C2740:D2740"/>
    <mergeCell ref="G2740:H2740"/>
    <mergeCell ref="C2741:D2741"/>
    <mergeCell ref="G2741:H2741"/>
    <mergeCell ref="C2742:D2742"/>
    <mergeCell ref="G2742:H2742"/>
    <mergeCell ref="C2743:D2743"/>
    <mergeCell ref="G2743:H2743"/>
    <mergeCell ref="C2744:D2744"/>
    <mergeCell ref="G2744:H2744"/>
    <mergeCell ref="C2745:D2745"/>
    <mergeCell ref="G2745:H2745"/>
    <mergeCell ref="C2746:D2746"/>
    <mergeCell ref="G2746:H2746"/>
    <mergeCell ref="C2747:D2747"/>
    <mergeCell ref="G2747:H2747"/>
    <mergeCell ref="C2748:D2748"/>
    <mergeCell ref="G2748:H2748"/>
    <mergeCell ref="C2749:D2749"/>
    <mergeCell ref="G2749:H2749"/>
    <mergeCell ref="C2750:D2750"/>
    <mergeCell ref="G2750:H2750"/>
    <mergeCell ref="C2751:D2751"/>
    <mergeCell ref="G2751:H2751"/>
    <mergeCell ref="C2752:D2752"/>
    <mergeCell ref="G2752:H2752"/>
    <mergeCell ref="C2753:D2753"/>
    <mergeCell ref="G2753:H2753"/>
    <mergeCell ref="C2754:D2754"/>
    <mergeCell ref="G2754:H2754"/>
    <mergeCell ref="C2755:D2755"/>
    <mergeCell ref="G2755:H2755"/>
    <mergeCell ref="C2756:D2756"/>
    <mergeCell ref="G2756:H2756"/>
    <mergeCell ref="C2757:D2757"/>
    <mergeCell ref="G2757:H2757"/>
    <mergeCell ref="C2758:D2758"/>
    <mergeCell ref="G2758:H2758"/>
    <mergeCell ref="C2759:D2759"/>
    <mergeCell ref="G2759:H2759"/>
    <mergeCell ref="C2760:D2760"/>
    <mergeCell ref="G2760:H2760"/>
    <mergeCell ref="C2761:D2761"/>
    <mergeCell ref="G2761:H2761"/>
    <mergeCell ref="C2762:D2762"/>
    <mergeCell ref="G2762:H2762"/>
    <mergeCell ref="C2763:D2763"/>
    <mergeCell ref="G2763:H2763"/>
    <mergeCell ref="C2764:D2764"/>
    <mergeCell ref="G2764:H2764"/>
    <mergeCell ref="C2765:D2765"/>
    <mergeCell ref="G2765:H2765"/>
    <mergeCell ref="C2766:D2766"/>
    <mergeCell ref="G2766:H2766"/>
    <mergeCell ref="C2767:D2767"/>
    <mergeCell ref="G2767:H2767"/>
    <mergeCell ref="C2768:D2768"/>
    <mergeCell ref="G2768:H2768"/>
    <mergeCell ref="C2769:D2769"/>
    <mergeCell ref="G2769:H2769"/>
    <mergeCell ref="C2770:D2770"/>
    <mergeCell ref="G2770:H2770"/>
    <mergeCell ref="C2771:D2771"/>
    <mergeCell ref="G2771:H2771"/>
    <mergeCell ref="C2772:D2772"/>
    <mergeCell ref="G2772:H2772"/>
    <mergeCell ref="C2773:D2773"/>
    <mergeCell ref="G2773:H2773"/>
    <mergeCell ref="C2774:D2774"/>
    <mergeCell ref="G2774:H2774"/>
    <mergeCell ref="C2775:D2775"/>
    <mergeCell ref="G2775:H2775"/>
    <mergeCell ref="C2776:D2776"/>
    <mergeCell ref="G2776:H2776"/>
    <mergeCell ref="C2777:D2777"/>
    <mergeCell ref="G2777:H2777"/>
    <mergeCell ref="C2778:D2778"/>
    <mergeCell ref="G2778:H2778"/>
    <mergeCell ref="C2779:D2779"/>
    <mergeCell ref="G2779:H2779"/>
    <mergeCell ref="C2780:D2780"/>
    <mergeCell ref="G2780:H2780"/>
    <mergeCell ref="C2781:D2781"/>
    <mergeCell ref="G2781:H2781"/>
    <mergeCell ref="C2782:D2782"/>
    <mergeCell ref="G2782:H2782"/>
    <mergeCell ref="C2783:D2783"/>
    <mergeCell ref="G2783:H2783"/>
    <mergeCell ref="C2784:D2784"/>
    <mergeCell ref="G2784:H2784"/>
    <mergeCell ref="C2785:D2785"/>
    <mergeCell ref="G2785:H2785"/>
    <mergeCell ref="C2786:D2786"/>
    <mergeCell ref="G2786:H2786"/>
    <mergeCell ref="C2787:D2787"/>
    <mergeCell ref="G2787:H2787"/>
    <mergeCell ref="C2788:D2788"/>
    <mergeCell ref="G2788:H2788"/>
    <mergeCell ref="C2789:D2789"/>
    <mergeCell ref="G2789:H2789"/>
    <mergeCell ref="C2790:D2790"/>
    <mergeCell ref="G2790:H2790"/>
    <mergeCell ref="C2791:D2791"/>
    <mergeCell ref="G2791:H2791"/>
    <mergeCell ref="C2792:D2792"/>
    <mergeCell ref="G2792:H2792"/>
    <mergeCell ref="C2793:D2793"/>
    <mergeCell ref="G2793:H2793"/>
    <mergeCell ref="C2794:D2794"/>
    <mergeCell ref="G2794:H2794"/>
    <mergeCell ref="C2795:D2795"/>
    <mergeCell ref="G2795:H2795"/>
    <mergeCell ref="C2796:D2796"/>
    <mergeCell ref="G2796:H2796"/>
    <mergeCell ref="C2797:D2797"/>
    <mergeCell ref="G2797:H2797"/>
    <mergeCell ref="C2798:D2798"/>
    <mergeCell ref="G2798:H2798"/>
    <mergeCell ref="C2799:D2799"/>
    <mergeCell ref="G2799:H2799"/>
    <mergeCell ref="C2800:D2800"/>
    <mergeCell ref="G2800:H2800"/>
    <mergeCell ref="C2801:D2801"/>
    <mergeCell ref="G2801:H2801"/>
    <mergeCell ref="C2802:D2802"/>
    <mergeCell ref="G2802:H2802"/>
    <mergeCell ref="C2803:D2803"/>
    <mergeCell ref="G2803:H2803"/>
    <mergeCell ref="C2804:D2804"/>
    <mergeCell ref="G2804:H2804"/>
    <mergeCell ref="C2805:D2805"/>
    <mergeCell ref="G2805:H2805"/>
    <mergeCell ref="C2806:D2806"/>
    <mergeCell ref="G2806:H2806"/>
    <mergeCell ref="C2807:D2807"/>
    <mergeCell ref="G2807:H2807"/>
    <mergeCell ref="C2808:D2808"/>
    <mergeCell ref="G2808:H2808"/>
    <mergeCell ref="C2809:D2809"/>
    <mergeCell ref="G2809:H2809"/>
    <mergeCell ref="C2810:D2810"/>
    <mergeCell ref="G2810:H2810"/>
    <mergeCell ref="C2811:D2811"/>
    <mergeCell ref="G2811:H2811"/>
    <mergeCell ref="C2812:D2812"/>
    <mergeCell ref="G2812:H2812"/>
    <mergeCell ref="C2813:D2813"/>
    <mergeCell ref="G2813:H2813"/>
    <mergeCell ref="C2814:D2814"/>
    <mergeCell ref="G2814:H2814"/>
    <mergeCell ref="C2815:D2815"/>
    <mergeCell ref="G2815:H2815"/>
    <mergeCell ref="C2816:D2816"/>
    <mergeCell ref="G2816:H2816"/>
    <mergeCell ref="C2817:D2817"/>
    <mergeCell ref="G2817:H2817"/>
    <mergeCell ref="C2818:D2818"/>
    <mergeCell ref="G2818:H2818"/>
    <mergeCell ref="C2819:D2819"/>
    <mergeCell ref="G2819:H2819"/>
    <mergeCell ref="C2820:D2820"/>
    <mergeCell ref="G2820:H2820"/>
    <mergeCell ref="C2821:D2821"/>
    <mergeCell ref="G2821:H2821"/>
    <mergeCell ref="C2822:D2822"/>
    <mergeCell ref="G2822:H2822"/>
    <mergeCell ref="C2823:D2823"/>
    <mergeCell ref="G2823:H2823"/>
    <mergeCell ref="C2824:D2824"/>
    <mergeCell ref="G2824:H2824"/>
    <mergeCell ref="C2825:D2825"/>
    <mergeCell ref="G2825:H2825"/>
    <mergeCell ref="C2826:D2826"/>
    <mergeCell ref="G2826:H2826"/>
    <mergeCell ref="C2827:D2827"/>
    <mergeCell ref="G2827:H2827"/>
    <mergeCell ref="C2828:D2828"/>
    <mergeCell ref="G2828:H2828"/>
    <mergeCell ref="C2829:D2829"/>
    <mergeCell ref="G2829:H2829"/>
    <mergeCell ref="C2830:D2830"/>
    <mergeCell ref="G2830:H2830"/>
    <mergeCell ref="C2831:D2831"/>
    <mergeCell ref="G2831:H2831"/>
    <mergeCell ref="C2832:D2832"/>
    <mergeCell ref="G2832:H2832"/>
    <mergeCell ref="C2833:D2833"/>
    <mergeCell ref="G2833:H2833"/>
    <mergeCell ref="C2834:D2834"/>
    <mergeCell ref="G2834:H2834"/>
    <mergeCell ref="C2835:D2835"/>
    <mergeCell ref="G2835:H2835"/>
    <mergeCell ref="C2836:D2836"/>
    <mergeCell ref="G2836:H2836"/>
    <mergeCell ref="C2837:D2837"/>
    <mergeCell ref="G2837:H2837"/>
    <mergeCell ref="C2838:D2838"/>
    <mergeCell ref="G2838:H2838"/>
    <mergeCell ref="C2839:D2839"/>
    <mergeCell ref="G2839:H2839"/>
    <mergeCell ref="C2840:D2840"/>
    <mergeCell ref="G2840:H2840"/>
    <mergeCell ref="C2841:D2841"/>
    <mergeCell ref="G2841:H2841"/>
    <mergeCell ref="C2842:D2842"/>
    <mergeCell ref="G2842:H2842"/>
    <mergeCell ref="C2843:D2843"/>
    <mergeCell ref="G2843:H2843"/>
    <mergeCell ref="C2844:D2844"/>
    <mergeCell ref="G2844:H2844"/>
    <mergeCell ref="C2845:D2845"/>
    <mergeCell ref="G2845:H2845"/>
    <mergeCell ref="C2846:D2846"/>
    <mergeCell ref="G2846:H2846"/>
    <mergeCell ref="C2847:D2847"/>
    <mergeCell ref="G2847:H2847"/>
    <mergeCell ref="C2848:D2848"/>
    <mergeCell ref="G2848:H2848"/>
    <mergeCell ref="C2849:D2849"/>
    <mergeCell ref="G2849:H2849"/>
    <mergeCell ref="C2850:D2850"/>
    <mergeCell ref="G2850:H2850"/>
    <mergeCell ref="C2851:D2851"/>
    <mergeCell ref="G2851:H2851"/>
    <mergeCell ref="C2852:D2852"/>
    <mergeCell ref="G2852:H2852"/>
    <mergeCell ref="C2853:D2853"/>
    <mergeCell ref="G2853:H2853"/>
    <mergeCell ref="C2854:D2854"/>
    <mergeCell ref="G2854:H2854"/>
    <mergeCell ref="C2855:D2855"/>
    <mergeCell ref="G2855:H2855"/>
    <mergeCell ref="C2856:D2856"/>
    <mergeCell ref="G2856:H2856"/>
    <mergeCell ref="C2857:D2857"/>
    <mergeCell ref="G2857:H2857"/>
    <mergeCell ref="C2858:D2858"/>
    <mergeCell ref="G2858:H2858"/>
    <mergeCell ref="C2859:D2859"/>
    <mergeCell ref="G2859:H2859"/>
    <mergeCell ref="C2860:D2860"/>
    <mergeCell ref="G2860:H2860"/>
    <mergeCell ref="C2861:D2861"/>
    <mergeCell ref="G2861:H2861"/>
    <mergeCell ref="C2862:D2862"/>
    <mergeCell ref="G2862:H2862"/>
    <mergeCell ref="C2863:D2863"/>
    <mergeCell ref="G2863:H2863"/>
    <mergeCell ref="C2864:D2864"/>
    <mergeCell ref="G2864:H2864"/>
    <mergeCell ref="C2865:D2865"/>
    <mergeCell ref="G2865:H2865"/>
    <mergeCell ref="C2866:D2866"/>
    <mergeCell ref="G2866:H2866"/>
    <mergeCell ref="C2867:D2867"/>
    <mergeCell ref="G2867:H2867"/>
    <mergeCell ref="C2868:D2868"/>
    <mergeCell ref="G2868:H2868"/>
    <mergeCell ref="C2869:D2869"/>
    <mergeCell ref="G2869:H2869"/>
    <mergeCell ref="C2870:D2870"/>
    <mergeCell ref="G2870:H2870"/>
    <mergeCell ref="C2871:D2871"/>
    <mergeCell ref="G2871:H2871"/>
    <mergeCell ref="C2872:D2872"/>
    <mergeCell ref="G2872:H2872"/>
    <mergeCell ref="C2873:D2873"/>
    <mergeCell ref="G2873:H2873"/>
    <mergeCell ref="C2874:D2874"/>
    <mergeCell ref="G2874:H2874"/>
    <mergeCell ref="C2875:D2875"/>
    <mergeCell ref="G2875:H2875"/>
    <mergeCell ref="C2876:D2876"/>
    <mergeCell ref="G2876:H2876"/>
    <mergeCell ref="C2877:D2877"/>
    <mergeCell ref="G2877:H2877"/>
    <mergeCell ref="C2878:D2878"/>
    <mergeCell ref="G2878:H2878"/>
    <mergeCell ref="C2879:D2879"/>
    <mergeCell ref="G2879:H2879"/>
    <mergeCell ref="C2880:D2880"/>
    <mergeCell ref="G2880:H2880"/>
    <mergeCell ref="C2881:D2881"/>
    <mergeCell ref="G2881:H2881"/>
    <mergeCell ref="C2882:D2882"/>
    <mergeCell ref="G2882:H2882"/>
    <mergeCell ref="C2883:D2883"/>
    <mergeCell ref="G2883:H2883"/>
    <mergeCell ref="C2884:D2884"/>
    <mergeCell ref="G2884:H2884"/>
    <mergeCell ref="C2885:D2885"/>
    <mergeCell ref="G2885:H2885"/>
    <mergeCell ref="C2886:D2886"/>
    <mergeCell ref="G2886:H2886"/>
    <mergeCell ref="C2887:D2887"/>
    <mergeCell ref="G2887:H2887"/>
    <mergeCell ref="C2888:D2888"/>
    <mergeCell ref="G2888:H2888"/>
    <mergeCell ref="C2889:D2889"/>
    <mergeCell ref="G2889:H2889"/>
    <mergeCell ref="C2890:D2890"/>
    <mergeCell ref="G2890:H2890"/>
    <mergeCell ref="C2891:D2891"/>
    <mergeCell ref="G2891:H2891"/>
    <mergeCell ref="C2892:D2892"/>
    <mergeCell ref="G2892:H2892"/>
    <mergeCell ref="C2893:D2893"/>
    <mergeCell ref="G2893:H2893"/>
    <mergeCell ref="C2894:D2894"/>
    <mergeCell ref="G2894:H2894"/>
    <mergeCell ref="C2895:D2895"/>
    <mergeCell ref="G2895:H2895"/>
    <mergeCell ref="C2896:D2896"/>
    <mergeCell ref="G2896:H2896"/>
    <mergeCell ref="C2897:D2897"/>
    <mergeCell ref="G2897:H2897"/>
    <mergeCell ref="C2898:D2898"/>
    <mergeCell ref="G2898:H2898"/>
    <mergeCell ref="C2899:D2899"/>
    <mergeCell ref="G2899:H2899"/>
    <mergeCell ref="C2900:D2900"/>
    <mergeCell ref="G2900:H2900"/>
    <mergeCell ref="C2901:D2901"/>
    <mergeCell ref="G2901:H2901"/>
    <mergeCell ref="C2902:D2902"/>
    <mergeCell ref="G2902:H2902"/>
    <mergeCell ref="C2903:D2903"/>
    <mergeCell ref="G2903:H2903"/>
    <mergeCell ref="C2904:D2904"/>
    <mergeCell ref="G2904:H2904"/>
    <mergeCell ref="C2905:D2905"/>
    <mergeCell ref="G2905:H2905"/>
    <mergeCell ref="C2906:D2906"/>
    <mergeCell ref="G2906:H2906"/>
    <mergeCell ref="C2907:D2907"/>
    <mergeCell ref="G2907:H2907"/>
    <mergeCell ref="C2908:D2908"/>
    <mergeCell ref="G2908:H2908"/>
    <mergeCell ref="C2909:D2909"/>
    <mergeCell ref="G2909:H2909"/>
    <mergeCell ref="C2910:D2910"/>
    <mergeCell ref="G2910:H2910"/>
    <mergeCell ref="C2911:D2911"/>
    <mergeCell ref="G2911:H2911"/>
    <mergeCell ref="C2912:D2912"/>
    <mergeCell ref="G2912:H2912"/>
    <mergeCell ref="C2913:D2913"/>
    <mergeCell ref="G2913:H2913"/>
    <mergeCell ref="C2914:D2914"/>
    <mergeCell ref="G2914:H2914"/>
    <mergeCell ref="C2915:D2915"/>
    <mergeCell ref="G2915:H2915"/>
    <mergeCell ref="C2916:D2916"/>
    <mergeCell ref="G2916:H2916"/>
    <mergeCell ref="C2917:D2917"/>
    <mergeCell ref="G2917:H2917"/>
    <mergeCell ref="C2918:D2918"/>
    <mergeCell ref="G2918:H2918"/>
    <mergeCell ref="C2919:D2919"/>
    <mergeCell ref="G2919:H2919"/>
    <mergeCell ref="C2920:D2920"/>
    <mergeCell ref="G2920:H2920"/>
    <mergeCell ref="C2921:D2921"/>
    <mergeCell ref="G2921:H2921"/>
    <mergeCell ref="C2922:D2922"/>
    <mergeCell ref="G2922:H2922"/>
    <mergeCell ref="C2923:D2923"/>
    <mergeCell ref="G2923:H2923"/>
    <mergeCell ref="C2924:D2924"/>
    <mergeCell ref="G2924:H2924"/>
    <mergeCell ref="C2925:D2925"/>
    <mergeCell ref="G2925:H2925"/>
    <mergeCell ref="C2926:D2926"/>
    <mergeCell ref="G2926:H2926"/>
    <mergeCell ref="C2927:D2927"/>
    <mergeCell ref="G2927:H2927"/>
    <mergeCell ref="C2928:D2928"/>
    <mergeCell ref="G2928:H2928"/>
    <mergeCell ref="C2929:D2929"/>
    <mergeCell ref="G2929:H2929"/>
    <mergeCell ref="C2930:D2930"/>
    <mergeCell ref="G2930:H2930"/>
    <mergeCell ref="C2931:D2931"/>
    <mergeCell ref="G2931:H2931"/>
    <mergeCell ref="C2932:D2932"/>
    <mergeCell ref="G2932:H2932"/>
    <mergeCell ref="C2933:D2933"/>
    <mergeCell ref="G2933:H2933"/>
    <mergeCell ref="C2934:D2934"/>
    <mergeCell ref="G2934:H2934"/>
    <mergeCell ref="C2935:D2935"/>
    <mergeCell ref="G2935:H2935"/>
    <mergeCell ref="C2936:D2936"/>
    <mergeCell ref="G2936:H2936"/>
    <mergeCell ref="C2937:D2937"/>
    <mergeCell ref="G2937:H2937"/>
    <mergeCell ref="C2938:D2938"/>
    <mergeCell ref="G2938:H2938"/>
    <mergeCell ref="C2939:D2939"/>
    <mergeCell ref="G2939:H2939"/>
    <mergeCell ref="C2940:D2940"/>
    <mergeCell ref="G2940:H2940"/>
    <mergeCell ref="C2941:D2941"/>
    <mergeCell ref="G2941:H2941"/>
    <mergeCell ref="C2942:D2942"/>
    <mergeCell ref="G2942:H2942"/>
    <mergeCell ref="C2943:D2943"/>
    <mergeCell ref="G2943:H2943"/>
    <mergeCell ref="C2944:D2944"/>
    <mergeCell ref="G2944:H2944"/>
    <mergeCell ref="C2945:D2945"/>
    <mergeCell ref="G2945:H2945"/>
    <mergeCell ref="C2946:D2946"/>
    <mergeCell ref="G2946:H2946"/>
    <mergeCell ref="C2947:D2947"/>
    <mergeCell ref="G2947:H2947"/>
    <mergeCell ref="C2948:D2948"/>
    <mergeCell ref="G2948:H2948"/>
    <mergeCell ref="C2949:D2949"/>
    <mergeCell ref="G2949:H2949"/>
    <mergeCell ref="C2950:D2950"/>
    <mergeCell ref="G2950:H2950"/>
    <mergeCell ref="C2951:D2951"/>
    <mergeCell ref="G2951:H2951"/>
    <mergeCell ref="C2952:D2952"/>
    <mergeCell ref="G2952:H2952"/>
    <mergeCell ref="C2953:D2953"/>
    <mergeCell ref="G2953:H2953"/>
    <mergeCell ref="C2954:D2954"/>
    <mergeCell ref="G2954:H2954"/>
    <mergeCell ref="C2955:D2955"/>
    <mergeCell ref="G2955:H2955"/>
    <mergeCell ref="C2956:D2956"/>
    <mergeCell ref="G2956:H2956"/>
    <mergeCell ref="C2957:D2957"/>
    <mergeCell ref="G2957:H2957"/>
    <mergeCell ref="C2958:D2958"/>
    <mergeCell ref="G2958:H2958"/>
    <mergeCell ref="C2959:D2959"/>
    <mergeCell ref="G2959:H2959"/>
    <mergeCell ref="C2960:D2960"/>
    <mergeCell ref="G2960:H2960"/>
    <mergeCell ref="C2961:D2961"/>
    <mergeCell ref="G2961:H2961"/>
    <mergeCell ref="C2962:D2962"/>
    <mergeCell ref="G2962:H2962"/>
    <mergeCell ref="C2963:D2963"/>
    <mergeCell ref="G2963:H2963"/>
    <mergeCell ref="C2964:D2964"/>
    <mergeCell ref="G2964:H2964"/>
    <mergeCell ref="C2965:D2965"/>
    <mergeCell ref="G2965:H2965"/>
    <mergeCell ref="C2966:D2966"/>
    <mergeCell ref="G2966:H2966"/>
    <mergeCell ref="C2967:D2967"/>
    <mergeCell ref="G2967:H2967"/>
    <mergeCell ref="C2968:D2968"/>
    <mergeCell ref="G2968:H2968"/>
    <mergeCell ref="C2969:D2969"/>
    <mergeCell ref="G2969:H2969"/>
    <mergeCell ref="C2970:D2970"/>
    <mergeCell ref="G2970:H2970"/>
    <mergeCell ref="C2971:D2971"/>
    <mergeCell ref="G2971:H2971"/>
    <mergeCell ref="C2972:D2972"/>
    <mergeCell ref="G2972:H2972"/>
    <mergeCell ref="C2973:D2973"/>
    <mergeCell ref="G2973:H2973"/>
    <mergeCell ref="C2974:D2974"/>
    <mergeCell ref="G2974:H2974"/>
    <mergeCell ref="C2975:D2975"/>
    <mergeCell ref="G2975:H2975"/>
    <mergeCell ref="C2976:D2976"/>
    <mergeCell ref="G2976:H2976"/>
    <mergeCell ref="C2977:D2977"/>
    <mergeCell ref="G2977:H2977"/>
    <mergeCell ref="C2978:D2978"/>
    <mergeCell ref="G2978:H2978"/>
    <mergeCell ref="C2979:D2979"/>
    <mergeCell ref="G2979:H2979"/>
    <mergeCell ref="C2980:D2980"/>
    <mergeCell ref="G2980:H2980"/>
    <mergeCell ref="C2981:D2981"/>
    <mergeCell ref="G2981:H2981"/>
    <mergeCell ref="C2982:D2982"/>
    <mergeCell ref="G2982:H2982"/>
    <mergeCell ref="C2983:D2983"/>
    <mergeCell ref="G2983:H2983"/>
    <mergeCell ref="C2984:D2984"/>
    <mergeCell ref="G2984:H2984"/>
    <mergeCell ref="C2985:D2985"/>
    <mergeCell ref="G2985:H2985"/>
    <mergeCell ref="C2986:D2986"/>
    <mergeCell ref="G2986:H2986"/>
    <mergeCell ref="C2987:D2987"/>
    <mergeCell ref="G2987:H2987"/>
    <mergeCell ref="C2988:D2988"/>
    <mergeCell ref="G2988:H2988"/>
    <mergeCell ref="C2989:D2989"/>
    <mergeCell ref="G2989:H2989"/>
    <mergeCell ref="C2990:D2990"/>
    <mergeCell ref="G2990:H2990"/>
    <mergeCell ref="C2991:D2991"/>
    <mergeCell ref="G2991:H2991"/>
    <mergeCell ref="C2992:D2992"/>
    <mergeCell ref="G2992:H2992"/>
    <mergeCell ref="C2993:D2993"/>
    <mergeCell ref="G2993:H2993"/>
    <mergeCell ref="C2994:D2994"/>
    <mergeCell ref="G2994:H2994"/>
    <mergeCell ref="C2995:D2995"/>
    <mergeCell ref="G2995:H2995"/>
    <mergeCell ref="C2996:D2996"/>
    <mergeCell ref="G2996:H2996"/>
    <mergeCell ref="C2997:D2997"/>
    <mergeCell ref="G2997:H2997"/>
    <mergeCell ref="C2998:D2998"/>
    <mergeCell ref="G2998:H2998"/>
    <mergeCell ref="C2999:D2999"/>
    <mergeCell ref="G2999:H2999"/>
    <mergeCell ref="C3000:D3000"/>
    <mergeCell ref="G3000:H3000"/>
    <mergeCell ref="C3001:D3001"/>
    <mergeCell ref="G3001:H3001"/>
    <mergeCell ref="C3002:D3002"/>
    <mergeCell ref="G3002:H3002"/>
    <mergeCell ref="C3003:D3003"/>
    <mergeCell ref="G3003:H3003"/>
    <mergeCell ref="C3004:D3004"/>
    <mergeCell ref="G3004:H3004"/>
    <mergeCell ref="C3005:D3005"/>
    <mergeCell ref="G3005:H3005"/>
    <mergeCell ref="C3006:D3006"/>
    <mergeCell ref="G3006:H3006"/>
    <mergeCell ref="C3007:D3007"/>
    <mergeCell ref="G3007:H3007"/>
    <mergeCell ref="C3008:D3008"/>
    <mergeCell ref="G3008:H3008"/>
    <mergeCell ref="C3009:D3009"/>
    <mergeCell ref="G3009:H3009"/>
    <mergeCell ref="C3010:D3010"/>
    <mergeCell ref="G3010:H3010"/>
    <mergeCell ref="C3011:D3011"/>
    <mergeCell ref="G3011:H3011"/>
    <mergeCell ref="C3012:D3012"/>
    <mergeCell ref="G3012:H3012"/>
    <mergeCell ref="C3013:D3013"/>
    <mergeCell ref="G3013:H3013"/>
    <mergeCell ref="C3014:D3014"/>
    <mergeCell ref="G3014:H3014"/>
    <mergeCell ref="C3015:D3015"/>
    <mergeCell ref="G3015:H3015"/>
    <mergeCell ref="C3016:D3016"/>
    <mergeCell ref="G3016:H3016"/>
    <mergeCell ref="C3017:D3017"/>
    <mergeCell ref="G3017:H3017"/>
    <mergeCell ref="C3018:D3018"/>
    <mergeCell ref="G3018:H3018"/>
    <mergeCell ref="C3019:D3019"/>
    <mergeCell ref="G3019:H3019"/>
    <mergeCell ref="C3020:D3020"/>
    <mergeCell ref="G3020:H3020"/>
    <mergeCell ref="C3021:D3021"/>
    <mergeCell ref="G3021:H3021"/>
    <mergeCell ref="C3022:D3022"/>
    <mergeCell ref="G3022:H3022"/>
    <mergeCell ref="C3023:D3023"/>
    <mergeCell ref="G3023:H3023"/>
    <mergeCell ref="C3024:D3024"/>
    <mergeCell ref="G3024:H3024"/>
    <mergeCell ref="C3025:D3025"/>
    <mergeCell ref="G3025:H3025"/>
    <mergeCell ref="C3026:D3026"/>
    <mergeCell ref="G3026:H3026"/>
    <mergeCell ref="C3027:D3027"/>
    <mergeCell ref="G3027:H3027"/>
    <mergeCell ref="C3028:D3028"/>
    <mergeCell ref="G3028:H3028"/>
    <mergeCell ref="C3029:D3029"/>
    <mergeCell ref="G3029:H3029"/>
    <mergeCell ref="C3030:D3030"/>
    <mergeCell ref="G3030:H3030"/>
    <mergeCell ref="C3031:D3031"/>
    <mergeCell ref="G3031:H3031"/>
    <mergeCell ref="C3032:D3032"/>
    <mergeCell ref="G3032:H3032"/>
    <mergeCell ref="C3033:D3033"/>
    <mergeCell ref="G3033:H3033"/>
    <mergeCell ref="C3034:D3034"/>
    <mergeCell ref="G3034:H3034"/>
    <mergeCell ref="C3035:D3035"/>
    <mergeCell ref="G3035:H3035"/>
    <mergeCell ref="C3036:D3036"/>
    <mergeCell ref="G3036:H3036"/>
    <mergeCell ref="C3037:D3037"/>
    <mergeCell ref="G3037:H3037"/>
    <mergeCell ref="C3038:D3038"/>
    <mergeCell ref="G3038:H3038"/>
    <mergeCell ref="C3039:D3039"/>
    <mergeCell ref="G3039:H3039"/>
    <mergeCell ref="C3040:D3040"/>
    <mergeCell ref="G3040:H3040"/>
    <mergeCell ref="C3041:D3041"/>
    <mergeCell ref="G3041:H3041"/>
    <mergeCell ref="C3042:D3042"/>
    <mergeCell ref="G3042:H3042"/>
    <mergeCell ref="C3043:D3043"/>
    <mergeCell ref="G3043:H3043"/>
    <mergeCell ref="C3044:D3044"/>
    <mergeCell ref="G3044:H3044"/>
    <mergeCell ref="C3045:D3045"/>
    <mergeCell ref="G3045:H3045"/>
    <mergeCell ref="C3046:D3046"/>
    <mergeCell ref="G3046:H3046"/>
    <mergeCell ref="C3047:D3047"/>
    <mergeCell ref="G3047:H3047"/>
    <mergeCell ref="C3048:D3048"/>
    <mergeCell ref="G3048:H3048"/>
    <mergeCell ref="C3049:D3049"/>
    <mergeCell ref="G3049:H3049"/>
    <mergeCell ref="C3050:D3050"/>
    <mergeCell ref="G3050:H3050"/>
    <mergeCell ref="C3051:D3051"/>
    <mergeCell ref="G3051:H3051"/>
    <mergeCell ref="C3052:D3052"/>
    <mergeCell ref="G3052:H3052"/>
    <mergeCell ref="C3053:D3053"/>
    <mergeCell ref="G3053:H3053"/>
    <mergeCell ref="C3054:D3054"/>
    <mergeCell ref="G3054:H3054"/>
    <mergeCell ref="C3055:D3055"/>
    <mergeCell ref="G3055:H3055"/>
    <mergeCell ref="C3056:D3056"/>
    <mergeCell ref="G3056:H3056"/>
    <mergeCell ref="C3057:D3057"/>
    <mergeCell ref="G3057:H3057"/>
    <mergeCell ref="C3058:D3058"/>
    <mergeCell ref="G3058:H3058"/>
    <mergeCell ref="C3059:D3059"/>
    <mergeCell ref="G3059:H3059"/>
    <mergeCell ref="C3060:D3060"/>
    <mergeCell ref="G3060:H3060"/>
    <mergeCell ref="C3061:D3061"/>
    <mergeCell ref="G3061:H3061"/>
    <mergeCell ref="C3062:D3062"/>
    <mergeCell ref="G3062:H3062"/>
    <mergeCell ref="C3063:D3063"/>
    <mergeCell ref="G3063:H3063"/>
    <mergeCell ref="C3064:D3064"/>
    <mergeCell ref="G3064:H3064"/>
    <mergeCell ref="C3065:D3065"/>
    <mergeCell ref="G3065:H3065"/>
    <mergeCell ref="C3066:D3066"/>
    <mergeCell ref="G3066:H3066"/>
    <mergeCell ref="C3067:D3067"/>
    <mergeCell ref="G3067:H3067"/>
    <mergeCell ref="C3068:D3068"/>
    <mergeCell ref="G3068:H3068"/>
    <mergeCell ref="C3069:D3069"/>
    <mergeCell ref="G3069:H3069"/>
    <mergeCell ref="C3070:D3070"/>
    <mergeCell ref="G3070:H3070"/>
    <mergeCell ref="C3071:D3071"/>
    <mergeCell ref="G3071:H3071"/>
    <mergeCell ref="C3072:D3072"/>
    <mergeCell ref="G3072:H3072"/>
    <mergeCell ref="C3073:D3073"/>
    <mergeCell ref="G3073:H3073"/>
    <mergeCell ref="C3074:D3074"/>
    <mergeCell ref="G3074:H3074"/>
    <mergeCell ref="C3075:D3075"/>
    <mergeCell ref="G3075:H3075"/>
    <mergeCell ref="C3076:D3076"/>
    <mergeCell ref="G3076:H3076"/>
    <mergeCell ref="C3077:D3077"/>
    <mergeCell ref="G3077:H3077"/>
    <mergeCell ref="C3078:D3078"/>
    <mergeCell ref="G3078:H3078"/>
    <mergeCell ref="C3079:D3079"/>
    <mergeCell ref="G3079:H3079"/>
    <mergeCell ref="C3080:D3080"/>
    <mergeCell ref="G3080:H3080"/>
    <mergeCell ref="C3081:D3081"/>
    <mergeCell ref="G3081:H3081"/>
    <mergeCell ref="C3082:D3082"/>
    <mergeCell ref="G3082:H3082"/>
    <mergeCell ref="C3083:D3083"/>
    <mergeCell ref="G3083:H3083"/>
    <mergeCell ref="C3084:D3084"/>
    <mergeCell ref="G3084:H3084"/>
    <mergeCell ref="C3085:D3085"/>
    <mergeCell ref="G3085:H3085"/>
    <mergeCell ref="C3086:D3086"/>
    <mergeCell ref="G3086:H3086"/>
    <mergeCell ref="C3087:D3087"/>
    <mergeCell ref="G3087:H3087"/>
    <mergeCell ref="C3088:D3088"/>
    <mergeCell ref="G3088:H3088"/>
    <mergeCell ref="C3089:D3089"/>
    <mergeCell ref="G3089:H3089"/>
    <mergeCell ref="C3090:D3090"/>
    <mergeCell ref="G3090:H3090"/>
    <mergeCell ref="C3091:D3091"/>
    <mergeCell ref="G3091:H3091"/>
    <mergeCell ref="C3092:D3092"/>
    <mergeCell ref="G3092:H3092"/>
    <mergeCell ref="C3093:D3093"/>
    <mergeCell ref="G3093:H3093"/>
    <mergeCell ref="C3094:D3094"/>
    <mergeCell ref="G3094:H3094"/>
    <mergeCell ref="C3095:D3095"/>
    <mergeCell ref="G3095:H3095"/>
    <mergeCell ref="C3096:D3096"/>
    <mergeCell ref="G3096:H3096"/>
    <mergeCell ref="C3097:D3097"/>
    <mergeCell ref="G3097:H3097"/>
    <mergeCell ref="C3098:D3098"/>
    <mergeCell ref="G3098:H3098"/>
    <mergeCell ref="C3099:D3099"/>
    <mergeCell ref="G3099:H3099"/>
    <mergeCell ref="C3100:D3100"/>
    <mergeCell ref="G3100:H3100"/>
    <mergeCell ref="C3101:D3101"/>
    <mergeCell ref="G3101:H3101"/>
    <mergeCell ref="C3102:D3102"/>
    <mergeCell ref="G3102:H3102"/>
    <mergeCell ref="C3103:D3103"/>
    <mergeCell ref="G3103:H3103"/>
    <mergeCell ref="C3104:D3104"/>
    <mergeCell ref="G3104:H3104"/>
    <mergeCell ref="C3105:D3105"/>
    <mergeCell ref="G3105:H3105"/>
    <mergeCell ref="C3106:D3106"/>
    <mergeCell ref="G3106:H3106"/>
    <mergeCell ref="C3107:D3107"/>
    <mergeCell ref="G3107:H3107"/>
    <mergeCell ref="C3108:D3108"/>
    <mergeCell ref="G3108:H3108"/>
    <mergeCell ref="C3109:D3109"/>
    <mergeCell ref="G3109:H3109"/>
    <mergeCell ref="C3110:D3110"/>
    <mergeCell ref="G3110:H3110"/>
    <mergeCell ref="C3111:D3111"/>
    <mergeCell ref="G3111:H3111"/>
    <mergeCell ref="C3112:D3112"/>
    <mergeCell ref="G3112:H3112"/>
    <mergeCell ref="C3113:D3113"/>
    <mergeCell ref="G3113:H3113"/>
    <mergeCell ref="C3114:D3114"/>
    <mergeCell ref="G3114:H3114"/>
    <mergeCell ref="C3115:D3115"/>
    <mergeCell ref="G3115:H3115"/>
    <mergeCell ref="C3116:D3116"/>
    <mergeCell ref="G3116:H3116"/>
    <mergeCell ref="C3117:D3117"/>
    <mergeCell ref="G3117:H3117"/>
    <mergeCell ref="C3118:D3118"/>
    <mergeCell ref="G3118:H3118"/>
    <mergeCell ref="C3119:D3119"/>
    <mergeCell ref="G3119:H3119"/>
    <mergeCell ref="C3120:D3120"/>
    <mergeCell ref="G3120:H3120"/>
    <mergeCell ref="C3121:D3121"/>
    <mergeCell ref="G3121:H3121"/>
    <mergeCell ref="C3122:D3122"/>
    <mergeCell ref="G3122:H3122"/>
    <mergeCell ref="A3123:I3123"/>
    <mergeCell ref="A3:A4"/>
    <mergeCell ref="B3:B4"/>
    <mergeCell ref="E3:E4"/>
    <mergeCell ref="F3:F4"/>
    <mergeCell ref="C3:D4"/>
    <mergeCell ref="G3:H4"/>
  </mergeCells>
  <printOptions horizontalCentered="1"/>
  <pageMargins left="0.314583333333333" right="0.314583333333333" top="0.511805555555556" bottom="0.472222222222222" header="0.550694444444444" footer="0"/>
  <pageSetup paperSize="9" scale="98" fitToHeight="0" orientation="portrait"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P164"/>
  <sheetViews>
    <sheetView showGridLines="0" view="pageBreakPreview" zoomScaleNormal="100" workbookViewId="0">
      <pane xSplit="3" ySplit="3" topLeftCell="G4" activePane="bottomRight" state="frozen"/>
      <selection/>
      <selection pane="topRight"/>
      <selection pane="bottomLeft"/>
      <selection pane="bottomRight" activeCell="J124" sqref="J124"/>
    </sheetView>
  </sheetViews>
  <sheetFormatPr defaultColWidth="9" defaultRowHeight="12"/>
  <cols>
    <col min="1" max="1" width="13.1714285714286" customWidth="1"/>
    <col min="2" max="2" width="14.3333333333333" customWidth="1"/>
    <col min="3" max="3" width="3.33333333333333" customWidth="1"/>
    <col min="4" max="4" width="26.6666666666667" customWidth="1"/>
    <col min="5" max="5" width="10" hidden="1" customWidth="1"/>
    <col min="6" max="6" width="7.33333333333333" hidden="1" customWidth="1"/>
    <col min="7" max="7" width="38.6666666666667" customWidth="1"/>
    <col min="8" max="8" width="10.8285714285714" customWidth="1"/>
    <col min="9" max="9" width="13.6666666666667" customWidth="1"/>
    <col min="10" max="10" width="14.1714285714286" style="25" customWidth="1"/>
    <col min="11" max="11" width="14.1714285714286" customWidth="1"/>
    <col min="12" max="12" width="11.6666666666667" customWidth="1"/>
    <col min="14" max="14" width="33.3333333333333" style="26" customWidth="1"/>
    <col min="16" max="16" width="14.1714285714286" customWidth="1"/>
  </cols>
  <sheetData>
    <row r="1" ht="33.75" customHeight="1" spans="1:16">
      <c r="A1" s="3" t="s">
        <v>2199</v>
      </c>
      <c r="B1" s="3"/>
      <c r="C1" s="3"/>
      <c r="D1" s="3"/>
      <c r="E1" s="3"/>
      <c r="F1" s="18"/>
      <c r="G1" s="18"/>
      <c r="H1" s="18"/>
      <c r="I1" s="18"/>
      <c r="J1" s="27"/>
      <c r="K1" s="18"/>
      <c r="L1" s="18"/>
      <c r="P1" s="18"/>
    </row>
    <row r="2" ht="28.5" customHeight="1" spans="1:16">
      <c r="A2" s="5" t="s">
        <v>10</v>
      </c>
      <c r="B2" s="5"/>
      <c r="C2" s="5"/>
      <c r="D2" s="5"/>
      <c r="E2" s="5"/>
      <c r="F2" s="5" t="s">
        <v>30</v>
      </c>
      <c r="G2" s="5"/>
      <c r="H2" s="5"/>
      <c r="I2" s="5"/>
      <c r="J2" s="28"/>
      <c r="K2" s="5"/>
      <c r="L2" s="5"/>
      <c r="P2" s="6"/>
    </row>
    <row r="3" ht="28.5" customHeight="1" spans="1:16">
      <c r="A3" s="7" t="s">
        <v>11</v>
      </c>
      <c r="B3" s="8" t="s">
        <v>231</v>
      </c>
      <c r="C3" s="8"/>
      <c r="D3" s="8" t="s">
        <v>2200</v>
      </c>
      <c r="E3" s="8" t="s">
        <v>2201</v>
      </c>
      <c r="F3" s="8"/>
      <c r="G3" s="8" t="s">
        <v>233</v>
      </c>
      <c r="H3" s="8" t="s">
        <v>2202</v>
      </c>
      <c r="I3" s="8" t="s">
        <v>235</v>
      </c>
      <c r="J3" s="29" t="s">
        <v>2203</v>
      </c>
      <c r="K3" s="8" t="s">
        <v>2204</v>
      </c>
      <c r="L3" s="9" t="s">
        <v>14</v>
      </c>
    </row>
    <row r="4" ht="28.5" customHeight="1" spans="1:16">
      <c r="A4" s="10" t="s">
        <v>15</v>
      </c>
      <c r="B4" s="30"/>
      <c r="C4" s="30"/>
      <c r="D4" s="12" t="s">
        <v>2205</v>
      </c>
      <c r="E4" s="12"/>
      <c r="F4" s="12"/>
      <c r="G4" s="12"/>
      <c r="H4" s="12"/>
      <c r="I4" s="12"/>
      <c r="J4" s="31"/>
      <c r="K4" s="13">
        <f>ROUND(K5,0)</f>
        <v>13733201</v>
      </c>
      <c r="L4" s="19"/>
    </row>
    <row r="5" ht="28.5" customHeight="1" spans="1:16">
      <c r="A5" s="10" t="s">
        <v>17</v>
      </c>
      <c r="B5" s="30"/>
      <c r="C5" s="30"/>
      <c r="D5" s="12" t="s">
        <v>2206</v>
      </c>
      <c r="E5" s="12"/>
      <c r="F5" s="12"/>
      <c r="G5" s="12"/>
      <c r="H5" s="12"/>
      <c r="I5" s="12"/>
      <c r="J5" s="31"/>
      <c r="K5" s="13">
        <f>ROUND(SUM(K6:K160)/2,0)</f>
        <v>13733201</v>
      </c>
      <c r="L5" s="19"/>
    </row>
    <row r="6" ht="28.5" customHeight="1" spans="1:16">
      <c r="A6" s="10" t="s">
        <v>37</v>
      </c>
      <c r="B6" s="30" t="s">
        <v>15</v>
      </c>
      <c r="C6" s="30"/>
      <c r="D6" s="12" t="s">
        <v>155</v>
      </c>
      <c r="E6" s="12"/>
      <c r="F6" s="12"/>
      <c r="G6" s="12"/>
      <c r="H6" s="12"/>
      <c r="I6" s="12"/>
      <c r="J6" s="31"/>
      <c r="K6" s="13">
        <f>ROUND(SUM(K7:K10),0)</f>
        <v>13733201</v>
      </c>
      <c r="L6" s="19"/>
      <c r="P6" s="12" t="s">
        <v>245</v>
      </c>
    </row>
    <row r="7" ht="28.5" customHeight="1" spans="1:16">
      <c r="A7" s="10" t="s">
        <v>2207</v>
      </c>
      <c r="B7" s="30" t="s">
        <v>2208</v>
      </c>
      <c r="C7" s="30"/>
      <c r="D7" s="12" t="s">
        <v>157</v>
      </c>
      <c r="E7" s="12"/>
      <c r="F7" s="12"/>
      <c r="G7" s="12"/>
      <c r="H7" s="12" t="s">
        <v>2209</v>
      </c>
      <c r="I7" s="12">
        <v>1</v>
      </c>
      <c r="J7" s="32"/>
      <c r="K7" s="13">
        <f>ROUND(I7*J7,0)</f>
        <v>0</v>
      </c>
      <c r="L7" s="19"/>
      <c r="P7" s="13">
        <v>7192546.84</v>
      </c>
    </row>
    <row r="8" ht="28.5" customHeight="1" spans="1:16">
      <c r="A8" s="10" t="s">
        <v>2210</v>
      </c>
      <c r="B8" s="30" t="s">
        <v>2211</v>
      </c>
      <c r="C8" s="30"/>
      <c r="D8" s="12" t="s">
        <v>159</v>
      </c>
      <c r="E8" s="12"/>
      <c r="F8" s="12"/>
      <c r="G8" s="12"/>
      <c r="H8" s="12" t="s">
        <v>2209</v>
      </c>
      <c r="I8" s="12">
        <v>1</v>
      </c>
      <c r="J8" s="32"/>
      <c r="K8" s="13">
        <f>ROUND(I8*J8,0)</f>
        <v>0</v>
      </c>
      <c r="L8" s="19"/>
      <c r="P8" s="13">
        <v>6540654.38</v>
      </c>
    </row>
    <row r="9" ht="28.5" customHeight="1" spans="1:16">
      <c r="A9" s="10" t="s">
        <v>2212</v>
      </c>
      <c r="B9" s="30" t="s">
        <v>2213</v>
      </c>
      <c r="C9" s="30"/>
      <c r="D9" s="12" t="s">
        <v>161</v>
      </c>
      <c r="E9" s="12"/>
      <c r="F9" s="12"/>
      <c r="G9" s="12"/>
      <c r="H9" s="12" t="s">
        <v>2209</v>
      </c>
      <c r="I9" s="12">
        <v>1</v>
      </c>
      <c r="J9" s="32"/>
      <c r="K9" s="13">
        <f>ROUND(I9*J9,0)</f>
        <v>0</v>
      </c>
      <c r="L9" s="19"/>
      <c r="P9" s="13">
        <v>8496331.76</v>
      </c>
    </row>
    <row r="10" ht="28.5" customHeight="1" spans="1:16">
      <c r="A10" s="10" t="s">
        <v>2214</v>
      </c>
      <c r="B10" s="30" t="s">
        <v>2215</v>
      </c>
      <c r="C10" s="30"/>
      <c r="D10" s="12" t="s">
        <v>163</v>
      </c>
      <c r="E10" s="12"/>
      <c r="F10" s="12"/>
      <c r="G10" s="12"/>
      <c r="H10" s="12" t="s">
        <v>2209</v>
      </c>
      <c r="I10" s="12">
        <v>1</v>
      </c>
      <c r="J10" s="33">
        <v>13733201.22</v>
      </c>
      <c r="K10" s="13">
        <f>ROUND(I10*J10,0)</f>
        <v>13733201</v>
      </c>
      <c r="L10" s="19"/>
      <c r="P10" s="13">
        <v>13733201.22</v>
      </c>
    </row>
    <row r="11" ht="15.75" customHeight="1" spans="1:16">
      <c r="A11" s="10" t="s">
        <v>39</v>
      </c>
      <c r="B11" s="30" t="s">
        <v>22</v>
      </c>
      <c r="C11" s="30"/>
      <c r="D11" s="12" t="s">
        <v>164</v>
      </c>
      <c r="E11" s="12"/>
      <c r="F11" s="12"/>
      <c r="G11" s="12"/>
      <c r="H11" s="12"/>
      <c r="I11" s="12"/>
      <c r="J11" s="32"/>
      <c r="K11" s="13"/>
      <c r="L11" s="19"/>
      <c r="P11" s="12"/>
    </row>
    <row r="12" ht="18" customHeight="1" spans="1:16">
      <c r="A12" s="10" t="s">
        <v>2216</v>
      </c>
      <c r="B12" s="30" t="s">
        <v>2217</v>
      </c>
      <c r="C12" s="30"/>
      <c r="D12" s="12" t="s">
        <v>2218</v>
      </c>
      <c r="E12" s="12"/>
      <c r="F12" s="12"/>
      <c r="G12" s="12"/>
      <c r="H12" s="12"/>
      <c r="I12" s="12"/>
      <c r="J12" s="32"/>
      <c r="K12" s="13"/>
      <c r="L12" s="19"/>
      <c r="P12" s="12"/>
    </row>
    <row r="13" ht="18" customHeight="1" spans="1:16">
      <c r="A13" s="10" t="s">
        <v>2219</v>
      </c>
      <c r="B13" s="30" t="s">
        <v>2220</v>
      </c>
      <c r="C13" s="30"/>
      <c r="D13" s="12" t="s">
        <v>2221</v>
      </c>
      <c r="E13" s="12"/>
      <c r="F13" s="12"/>
      <c r="G13" s="12"/>
      <c r="H13" s="12"/>
      <c r="I13" s="12"/>
      <c r="J13" s="32"/>
      <c r="K13" s="13"/>
      <c r="L13" s="19"/>
      <c r="P13" s="12"/>
    </row>
    <row r="14" ht="18" customHeight="1" spans="1:16">
      <c r="A14" s="10" t="s">
        <v>2222</v>
      </c>
      <c r="B14" s="30" t="s">
        <v>2223</v>
      </c>
      <c r="C14" s="30"/>
      <c r="D14" s="12" t="s">
        <v>2224</v>
      </c>
      <c r="E14" s="12"/>
      <c r="F14" s="12"/>
      <c r="G14" s="12"/>
      <c r="H14" s="12"/>
      <c r="I14" s="12"/>
      <c r="J14" s="32"/>
      <c r="K14" s="13"/>
      <c r="L14" s="19"/>
      <c r="P14" s="12"/>
    </row>
    <row r="15" ht="41.25" customHeight="1" spans="1:16">
      <c r="A15" s="10" t="s">
        <v>41</v>
      </c>
      <c r="B15" s="30" t="s">
        <v>2225</v>
      </c>
      <c r="C15" s="30"/>
      <c r="D15" s="12" t="s">
        <v>165</v>
      </c>
      <c r="E15" s="12"/>
      <c r="F15" s="12"/>
      <c r="G15" s="12"/>
      <c r="H15" s="12"/>
      <c r="I15" s="12"/>
      <c r="J15" s="32"/>
      <c r="K15" s="13">
        <f>ROUND(K16,0)</f>
        <v>0</v>
      </c>
      <c r="L15" s="19"/>
      <c r="P15" s="12"/>
    </row>
    <row r="16" ht="42" customHeight="1" spans="1:16">
      <c r="A16" s="10" t="s">
        <v>2226</v>
      </c>
      <c r="B16" s="30" t="s">
        <v>2227</v>
      </c>
      <c r="C16" s="30"/>
      <c r="D16" s="12" t="s">
        <v>2228</v>
      </c>
      <c r="E16" s="12"/>
      <c r="F16" s="12"/>
      <c r="G16" s="12" t="s">
        <v>2229</v>
      </c>
      <c r="H16" s="12" t="s">
        <v>2209</v>
      </c>
      <c r="I16" s="12">
        <v>1</v>
      </c>
      <c r="J16" s="32"/>
      <c r="K16" s="13">
        <f>ROUND(I16*J16,0)</f>
        <v>0</v>
      </c>
      <c r="L16" s="19"/>
      <c r="P16" s="12">
        <v>29418.35</v>
      </c>
    </row>
    <row r="17" ht="24" spans="1:16">
      <c r="A17" s="10" t="s">
        <v>43</v>
      </c>
      <c r="B17" s="30" t="s">
        <v>220</v>
      </c>
      <c r="C17" s="30"/>
      <c r="D17" s="12" t="s">
        <v>166</v>
      </c>
      <c r="E17" s="12"/>
      <c r="F17" s="12"/>
      <c r="G17" s="12"/>
      <c r="H17" s="12"/>
      <c r="I17" s="12"/>
      <c r="J17" s="31"/>
      <c r="K17" s="13">
        <f>ROUND(K18,0)</f>
        <v>0</v>
      </c>
      <c r="L17" s="19"/>
      <c r="P17" s="12"/>
    </row>
    <row r="18" ht="27" customHeight="1" spans="1:16">
      <c r="A18" s="10" t="s">
        <v>2230</v>
      </c>
      <c r="B18" s="30" t="s">
        <v>2231</v>
      </c>
      <c r="C18" s="30"/>
      <c r="D18" s="12" t="s">
        <v>2232</v>
      </c>
      <c r="E18" s="12"/>
      <c r="F18" s="12"/>
      <c r="G18" s="12" t="s">
        <v>2233</v>
      </c>
      <c r="H18" s="12" t="s">
        <v>2209</v>
      </c>
      <c r="I18" s="12">
        <v>1</v>
      </c>
      <c r="J18" s="32"/>
      <c r="K18" s="13">
        <f>ROUND(I18*J18,0)</f>
        <v>0</v>
      </c>
      <c r="L18" s="19"/>
      <c r="P18" s="12">
        <v>413473.21</v>
      </c>
    </row>
    <row r="19" ht="24" spans="1:16">
      <c r="A19" s="10" t="s">
        <v>2234</v>
      </c>
      <c r="B19" s="30" t="s">
        <v>223</v>
      </c>
      <c r="C19" s="30"/>
      <c r="D19" s="12" t="s">
        <v>167</v>
      </c>
      <c r="E19" s="12"/>
      <c r="F19" s="12"/>
      <c r="G19" s="12"/>
      <c r="H19" s="12"/>
      <c r="I19" s="12"/>
      <c r="J19" s="31"/>
      <c r="K19" s="13">
        <f>ROUND(K20,0)</f>
        <v>0</v>
      </c>
      <c r="L19" s="19"/>
      <c r="P19" s="12"/>
    </row>
    <row r="20" ht="39" customHeight="1" spans="1:16">
      <c r="A20" s="10" t="s">
        <v>2235</v>
      </c>
      <c r="B20" s="30" t="s">
        <v>2236</v>
      </c>
      <c r="C20" s="30"/>
      <c r="D20" s="12" t="s">
        <v>2232</v>
      </c>
      <c r="E20" s="12"/>
      <c r="F20" s="12"/>
      <c r="G20" s="12" t="s">
        <v>2237</v>
      </c>
      <c r="H20" s="12" t="s">
        <v>2209</v>
      </c>
      <c r="I20" s="12">
        <v>1</v>
      </c>
      <c r="J20" s="32"/>
      <c r="K20" s="13">
        <f>ROUND(I20*J20,0)</f>
        <v>0</v>
      </c>
      <c r="L20" s="19"/>
      <c r="P20" s="12">
        <v>467212.64</v>
      </c>
    </row>
    <row r="21" ht="24" spans="1:16">
      <c r="A21" s="10" t="s">
        <v>2238</v>
      </c>
      <c r="B21" s="30" t="s">
        <v>226</v>
      </c>
      <c r="C21" s="30"/>
      <c r="D21" s="12" t="s">
        <v>168</v>
      </c>
      <c r="E21" s="12"/>
      <c r="F21" s="12"/>
      <c r="G21" s="12"/>
      <c r="H21" s="12"/>
      <c r="I21" s="12"/>
      <c r="J21" s="31"/>
      <c r="K21" s="13">
        <f>ROUND(K22+K23,0)</f>
        <v>0</v>
      </c>
      <c r="L21" s="19"/>
      <c r="P21" s="12"/>
    </row>
    <row r="22" ht="41" customHeight="1" spans="1:16">
      <c r="A22" s="10" t="s">
        <v>2239</v>
      </c>
      <c r="B22" s="30" t="s">
        <v>2240</v>
      </c>
      <c r="C22" s="30"/>
      <c r="D22" s="12" t="s">
        <v>2232</v>
      </c>
      <c r="E22" s="12"/>
      <c r="F22" s="12"/>
      <c r="G22" s="12" t="s">
        <v>2241</v>
      </c>
      <c r="H22" s="12" t="s">
        <v>2209</v>
      </c>
      <c r="I22" s="12">
        <v>1</v>
      </c>
      <c r="J22" s="32"/>
      <c r="K22" s="13">
        <f>ROUND(I22*J22,0)</f>
        <v>0</v>
      </c>
      <c r="L22" s="19"/>
      <c r="P22" s="12">
        <v>124063.55</v>
      </c>
    </row>
    <row r="23" spans="1:16">
      <c r="A23" s="10" t="s">
        <v>2242</v>
      </c>
      <c r="B23" s="30" t="s">
        <v>2243</v>
      </c>
      <c r="C23" s="30"/>
      <c r="D23" s="12" t="s">
        <v>2232</v>
      </c>
      <c r="E23" s="12"/>
      <c r="F23" s="12"/>
      <c r="G23" s="12" t="s">
        <v>2244</v>
      </c>
      <c r="H23" s="12" t="s">
        <v>2209</v>
      </c>
      <c r="I23" s="12">
        <v>1</v>
      </c>
      <c r="J23" s="32"/>
      <c r="K23" s="13">
        <f>ROUND(I23*J23,0)</f>
        <v>0</v>
      </c>
      <c r="L23" s="19"/>
      <c r="P23" s="12">
        <v>181142.36</v>
      </c>
    </row>
    <row r="24" ht="24" spans="1:16">
      <c r="A24" s="10" t="s">
        <v>2245</v>
      </c>
      <c r="B24" s="30" t="s">
        <v>2246</v>
      </c>
      <c r="C24" s="30"/>
      <c r="D24" s="12" t="s">
        <v>169</v>
      </c>
      <c r="E24" s="12"/>
      <c r="F24" s="12"/>
      <c r="G24" s="12"/>
      <c r="H24" s="12"/>
      <c r="I24" s="12"/>
      <c r="J24" s="31"/>
      <c r="K24" s="13">
        <f>ROUND(K25+K26,0)</f>
        <v>0</v>
      </c>
      <c r="L24" s="19"/>
      <c r="P24" s="12"/>
    </row>
    <row r="25" ht="42" customHeight="1" spans="1:16">
      <c r="A25" s="10" t="s">
        <v>2247</v>
      </c>
      <c r="B25" s="30" t="s">
        <v>2248</v>
      </c>
      <c r="C25" s="30"/>
      <c r="D25" s="12" t="s">
        <v>2232</v>
      </c>
      <c r="E25" s="12"/>
      <c r="F25" s="12"/>
      <c r="G25" s="12" t="s">
        <v>2241</v>
      </c>
      <c r="H25" s="12" t="s">
        <v>2209</v>
      </c>
      <c r="I25" s="12">
        <v>1</v>
      </c>
      <c r="J25" s="32"/>
      <c r="K25" s="13">
        <f>ROUND(I25*J25,0)</f>
        <v>0</v>
      </c>
      <c r="L25" s="19"/>
      <c r="P25" s="12">
        <v>91438.16</v>
      </c>
    </row>
    <row r="26" spans="1:16">
      <c r="A26" s="10" t="s">
        <v>2249</v>
      </c>
      <c r="B26" s="30" t="s">
        <v>2250</v>
      </c>
      <c r="C26" s="30"/>
      <c r="D26" s="12" t="s">
        <v>2232</v>
      </c>
      <c r="E26" s="12"/>
      <c r="F26" s="12"/>
      <c r="G26" s="12" t="s">
        <v>2244</v>
      </c>
      <c r="H26" s="12" t="s">
        <v>2209</v>
      </c>
      <c r="I26" s="12">
        <v>1</v>
      </c>
      <c r="J26" s="32"/>
      <c r="K26" s="13">
        <f>ROUND(I26*J26,0)</f>
        <v>0</v>
      </c>
      <c r="L26" s="19"/>
      <c r="P26" s="12">
        <v>213701.21</v>
      </c>
    </row>
    <row r="27" spans="1:16">
      <c r="A27" s="10" t="s">
        <v>2251</v>
      </c>
      <c r="B27" s="30" t="s">
        <v>2252</v>
      </c>
      <c r="C27" s="30"/>
      <c r="D27" s="12" t="s">
        <v>170</v>
      </c>
      <c r="E27" s="12"/>
      <c r="F27" s="12"/>
      <c r="G27" s="12"/>
      <c r="H27" s="12"/>
      <c r="I27" s="12"/>
      <c r="J27" s="31"/>
      <c r="K27" s="13">
        <f>ROUND(K28,0)</f>
        <v>0</v>
      </c>
      <c r="L27" s="19"/>
      <c r="P27" s="12"/>
    </row>
    <row r="28" ht="24" spans="1:16">
      <c r="A28" s="10" t="s">
        <v>2253</v>
      </c>
      <c r="B28" s="30" t="s">
        <v>2254</v>
      </c>
      <c r="C28" s="30"/>
      <c r="D28" s="12" t="s">
        <v>2232</v>
      </c>
      <c r="E28" s="12"/>
      <c r="F28" s="12"/>
      <c r="G28" s="12" t="s">
        <v>2255</v>
      </c>
      <c r="H28" s="12" t="s">
        <v>2209</v>
      </c>
      <c r="I28" s="12">
        <v>1</v>
      </c>
      <c r="J28" s="32"/>
      <c r="K28" s="13">
        <f>ROUND(I28*J28,0)</f>
        <v>0</v>
      </c>
      <c r="L28" s="19"/>
      <c r="P28" s="12">
        <v>39883.4</v>
      </c>
    </row>
    <row r="29" spans="1:16">
      <c r="A29" s="10" t="s">
        <v>2256</v>
      </c>
      <c r="B29" s="30" t="s">
        <v>2257</v>
      </c>
      <c r="C29" s="30"/>
      <c r="D29" s="12" t="s">
        <v>171</v>
      </c>
      <c r="E29" s="12"/>
      <c r="F29" s="12"/>
      <c r="G29" s="12"/>
      <c r="H29" s="12"/>
      <c r="I29" s="12"/>
      <c r="J29" s="31"/>
      <c r="K29" s="13">
        <f>ROUND(K30+K31,0)</f>
        <v>0</v>
      </c>
      <c r="L29" s="19"/>
      <c r="P29" s="12"/>
    </row>
    <row r="30" ht="24" spans="1:16">
      <c r="A30" s="10" t="s">
        <v>2258</v>
      </c>
      <c r="B30" s="30" t="s">
        <v>2259</v>
      </c>
      <c r="C30" s="30"/>
      <c r="D30" s="12" t="s">
        <v>2232</v>
      </c>
      <c r="E30" s="12"/>
      <c r="F30" s="12"/>
      <c r="G30" s="12" t="s">
        <v>2260</v>
      </c>
      <c r="H30" s="12" t="s">
        <v>2209</v>
      </c>
      <c r="I30" s="12">
        <v>1</v>
      </c>
      <c r="J30" s="32"/>
      <c r="K30" s="13">
        <f>ROUND(I30*J30,0)</f>
        <v>0</v>
      </c>
      <c r="L30" s="19"/>
      <c r="P30" s="12">
        <v>1405596.62</v>
      </c>
    </row>
    <row r="31" ht="24" spans="1:16">
      <c r="A31" s="10" t="s">
        <v>2261</v>
      </c>
      <c r="B31" s="30" t="s">
        <v>2262</v>
      </c>
      <c r="C31" s="30"/>
      <c r="D31" s="12" t="s">
        <v>2232</v>
      </c>
      <c r="E31" s="12"/>
      <c r="F31" s="12"/>
      <c r="G31" s="12" t="s">
        <v>2255</v>
      </c>
      <c r="H31" s="12" t="s">
        <v>2209</v>
      </c>
      <c r="I31" s="12">
        <v>1</v>
      </c>
      <c r="J31" s="32"/>
      <c r="K31" s="13">
        <f>ROUND(I31*J31,0)</f>
        <v>0</v>
      </c>
      <c r="L31" s="19"/>
      <c r="P31" s="12">
        <v>2787806.56</v>
      </c>
    </row>
    <row r="32" spans="1:16">
      <c r="A32" s="10" t="s">
        <v>2263</v>
      </c>
      <c r="B32" s="30" t="s">
        <v>2264</v>
      </c>
      <c r="C32" s="30"/>
      <c r="D32" s="12" t="s">
        <v>172</v>
      </c>
      <c r="E32" s="12"/>
      <c r="F32" s="12"/>
      <c r="G32" s="12"/>
      <c r="H32" s="12"/>
      <c r="I32" s="12"/>
      <c r="J32" s="31"/>
      <c r="K32" s="13">
        <f>ROUND(K33,0)</f>
        <v>0</v>
      </c>
      <c r="L32" s="19"/>
      <c r="P32" s="12"/>
    </row>
    <row r="33" ht="41" customHeight="1" spans="1:16">
      <c r="A33" s="10" t="s">
        <v>2265</v>
      </c>
      <c r="B33" s="30" t="s">
        <v>2266</v>
      </c>
      <c r="C33" s="30"/>
      <c r="D33" s="12" t="s">
        <v>2267</v>
      </c>
      <c r="E33" s="12"/>
      <c r="F33" s="12"/>
      <c r="G33" s="12" t="s">
        <v>2268</v>
      </c>
      <c r="H33" s="12" t="s">
        <v>2209</v>
      </c>
      <c r="I33" s="12">
        <v>1</v>
      </c>
      <c r="J33" s="32"/>
      <c r="K33" s="13">
        <f>ROUND(I33*J33,0)</f>
        <v>0</v>
      </c>
      <c r="L33" s="19"/>
      <c r="P33" s="12">
        <v>103109.62</v>
      </c>
    </row>
    <row r="34" spans="1:16">
      <c r="A34" s="10" t="s">
        <v>2269</v>
      </c>
      <c r="B34" s="30" t="s">
        <v>2270</v>
      </c>
      <c r="C34" s="30"/>
      <c r="D34" s="12" t="s">
        <v>173</v>
      </c>
      <c r="E34" s="12"/>
      <c r="F34" s="12"/>
      <c r="G34" s="12"/>
      <c r="H34" s="12"/>
      <c r="I34" s="12"/>
      <c r="J34" s="31"/>
      <c r="K34" s="13">
        <f>ROUND(K35,0)</f>
        <v>0</v>
      </c>
      <c r="L34" s="19"/>
      <c r="P34" s="12"/>
    </row>
    <row r="35" ht="43" customHeight="1" spans="1:16">
      <c r="A35" s="10" t="s">
        <v>2271</v>
      </c>
      <c r="B35" s="30" t="s">
        <v>2272</v>
      </c>
      <c r="C35" s="30"/>
      <c r="D35" s="12" t="s">
        <v>2232</v>
      </c>
      <c r="E35" s="12"/>
      <c r="F35" s="12"/>
      <c r="G35" s="12" t="s">
        <v>2241</v>
      </c>
      <c r="H35" s="12" t="s">
        <v>2209</v>
      </c>
      <c r="I35" s="12">
        <v>1</v>
      </c>
      <c r="J35" s="32"/>
      <c r="K35" s="13">
        <f>ROUND(I35*J35,0)</f>
        <v>0</v>
      </c>
      <c r="L35" s="19"/>
      <c r="P35" s="12">
        <v>91078.65</v>
      </c>
    </row>
    <row r="36" spans="1:16">
      <c r="A36" s="10" t="s">
        <v>2273</v>
      </c>
      <c r="B36" s="30" t="s">
        <v>2274</v>
      </c>
      <c r="C36" s="30"/>
      <c r="D36" s="12" t="s">
        <v>174</v>
      </c>
      <c r="E36" s="12"/>
      <c r="F36" s="12"/>
      <c r="G36" s="12"/>
      <c r="H36" s="12"/>
      <c r="I36" s="12"/>
      <c r="J36" s="31"/>
      <c r="K36" s="13"/>
      <c r="L36" s="19"/>
      <c r="P36" s="12"/>
    </row>
    <row r="37" spans="1:16">
      <c r="A37" s="10" t="s">
        <v>2275</v>
      </c>
      <c r="B37" s="30" t="s">
        <v>2276</v>
      </c>
      <c r="C37" s="30"/>
      <c r="D37" s="12" t="s">
        <v>175</v>
      </c>
      <c r="E37" s="12"/>
      <c r="F37" s="12"/>
      <c r="G37" s="12"/>
      <c r="H37" s="12"/>
      <c r="I37" s="12"/>
      <c r="J37" s="31"/>
      <c r="K37" s="13">
        <f>ROUND(K38,0)</f>
        <v>0</v>
      </c>
      <c r="L37" s="19"/>
      <c r="P37" s="12"/>
    </row>
    <row r="38" ht="41" customHeight="1" spans="1:16">
      <c r="A38" s="10" t="s">
        <v>2277</v>
      </c>
      <c r="B38" s="30" t="s">
        <v>2278</v>
      </c>
      <c r="C38" s="30"/>
      <c r="D38" s="12" t="s">
        <v>2232</v>
      </c>
      <c r="E38" s="12"/>
      <c r="F38" s="12"/>
      <c r="G38" s="12" t="s">
        <v>2241</v>
      </c>
      <c r="H38" s="12" t="s">
        <v>2209</v>
      </c>
      <c r="I38" s="12">
        <v>1</v>
      </c>
      <c r="J38" s="32"/>
      <c r="K38" s="13">
        <f>ROUND(I38*J38,0)</f>
        <v>0</v>
      </c>
      <c r="L38" s="19"/>
      <c r="P38" s="12">
        <v>576041.55</v>
      </c>
    </row>
    <row r="39" spans="1:16">
      <c r="A39" s="10" t="s">
        <v>2279</v>
      </c>
      <c r="B39" s="30" t="s">
        <v>2280</v>
      </c>
      <c r="C39" s="30"/>
      <c r="D39" s="12" t="s">
        <v>176</v>
      </c>
      <c r="E39" s="12"/>
      <c r="F39" s="12"/>
      <c r="G39" s="12"/>
      <c r="H39" s="12"/>
      <c r="I39" s="12"/>
      <c r="J39" s="31"/>
      <c r="K39" s="13">
        <f>ROUND(K40,0)</f>
        <v>0</v>
      </c>
      <c r="L39" s="19"/>
      <c r="P39" s="12"/>
    </row>
    <row r="40" ht="44" customHeight="1" spans="1:16">
      <c r="A40" s="10" t="s">
        <v>2281</v>
      </c>
      <c r="B40" s="30" t="s">
        <v>2282</v>
      </c>
      <c r="C40" s="30"/>
      <c r="D40" s="12" t="s">
        <v>2232</v>
      </c>
      <c r="E40" s="12"/>
      <c r="F40" s="12"/>
      <c r="G40" s="12" t="s">
        <v>2241</v>
      </c>
      <c r="H40" s="12" t="s">
        <v>2209</v>
      </c>
      <c r="I40" s="12">
        <v>1</v>
      </c>
      <c r="J40" s="32"/>
      <c r="K40" s="13">
        <f>ROUND(I40*J40,0)</f>
        <v>0</v>
      </c>
      <c r="L40" s="19"/>
      <c r="P40" s="12">
        <v>570799.12</v>
      </c>
    </row>
    <row r="41" ht="24" spans="1:16">
      <c r="A41" s="10" t="s">
        <v>2283</v>
      </c>
      <c r="B41" s="30" t="s">
        <v>2284</v>
      </c>
      <c r="C41" s="30"/>
      <c r="D41" s="12" t="s">
        <v>177</v>
      </c>
      <c r="E41" s="12"/>
      <c r="F41" s="12"/>
      <c r="G41" s="12"/>
      <c r="H41" s="12"/>
      <c r="I41" s="12"/>
      <c r="J41" s="31"/>
      <c r="K41" s="13"/>
      <c r="L41" s="19"/>
      <c r="P41" s="12"/>
    </row>
    <row r="42" ht="24" spans="1:16">
      <c r="A42" s="10" t="s">
        <v>2285</v>
      </c>
      <c r="B42" s="30" t="s">
        <v>2286</v>
      </c>
      <c r="C42" s="30"/>
      <c r="D42" s="12" t="s">
        <v>178</v>
      </c>
      <c r="E42" s="12"/>
      <c r="F42" s="12"/>
      <c r="G42" s="12"/>
      <c r="H42" s="12"/>
      <c r="I42" s="12"/>
      <c r="J42" s="31"/>
      <c r="K42" s="13">
        <f>ROUND(K43,0)</f>
        <v>0</v>
      </c>
      <c r="L42" s="19"/>
      <c r="P42" s="12"/>
    </row>
    <row r="43" ht="24" spans="1:16">
      <c r="A43" s="10" t="s">
        <v>2287</v>
      </c>
      <c r="B43" s="30" t="s">
        <v>2288</v>
      </c>
      <c r="C43" s="30"/>
      <c r="D43" s="12" t="s">
        <v>2232</v>
      </c>
      <c r="E43" s="12"/>
      <c r="F43" s="12"/>
      <c r="G43" s="12" t="s">
        <v>2233</v>
      </c>
      <c r="H43" s="12" t="s">
        <v>2209</v>
      </c>
      <c r="I43" s="12">
        <v>1</v>
      </c>
      <c r="J43" s="32"/>
      <c r="K43" s="13">
        <f>ROUND(I43*J43,0)</f>
        <v>0</v>
      </c>
      <c r="L43" s="19"/>
      <c r="P43" s="12">
        <v>1196224.72</v>
      </c>
    </row>
    <row r="44" ht="24" spans="1:16">
      <c r="A44" s="10" t="s">
        <v>2289</v>
      </c>
      <c r="B44" s="30" t="s">
        <v>2290</v>
      </c>
      <c r="C44" s="30"/>
      <c r="D44" s="12" t="s">
        <v>179</v>
      </c>
      <c r="E44" s="12"/>
      <c r="F44" s="12"/>
      <c r="G44" s="12"/>
      <c r="H44" s="12"/>
      <c r="I44" s="12"/>
      <c r="J44" s="31"/>
      <c r="K44" s="13"/>
      <c r="L44" s="19"/>
      <c r="P44" s="12"/>
    </row>
    <row r="45" ht="24" spans="1:16">
      <c r="A45" s="10" t="s">
        <v>2291</v>
      </c>
      <c r="B45" s="30" t="s">
        <v>2292</v>
      </c>
      <c r="C45" s="30"/>
      <c r="D45" s="12" t="s">
        <v>180</v>
      </c>
      <c r="E45" s="12"/>
      <c r="F45" s="12"/>
      <c r="G45" s="12"/>
      <c r="H45" s="12"/>
      <c r="I45" s="12"/>
      <c r="J45" s="31"/>
      <c r="K45" s="13">
        <f>ROUND(K46,0)</f>
        <v>0</v>
      </c>
      <c r="L45" s="19"/>
      <c r="P45" s="12"/>
    </row>
    <row r="46" ht="42" customHeight="1" spans="1:16">
      <c r="A46" s="10" t="s">
        <v>2293</v>
      </c>
      <c r="B46" s="30" t="s">
        <v>2294</v>
      </c>
      <c r="C46" s="30"/>
      <c r="D46" s="12" t="s">
        <v>2295</v>
      </c>
      <c r="E46" s="12"/>
      <c r="F46" s="12"/>
      <c r="G46" s="12" t="s">
        <v>2296</v>
      </c>
      <c r="H46" s="12" t="s">
        <v>2209</v>
      </c>
      <c r="I46" s="12">
        <v>1</v>
      </c>
      <c r="J46" s="32"/>
      <c r="K46" s="13">
        <f>ROUND(I46*J46,0)</f>
        <v>0</v>
      </c>
      <c r="L46" s="19"/>
      <c r="P46" s="12">
        <v>292131.47</v>
      </c>
    </row>
    <row r="47" ht="24" spans="1:16">
      <c r="A47" s="10" t="s">
        <v>2297</v>
      </c>
      <c r="B47" s="30" t="s">
        <v>2298</v>
      </c>
      <c r="C47" s="30"/>
      <c r="D47" s="12" t="s">
        <v>181</v>
      </c>
      <c r="E47" s="12"/>
      <c r="F47" s="12"/>
      <c r="G47" s="12"/>
      <c r="H47" s="12"/>
      <c r="I47" s="12"/>
      <c r="J47" s="31"/>
      <c r="K47" s="13">
        <f>ROUND(K48+K49,0)</f>
        <v>0</v>
      </c>
      <c r="L47" s="19"/>
      <c r="P47" s="12"/>
    </row>
    <row r="48" ht="24" spans="1:16">
      <c r="A48" s="10" t="s">
        <v>2299</v>
      </c>
      <c r="B48" s="30" t="s">
        <v>2300</v>
      </c>
      <c r="C48" s="30"/>
      <c r="D48" s="12" t="s">
        <v>2232</v>
      </c>
      <c r="E48" s="12"/>
      <c r="F48" s="12"/>
      <c r="G48" s="12" t="s">
        <v>2260</v>
      </c>
      <c r="H48" s="12" t="s">
        <v>2209</v>
      </c>
      <c r="I48" s="12">
        <v>1</v>
      </c>
      <c r="J48" s="32"/>
      <c r="K48" s="13">
        <f>ROUND(I48*J48,0)</f>
        <v>0</v>
      </c>
      <c r="L48" s="19"/>
      <c r="P48" s="12">
        <v>93442.53</v>
      </c>
    </row>
    <row r="49" ht="36" spans="1:16">
      <c r="A49" s="10" t="s">
        <v>2301</v>
      </c>
      <c r="B49" s="30" t="s">
        <v>2302</v>
      </c>
      <c r="C49" s="30"/>
      <c r="D49" s="12" t="s">
        <v>2267</v>
      </c>
      <c r="E49" s="12"/>
      <c r="F49" s="12"/>
      <c r="G49" s="12" t="s">
        <v>2268</v>
      </c>
      <c r="H49" s="12" t="s">
        <v>2209</v>
      </c>
      <c r="I49" s="12">
        <v>1</v>
      </c>
      <c r="J49" s="32"/>
      <c r="K49" s="13">
        <f>ROUND(I49*J49,0)</f>
        <v>0</v>
      </c>
      <c r="L49" s="19"/>
      <c r="P49" s="12">
        <v>71516.89</v>
      </c>
    </row>
    <row r="50" ht="24" spans="1:16">
      <c r="A50" s="10" t="s">
        <v>2303</v>
      </c>
      <c r="B50" s="30" t="s">
        <v>2304</v>
      </c>
      <c r="C50" s="30"/>
      <c r="D50" s="12" t="s">
        <v>182</v>
      </c>
      <c r="E50" s="12"/>
      <c r="F50" s="12"/>
      <c r="G50" s="12"/>
      <c r="H50" s="12"/>
      <c r="I50" s="12"/>
      <c r="J50" s="31"/>
      <c r="K50" s="13">
        <f>ROUND(K51+K52,0)</f>
        <v>0</v>
      </c>
      <c r="L50" s="19"/>
      <c r="P50" s="12"/>
    </row>
    <row r="51" ht="24" spans="1:16">
      <c r="A51" s="10" t="s">
        <v>2305</v>
      </c>
      <c r="B51" s="30" t="s">
        <v>2306</v>
      </c>
      <c r="C51" s="30"/>
      <c r="D51" s="12" t="s">
        <v>2232</v>
      </c>
      <c r="E51" s="12"/>
      <c r="F51" s="12"/>
      <c r="G51" s="12" t="s">
        <v>2260</v>
      </c>
      <c r="H51" s="12" t="s">
        <v>2209</v>
      </c>
      <c r="I51" s="12">
        <v>1</v>
      </c>
      <c r="J51" s="32"/>
      <c r="K51" s="13">
        <f>ROUND(I51*J51,0)</f>
        <v>0</v>
      </c>
      <c r="L51" s="19"/>
      <c r="P51" s="12">
        <v>197954.31</v>
      </c>
    </row>
    <row r="52" ht="43" customHeight="1" spans="1:16">
      <c r="A52" s="10" t="s">
        <v>2307</v>
      </c>
      <c r="B52" s="30" t="s">
        <v>2308</v>
      </c>
      <c r="C52" s="30"/>
      <c r="D52" s="12" t="s">
        <v>2267</v>
      </c>
      <c r="E52" s="12"/>
      <c r="F52" s="12"/>
      <c r="G52" s="12" t="s">
        <v>2268</v>
      </c>
      <c r="H52" s="12" t="s">
        <v>2209</v>
      </c>
      <c r="I52" s="12">
        <v>1</v>
      </c>
      <c r="J52" s="32"/>
      <c r="K52" s="13">
        <f>ROUND(I52*J52,0)</f>
        <v>0</v>
      </c>
      <c r="L52" s="19"/>
      <c r="P52" s="12">
        <v>71516.89</v>
      </c>
    </row>
    <row r="53" ht="24" spans="1:16">
      <c r="A53" s="10" t="s">
        <v>2309</v>
      </c>
      <c r="B53" s="30" t="s">
        <v>2310</v>
      </c>
      <c r="C53" s="30"/>
      <c r="D53" s="12" t="s">
        <v>183</v>
      </c>
      <c r="E53" s="12"/>
      <c r="F53" s="12"/>
      <c r="G53" s="12"/>
      <c r="H53" s="12"/>
      <c r="I53" s="12"/>
      <c r="J53" s="31"/>
      <c r="K53" s="13">
        <f>ROUND(K54,0)</f>
        <v>0</v>
      </c>
      <c r="L53" s="19"/>
      <c r="P53" s="12"/>
    </row>
    <row r="54" ht="40" customHeight="1" spans="1:16">
      <c r="A54" s="10" t="s">
        <v>2311</v>
      </c>
      <c r="B54" s="30" t="s">
        <v>2312</v>
      </c>
      <c r="C54" s="30"/>
      <c r="D54" s="12" t="s">
        <v>2295</v>
      </c>
      <c r="E54" s="12"/>
      <c r="F54" s="12"/>
      <c r="G54" s="12" t="s">
        <v>2296</v>
      </c>
      <c r="H54" s="12" t="s">
        <v>2209</v>
      </c>
      <c r="I54" s="12">
        <v>1</v>
      </c>
      <c r="J54" s="32"/>
      <c r="K54" s="13">
        <f>ROUND(I54*J54,0)</f>
        <v>0</v>
      </c>
      <c r="L54" s="19"/>
      <c r="P54" s="12">
        <v>427850.2</v>
      </c>
    </row>
    <row r="55" ht="24" spans="1:16">
      <c r="A55" s="10" t="s">
        <v>2313</v>
      </c>
      <c r="B55" s="30" t="s">
        <v>2314</v>
      </c>
      <c r="C55" s="30"/>
      <c r="D55" s="12" t="s">
        <v>184</v>
      </c>
      <c r="E55" s="12"/>
      <c r="F55" s="12"/>
      <c r="G55" s="12"/>
      <c r="H55" s="12"/>
      <c r="I55" s="12"/>
      <c r="J55" s="31"/>
      <c r="K55" s="13"/>
      <c r="L55" s="19"/>
      <c r="P55" s="12"/>
    </row>
    <row r="56" spans="1:16">
      <c r="A56" s="10" t="s">
        <v>2315</v>
      </c>
      <c r="B56" s="30" t="s">
        <v>2316</v>
      </c>
      <c r="C56" s="30"/>
      <c r="D56" s="12" t="s">
        <v>185</v>
      </c>
      <c r="E56" s="12"/>
      <c r="F56" s="12"/>
      <c r="G56" s="12"/>
      <c r="H56" s="12"/>
      <c r="I56" s="12"/>
      <c r="J56" s="31"/>
      <c r="K56" s="13">
        <f>ROUND(K57,0)</f>
        <v>0</v>
      </c>
      <c r="L56" s="19"/>
      <c r="P56" s="12"/>
    </row>
    <row r="57" ht="36" spans="1:16">
      <c r="A57" s="10" t="s">
        <v>2317</v>
      </c>
      <c r="B57" s="30" t="s">
        <v>2318</v>
      </c>
      <c r="C57" s="30"/>
      <c r="D57" s="12" t="s">
        <v>2267</v>
      </c>
      <c r="E57" s="12"/>
      <c r="F57" s="12"/>
      <c r="G57" s="12" t="s">
        <v>2268</v>
      </c>
      <c r="H57" s="12" t="s">
        <v>2209</v>
      </c>
      <c r="I57" s="12">
        <v>1</v>
      </c>
      <c r="J57" s="32"/>
      <c r="K57" s="13">
        <f>ROUND(I57*J57,0)</f>
        <v>0</v>
      </c>
      <c r="L57" s="19"/>
      <c r="P57" s="12">
        <v>59886.25</v>
      </c>
    </row>
    <row r="58" spans="1:16">
      <c r="A58" s="10" t="s">
        <v>2319</v>
      </c>
      <c r="B58" s="30" t="s">
        <v>2320</v>
      </c>
      <c r="C58" s="30"/>
      <c r="D58" s="12" t="s">
        <v>186</v>
      </c>
      <c r="E58" s="12"/>
      <c r="F58" s="12"/>
      <c r="G58" s="12"/>
      <c r="H58" s="12"/>
      <c r="I58" s="12"/>
      <c r="J58" s="31"/>
      <c r="K58" s="13">
        <f>ROUND(K59+K60,0)</f>
        <v>0</v>
      </c>
      <c r="L58" s="19"/>
      <c r="P58" s="12"/>
    </row>
    <row r="59" ht="24" spans="1:16">
      <c r="A59" s="10" t="s">
        <v>2321</v>
      </c>
      <c r="B59" s="30" t="s">
        <v>2322</v>
      </c>
      <c r="C59" s="30"/>
      <c r="D59" s="12" t="s">
        <v>2232</v>
      </c>
      <c r="E59" s="12"/>
      <c r="F59" s="12"/>
      <c r="G59" s="12" t="s">
        <v>2260</v>
      </c>
      <c r="H59" s="12" t="s">
        <v>2209</v>
      </c>
      <c r="I59" s="12">
        <v>1</v>
      </c>
      <c r="J59" s="32"/>
      <c r="K59" s="13">
        <f>ROUND(I59*J59,0)</f>
        <v>0</v>
      </c>
      <c r="L59" s="19"/>
      <c r="P59" s="12">
        <v>404188.27</v>
      </c>
    </row>
    <row r="60" ht="24" spans="1:16">
      <c r="A60" s="10" t="s">
        <v>2323</v>
      </c>
      <c r="B60" s="30" t="s">
        <v>2324</v>
      </c>
      <c r="C60" s="30"/>
      <c r="D60" s="12" t="s">
        <v>2232</v>
      </c>
      <c r="E60" s="12"/>
      <c r="F60" s="12"/>
      <c r="G60" s="12" t="s">
        <v>2255</v>
      </c>
      <c r="H60" s="12" t="s">
        <v>2209</v>
      </c>
      <c r="I60" s="12">
        <v>1</v>
      </c>
      <c r="J60" s="32"/>
      <c r="K60" s="13">
        <f>ROUND(I60*J60,0)</f>
        <v>0</v>
      </c>
      <c r="L60" s="19"/>
      <c r="P60" s="12">
        <v>1359239.19</v>
      </c>
    </row>
    <row r="61" spans="1:16">
      <c r="A61" s="10" t="s">
        <v>2325</v>
      </c>
      <c r="B61" s="30" t="s">
        <v>2326</v>
      </c>
      <c r="C61" s="30"/>
      <c r="D61" s="12" t="s">
        <v>187</v>
      </c>
      <c r="E61" s="12"/>
      <c r="F61" s="12"/>
      <c r="G61" s="12"/>
      <c r="H61" s="12"/>
      <c r="I61" s="12"/>
      <c r="J61" s="31"/>
      <c r="K61" s="13">
        <f>ROUND(K62+K63+K64,0)</f>
        <v>0</v>
      </c>
      <c r="L61" s="19"/>
      <c r="P61" s="12"/>
    </row>
    <row r="62" ht="24" spans="1:16">
      <c r="A62" s="10" t="s">
        <v>2327</v>
      </c>
      <c r="B62" s="30" t="s">
        <v>2328</v>
      </c>
      <c r="C62" s="30"/>
      <c r="D62" s="12" t="s">
        <v>2232</v>
      </c>
      <c r="E62" s="12"/>
      <c r="F62" s="12"/>
      <c r="G62" s="12" t="s">
        <v>2260</v>
      </c>
      <c r="H62" s="12" t="s">
        <v>2209</v>
      </c>
      <c r="I62" s="12">
        <v>1</v>
      </c>
      <c r="J62" s="32"/>
      <c r="K62" s="13">
        <f>ROUND(I62*J62,0)</f>
        <v>0</v>
      </c>
      <c r="L62" s="19"/>
      <c r="P62" s="12">
        <v>233830</v>
      </c>
    </row>
    <row r="63" ht="24" spans="1:16">
      <c r="A63" s="10" t="s">
        <v>2329</v>
      </c>
      <c r="B63" s="30" t="s">
        <v>2330</v>
      </c>
      <c r="C63" s="30"/>
      <c r="D63" s="12" t="s">
        <v>2232</v>
      </c>
      <c r="E63" s="12"/>
      <c r="F63" s="12"/>
      <c r="G63" s="12" t="s">
        <v>2255</v>
      </c>
      <c r="H63" s="12" t="s">
        <v>2209</v>
      </c>
      <c r="I63" s="12">
        <v>1</v>
      </c>
      <c r="J63" s="32"/>
      <c r="K63" s="13">
        <f>ROUND(I63*J63,0)</f>
        <v>0</v>
      </c>
      <c r="L63" s="19"/>
      <c r="P63" s="12">
        <v>43788.07</v>
      </c>
    </row>
    <row r="64" ht="36" spans="1:16">
      <c r="A64" s="10" t="s">
        <v>2331</v>
      </c>
      <c r="B64" s="30" t="s">
        <v>2332</v>
      </c>
      <c r="C64" s="30"/>
      <c r="D64" s="12" t="s">
        <v>2267</v>
      </c>
      <c r="E64" s="12"/>
      <c r="F64" s="12"/>
      <c r="G64" s="12" t="s">
        <v>2268</v>
      </c>
      <c r="H64" s="12" t="s">
        <v>2209</v>
      </c>
      <c r="I64" s="12">
        <v>1</v>
      </c>
      <c r="J64" s="32"/>
      <c r="K64" s="13">
        <f>ROUND(I64*J64,0)</f>
        <v>0</v>
      </c>
      <c r="L64" s="19"/>
      <c r="P64" s="12">
        <v>136351.94</v>
      </c>
    </row>
    <row r="65" ht="24" spans="1:16">
      <c r="A65" s="10" t="s">
        <v>2333</v>
      </c>
      <c r="B65" s="30" t="s">
        <v>2334</v>
      </c>
      <c r="C65" s="30"/>
      <c r="D65" s="12" t="s">
        <v>188</v>
      </c>
      <c r="E65" s="12"/>
      <c r="F65" s="12"/>
      <c r="G65" s="12"/>
      <c r="H65" s="12"/>
      <c r="I65" s="12"/>
      <c r="J65" s="31"/>
      <c r="K65" s="13">
        <f>ROUND(K66+K67+K68,0)</f>
        <v>0</v>
      </c>
      <c r="L65" s="19"/>
      <c r="P65" s="12"/>
    </row>
    <row r="66" ht="24" spans="1:16">
      <c r="A66" s="10" t="s">
        <v>2335</v>
      </c>
      <c r="B66" s="30" t="s">
        <v>2336</v>
      </c>
      <c r="C66" s="30"/>
      <c r="D66" s="12" t="s">
        <v>2232</v>
      </c>
      <c r="E66" s="12"/>
      <c r="F66" s="12"/>
      <c r="G66" s="12" t="s">
        <v>2260</v>
      </c>
      <c r="H66" s="12" t="s">
        <v>2209</v>
      </c>
      <c r="I66" s="12">
        <v>1</v>
      </c>
      <c r="J66" s="32"/>
      <c r="K66" s="13">
        <f>ROUND(I66*J66,0)</f>
        <v>0</v>
      </c>
      <c r="L66" s="19"/>
      <c r="P66" s="12">
        <v>118802.91</v>
      </c>
    </row>
    <row r="67" ht="24" spans="1:16">
      <c r="A67" s="10" t="s">
        <v>2337</v>
      </c>
      <c r="B67" s="30" t="s">
        <v>2338</v>
      </c>
      <c r="C67" s="30"/>
      <c r="D67" s="12" t="s">
        <v>2232</v>
      </c>
      <c r="E67" s="12"/>
      <c r="F67" s="12"/>
      <c r="G67" s="12" t="s">
        <v>2255</v>
      </c>
      <c r="H67" s="12" t="s">
        <v>2209</v>
      </c>
      <c r="I67" s="12">
        <v>1</v>
      </c>
      <c r="J67" s="32"/>
      <c r="K67" s="13">
        <f>ROUND(I67*J67,0)</f>
        <v>0</v>
      </c>
      <c r="L67" s="19"/>
      <c r="P67" s="12">
        <v>107492.24</v>
      </c>
    </row>
    <row r="68" ht="36" spans="1:16">
      <c r="A68" s="10" t="s">
        <v>2339</v>
      </c>
      <c r="B68" s="30" t="s">
        <v>2340</v>
      </c>
      <c r="C68" s="30"/>
      <c r="D68" s="12" t="s">
        <v>2267</v>
      </c>
      <c r="E68" s="12"/>
      <c r="F68" s="12"/>
      <c r="G68" s="12" t="s">
        <v>2268</v>
      </c>
      <c r="H68" s="12" t="s">
        <v>2209</v>
      </c>
      <c r="I68" s="12">
        <v>1</v>
      </c>
      <c r="J68" s="32"/>
      <c r="K68" s="13">
        <f>ROUND(I68*J68,0)</f>
        <v>0</v>
      </c>
      <c r="L68" s="19"/>
      <c r="P68" s="12">
        <v>190735.8</v>
      </c>
    </row>
    <row r="69" ht="24" spans="1:16">
      <c r="A69" s="10" t="s">
        <v>2341</v>
      </c>
      <c r="B69" s="30" t="s">
        <v>2342</v>
      </c>
      <c r="C69" s="30"/>
      <c r="D69" s="12" t="s">
        <v>189</v>
      </c>
      <c r="E69" s="12"/>
      <c r="F69" s="12"/>
      <c r="G69" s="12"/>
      <c r="H69" s="12"/>
      <c r="I69" s="12"/>
      <c r="J69" s="31"/>
      <c r="K69" s="13">
        <f>ROUND(K70+K71,0)</f>
        <v>0</v>
      </c>
      <c r="L69" s="19"/>
      <c r="P69" s="12"/>
    </row>
    <row r="70" ht="24" spans="1:16">
      <c r="A70" s="10" t="s">
        <v>2343</v>
      </c>
      <c r="B70" s="30" t="s">
        <v>2344</v>
      </c>
      <c r="C70" s="30"/>
      <c r="D70" s="12" t="s">
        <v>2232</v>
      </c>
      <c r="E70" s="12"/>
      <c r="F70" s="12"/>
      <c r="G70" s="12" t="s">
        <v>2260</v>
      </c>
      <c r="H70" s="12" t="s">
        <v>2209</v>
      </c>
      <c r="I70" s="12">
        <v>1</v>
      </c>
      <c r="J70" s="32"/>
      <c r="K70" s="13">
        <f>ROUND(I70*J70,0)</f>
        <v>0</v>
      </c>
      <c r="L70" s="19"/>
      <c r="P70" s="12">
        <v>380152.34</v>
      </c>
    </row>
    <row r="71" ht="24" spans="1:16">
      <c r="A71" s="10" t="s">
        <v>2345</v>
      </c>
      <c r="B71" s="30" t="s">
        <v>2346</v>
      </c>
      <c r="C71" s="30"/>
      <c r="D71" s="12" t="s">
        <v>2232</v>
      </c>
      <c r="E71" s="12"/>
      <c r="F71" s="12"/>
      <c r="G71" s="12" t="s">
        <v>2255</v>
      </c>
      <c r="H71" s="12" t="s">
        <v>2209</v>
      </c>
      <c r="I71" s="12">
        <v>1</v>
      </c>
      <c r="J71" s="32"/>
      <c r="K71" s="13">
        <f>ROUND(I71*J71,0)</f>
        <v>0</v>
      </c>
      <c r="L71" s="19"/>
      <c r="P71" s="12">
        <v>95339.9</v>
      </c>
    </row>
    <row r="72" ht="31.15" customHeight="1" spans="1:16">
      <c r="A72" s="10" t="s">
        <v>2347</v>
      </c>
      <c r="B72" s="30" t="s">
        <v>2348</v>
      </c>
      <c r="C72" s="30"/>
      <c r="D72" s="12" t="s">
        <v>190</v>
      </c>
      <c r="E72" s="12"/>
      <c r="F72" s="12"/>
      <c r="G72" s="12"/>
      <c r="H72" s="12"/>
      <c r="I72" s="12"/>
      <c r="J72" s="31"/>
      <c r="K72" s="13">
        <f>ROUND(K73,0)</f>
        <v>0</v>
      </c>
      <c r="L72" s="19"/>
      <c r="P72" s="12"/>
    </row>
    <row r="73" ht="36" spans="1:16">
      <c r="A73" s="10" t="s">
        <v>2349</v>
      </c>
      <c r="B73" s="30" t="s">
        <v>2350</v>
      </c>
      <c r="C73" s="30"/>
      <c r="D73" s="12" t="s">
        <v>2295</v>
      </c>
      <c r="E73" s="12"/>
      <c r="F73" s="12"/>
      <c r="G73" s="12" t="s">
        <v>2296</v>
      </c>
      <c r="H73" s="12" t="s">
        <v>2209</v>
      </c>
      <c r="I73" s="12">
        <v>1</v>
      </c>
      <c r="J73" s="32"/>
      <c r="K73" s="13">
        <f>ROUND(I73*J73,0)</f>
        <v>0</v>
      </c>
      <c r="L73" s="19"/>
      <c r="P73" s="12">
        <v>427850.2</v>
      </c>
    </row>
    <row r="74" ht="24" spans="1:16">
      <c r="A74" s="10" t="s">
        <v>2351</v>
      </c>
      <c r="B74" s="30" t="s">
        <v>2352</v>
      </c>
      <c r="C74" s="30"/>
      <c r="D74" s="12" t="s">
        <v>191</v>
      </c>
      <c r="E74" s="12"/>
      <c r="F74" s="12"/>
      <c r="G74" s="12"/>
      <c r="H74" s="12"/>
      <c r="I74" s="12"/>
      <c r="J74" s="31"/>
      <c r="K74" s="13"/>
      <c r="L74" s="19"/>
      <c r="P74" s="12"/>
    </row>
    <row r="75" ht="24" spans="1:16">
      <c r="A75" s="10" t="s">
        <v>2353</v>
      </c>
      <c r="B75" s="30" t="s">
        <v>2354</v>
      </c>
      <c r="C75" s="30"/>
      <c r="D75" s="12" t="s">
        <v>192</v>
      </c>
      <c r="E75" s="12"/>
      <c r="F75" s="12"/>
      <c r="G75" s="12"/>
      <c r="H75" s="12"/>
      <c r="I75" s="12"/>
      <c r="J75" s="31"/>
      <c r="K75" s="13"/>
      <c r="L75" s="19"/>
      <c r="P75" s="12"/>
    </row>
    <row r="76" ht="24" spans="1:16">
      <c r="A76" s="10" t="s">
        <v>2355</v>
      </c>
      <c r="B76" s="30" t="s">
        <v>2356</v>
      </c>
      <c r="C76" s="30"/>
      <c r="D76" s="12" t="s">
        <v>193</v>
      </c>
      <c r="E76" s="12"/>
      <c r="F76" s="12"/>
      <c r="G76" s="12"/>
      <c r="H76" s="12"/>
      <c r="I76" s="12"/>
      <c r="J76" s="31"/>
      <c r="K76" s="13">
        <f>ROUND(K77+K78,0)</f>
        <v>0</v>
      </c>
      <c r="L76" s="19"/>
      <c r="P76" s="12"/>
    </row>
    <row r="77" ht="36" spans="1:16">
      <c r="A77" s="10" t="s">
        <v>2357</v>
      </c>
      <c r="B77" s="30" t="s">
        <v>2358</v>
      </c>
      <c r="C77" s="30"/>
      <c r="D77" s="12" t="s">
        <v>2232</v>
      </c>
      <c r="E77" s="12"/>
      <c r="F77" s="12"/>
      <c r="G77" s="12" t="s">
        <v>2241</v>
      </c>
      <c r="H77" s="12" t="s">
        <v>2209</v>
      </c>
      <c r="I77" s="12">
        <v>1</v>
      </c>
      <c r="J77" s="32"/>
      <c r="K77" s="13">
        <f>ROUND(I77*J77,0)</f>
        <v>0</v>
      </c>
      <c r="L77" s="19"/>
      <c r="P77" s="12">
        <v>456195.02</v>
      </c>
    </row>
    <row r="78" ht="36" spans="1:16">
      <c r="A78" s="10" t="s">
        <v>2359</v>
      </c>
      <c r="B78" s="30" t="s">
        <v>2360</v>
      </c>
      <c r="C78" s="30"/>
      <c r="D78" s="12" t="s">
        <v>2267</v>
      </c>
      <c r="E78" s="12"/>
      <c r="F78" s="12"/>
      <c r="G78" s="12" t="s">
        <v>2268</v>
      </c>
      <c r="H78" s="12" t="s">
        <v>2209</v>
      </c>
      <c r="I78" s="12">
        <v>1</v>
      </c>
      <c r="J78" s="32"/>
      <c r="K78" s="13">
        <f>ROUND(I78*J78,0)</f>
        <v>0</v>
      </c>
      <c r="L78" s="19"/>
      <c r="P78" s="12">
        <v>103658.12</v>
      </c>
    </row>
    <row r="79" ht="24" spans="1:16">
      <c r="A79" s="10" t="s">
        <v>2361</v>
      </c>
      <c r="B79" s="30" t="s">
        <v>2362</v>
      </c>
      <c r="C79" s="30"/>
      <c r="D79" s="12" t="s">
        <v>194</v>
      </c>
      <c r="E79" s="12"/>
      <c r="F79" s="12"/>
      <c r="G79" s="12"/>
      <c r="H79" s="12"/>
      <c r="I79" s="12"/>
      <c r="J79" s="31"/>
      <c r="K79" s="13">
        <f>ROUND(K80,0)</f>
        <v>0</v>
      </c>
      <c r="L79" s="19"/>
      <c r="P79" s="12"/>
    </row>
    <row r="80" ht="36" spans="1:16">
      <c r="A80" s="10" t="s">
        <v>2363</v>
      </c>
      <c r="B80" s="30" t="s">
        <v>2364</v>
      </c>
      <c r="C80" s="30"/>
      <c r="D80" s="12" t="s">
        <v>2295</v>
      </c>
      <c r="E80" s="12"/>
      <c r="F80" s="12"/>
      <c r="G80" s="12" t="s">
        <v>2296</v>
      </c>
      <c r="H80" s="12" t="s">
        <v>2209</v>
      </c>
      <c r="I80" s="12">
        <v>1</v>
      </c>
      <c r="J80" s="32"/>
      <c r="K80" s="13">
        <f>ROUND(I80*J80,0)</f>
        <v>0</v>
      </c>
      <c r="L80" s="19"/>
      <c r="P80" s="12">
        <v>292131.47</v>
      </c>
    </row>
    <row r="81" ht="31.15" customHeight="1" spans="1:16">
      <c r="A81" s="10" t="s">
        <v>2365</v>
      </c>
      <c r="B81" s="30" t="s">
        <v>2366</v>
      </c>
      <c r="C81" s="30"/>
      <c r="D81" s="12" t="s">
        <v>195</v>
      </c>
      <c r="E81" s="12"/>
      <c r="F81" s="12"/>
      <c r="G81" s="12"/>
      <c r="H81" s="12"/>
      <c r="I81" s="12"/>
      <c r="J81" s="31"/>
      <c r="K81" s="13"/>
      <c r="L81" s="19"/>
      <c r="P81" s="12"/>
    </row>
    <row r="82" ht="28.15" customHeight="1" spans="1:16">
      <c r="A82" s="10" t="s">
        <v>2367</v>
      </c>
      <c r="B82" s="30" t="s">
        <v>2368</v>
      </c>
      <c r="C82" s="30"/>
      <c r="D82" s="12" t="s">
        <v>196</v>
      </c>
      <c r="E82" s="12"/>
      <c r="F82" s="12"/>
      <c r="G82" s="12"/>
      <c r="H82" s="12"/>
      <c r="I82" s="12"/>
      <c r="J82" s="31"/>
      <c r="K82" s="13"/>
      <c r="L82" s="19"/>
      <c r="P82" s="12"/>
    </row>
    <row r="83" ht="28.9" customHeight="1" spans="1:16">
      <c r="A83" s="10" t="s">
        <v>2369</v>
      </c>
      <c r="B83" s="30" t="s">
        <v>2370</v>
      </c>
      <c r="C83" s="30"/>
      <c r="D83" s="12" t="s">
        <v>197</v>
      </c>
      <c r="E83" s="12"/>
      <c r="F83" s="12"/>
      <c r="G83" s="12"/>
      <c r="H83" s="12"/>
      <c r="I83" s="12"/>
      <c r="J83" s="31"/>
      <c r="K83" s="13"/>
      <c r="L83" s="19"/>
      <c r="P83" s="12"/>
    </row>
    <row r="84" ht="28.9" customHeight="1" spans="1:16">
      <c r="A84" s="10" t="s">
        <v>2371</v>
      </c>
      <c r="B84" s="30" t="s">
        <v>2372</v>
      </c>
      <c r="C84" s="30"/>
      <c r="D84" s="12" t="s">
        <v>198</v>
      </c>
      <c r="E84" s="12"/>
      <c r="F84" s="12"/>
      <c r="G84" s="12"/>
      <c r="H84" s="12"/>
      <c r="I84" s="12"/>
      <c r="J84" s="31"/>
      <c r="K84" s="13">
        <f>ROUND(SUM(K85:K112),0)</f>
        <v>0</v>
      </c>
      <c r="L84" s="19"/>
      <c r="P84" s="12"/>
    </row>
    <row r="85" ht="60" spans="1:16">
      <c r="A85" s="10" t="s">
        <v>2373</v>
      </c>
      <c r="B85" s="30" t="s">
        <v>2374</v>
      </c>
      <c r="C85" s="30"/>
      <c r="D85" s="12" t="s">
        <v>2375</v>
      </c>
      <c r="E85" s="12"/>
      <c r="F85" s="12"/>
      <c r="G85" s="12" t="s">
        <v>2376</v>
      </c>
      <c r="H85" s="12" t="s">
        <v>297</v>
      </c>
      <c r="I85" s="12">
        <v>31056</v>
      </c>
      <c r="J85" s="32"/>
      <c r="K85" s="13">
        <f t="shared" ref="K85:K112" si="0">ROUND(I85*J85,0)</f>
        <v>0</v>
      </c>
      <c r="L85" s="19"/>
      <c r="P85" s="12">
        <v>200</v>
      </c>
    </row>
    <row r="86" ht="60" spans="1:16">
      <c r="A86" s="10" t="s">
        <v>2377</v>
      </c>
      <c r="B86" s="30" t="s">
        <v>2378</v>
      </c>
      <c r="C86" s="30"/>
      <c r="D86" s="12" t="s">
        <v>2379</v>
      </c>
      <c r="E86" s="12"/>
      <c r="F86" s="12"/>
      <c r="G86" s="12" t="s">
        <v>2376</v>
      </c>
      <c r="H86" s="12" t="s">
        <v>297</v>
      </c>
      <c r="I86" s="12">
        <v>26127</v>
      </c>
      <c r="J86" s="32"/>
      <c r="K86" s="13">
        <f t="shared" si="0"/>
        <v>0</v>
      </c>
      <c r="L86" s="19"/>
      <c r="P86" s="12">
        <v>80</v>
      </c>
    </row>
    <row r="87" ht="45" customHeight="1" spans="1:16">
      <c r="A87" s="10" t="s">
        <v>2380</v>
      </c>
      <c r="B87" s="30" t="s">
        <v>2381</v>
      </c>
      <c r="C87" s="30"/>
      <c r="D87" s="12" t="s">
        <v>2382</v>
      </c>
      <c r="E87" s="12"/>
      <c r="F87" s="12"/>
      <c r="G87" s="12" t="s">
        <v>2383</v>
      </c>
      <c r="H87" s="12" t="s">
        <v>297</v>
      </c>
      <c r="I87" s="12">
        <v>23879</v>
      </c>
      <c r="J87" s="32"/>
      <c r="K87" s="13">
        <f t="shared" si="0"/>
        <v>0</v>
      </c>
      <c r="L87" s="19"/>
      <c r="P87" s="12">
        <v>65.34</v>
      </c>
    </row>
    <row r="88" ht="53" customHeight="1" spans="1:16">
      <c r="A88" s="10" t="s">
        <v>2384</v>
      </c>
      <c r="B88" s="30" t="s">
        <v>2385</v>
      </c>
      <c r="C88" s="30"/>
      <c r="D88" s="12" t="s">
        <v>2386</v>
      </c>
      <c r="E88" s="12"/>
      <c r="F88" s="12"/>
      <c r="G88" s="12" t="s">
        <v>2387</v>
      </c>
      <c r="H88" s="12" t="s">
        <v>627</v>
      </c>
      <c r="I88" s="12">
        <v>15517</v>
      </c>
      <c r="J88" s="32"/>
      <c r="K88" s="13">
        <f t="shared" si="0"/>
        <v>0</v>
      </c>
      <c r="L88" s="19"/>
      <c r="P88" s="12">
        <v>15</v>
      </c>
    </row>
    <row r="89" ht="24" spans="1:16">
      <c r="A89" s="10" t="s">
        <v>2388</v>
      </c>
      <c r="B89" s="30" t="s">
        <v>2389</v>
      </c>
      <c r="C89" s="30"/>
      <c r="D89" s="12" t="s">
        <v>2390</v>
      </c>
      <c r="E89" s="12"/>
      <c r="F89" s="12"/>
      <c r="G89" s="12" t="s">
        <v>2391</v>
      </c>
      <c r="H89" s="12" t="s">
        <v>619</v>
      </c>
      <c r="I89" s="12">
        <v>6909</v>
      </c>
      <c r="J89" s="32"/>
      <c r="K89" s="13">
        <f t="shared" si="0"/>
        <v>0</v>
      </c>
      <c r="L89" s="19"/>
      <c r="P89" s="12">
        <v>15</v>
      </c>
    </row>
    <row r="90" ht="36" spans="1:16">
      <c r="A90" s="10" t="s">
        <v>2392</v>
      </c>
      <c r="B90" s="30" t="s">
        <v>2393</v>
      </c>
      <c r="C90" s="30"/>
      <c r="D90" s="12" t="s">
        <v>2394</v>
      </c>
      <c r="E90" s="12"/>
      <c r="F90" s="12"/>
      <c r="G90" s="12" t="s">
        <v>2395</v>
      </c>
      <c r="H90" s="12" t="s">
        <v>297</v>
      </c>
      <c r="I90" s="12">
        <v>75</v>
      </c>
      <c r="J90" s="32"/>
      <c r="K90" s="13">
        <f t="shared" si="0"/>
        <v>0</v>
      </c>
      <c r="L90" s="19"/>
      <c r="P90" s="12">
        <v>26.05</v>
      </c>
    </row>
    <row r="91" ht="74" customHeight="1" spans="1:16">
      <c r="A91" s="10" t="s">
        <v>2396</v>
      </c>
      <c r="B91" s="30" t="s">
        <v>2397</v>
      </c>
      <c r="C91" s="30"/>
      <c r="D91" s="12" t="s">
        <v>2398</v>
      </c>
      <c r="E91" s="12"/>
      <c r="F91" s="12"/>
      <c r="G91" s="12" t="s">
        <v>2399</v>
      </c>
      <c r="H91" s="12" t="s">
        <v>619</v>
      </c>
      <c r="I91" s="12">
        <v>247</v>
      </c>
      <c r="J91" s="32"/>
      <c r="K91" s="13">
        <f t="shared" si="0"/>
        <v>0</v>
      </c>
      <c r="L91" s="19"/>
      <c r="P91" s="12">
        <v>181.63</v>
      </c>
    </row>
    <row r="92" ht="66" customHeight="1" spans="1:16">
      <c r="A92" s="10" t="s">
        <v>2400</v>
      </c>
      <c r="B92" s="30" t="s">
        <v>2401</v>
      </c>
      <c r="C92" s="30"/>
      <c r="D92" s="12" t="s">
        <v>2402</v>
      </c>
      <c r="E92" s="12"/>
      <c r="F92" s="12"/>
      <c r="G92" s="12" t="s">
        <v>2403</v>
      </c>
      <c r="H92" s="12" t="s">
        <v>619</v>
      </c>
      <c r="I92" s="12">
        <v>226</v>
      </c>
      <c r="J92" s="32"/>
      <c r="K92" s="13">
        <f t="shared" si="0"/>
        <v>0</v>
      </c>
      <c r="L92" s="19"/>
      <c r="P92" s="12">
        <v>87.38</v>
      </c>
    </row>
    <row r="93" ht="66" customHeight="1" spans="1:16">
      <c r="A93" s="10" t="s">
        <v>2404</v>
      </c>
      <c r="B93" s="30" t="s">
        <v>2405</v>
      </c>
      <c r="C93" s="30"/>
      <c r="D93" s="12" t="s">
        <v>2402</v>
      </c>
      <c r="E93" s="12"/>
      <c r="F93" s="12"/>
      <c r="G93" s="12" t="s">
        <v>2406</v>
      </c>
      <c r="H93" s="12" t="s">
        <v>619</v>
      </c>
      <c r="I93" s="12">
        <v>21</v>
      </c>
      <c r="J93" s="32"/>
      <c r="K93" s="13">
        <f t="shared" si="0"/>
        <v>0</v>
      </c>
      <c r="L93" s="19"/>
      <c r="P93" s="12">
        <v>114.24</v>
      </c>
    </row>
    <row r="94" ht="66" customHeight="1" spans="1:16">
      <c r="A94" s="10" t="s">
        <v>2407</v>
      </c>
      <c r="B94" s="30" t="s">
        <v>2408</v>
      </c>
      <c r="C94" s="30"/>
      <c r="D94" s="12" t="s">
        <v>2409</v>
      </c>
      <c r="E94" s="12"/>
      <c r="F94" s="12"/>
      <c r="G94" s="12" t="s">
        <v>2410</v>
      </c>
      <c r="H94" s="12" t="s">
        <v>619</v>
      </c>
      <c r="I94" s="12">
        <v>24</v>
      </c>
      <c r="J94" s="32"/>
      <c r="K94" s="13">
        <f t="shared" si="0"/>
        <v>0</v>
      </c>
      <c r="L94" s="19"/>
      <c r="P94" s="12">
        <v>358.5</v>
      </c>
    </row>
    <row r="95" ht="66" customHeight="1" spans="1:16">
      <c r="A95" s="10" t="s">
        <v>2411</v>
      </c>
      <c r="B95" s="30" t="s">
        <v>2412</v>
      </c>
      <c r="C95" s="30"/>
      <c r="D95" s="12" t="s">
        <v>2409</v>
      </c>
      <c r="E95" s="12"/>
      <c r="F95" s="12"/>
      <c r="G95" s="12" t="s">
        <v>2413</v>
      </c>
      <c r="H95" s="12" t="s">
        <v>619</v>
      </c>
      <c r="I95" s="12">
        <v>46</v>
      </c>
      <c r="J95" s="32"/>
      <c r="K95" s="13">
        <f t="shared" si="0"/>
        <v>0</v>
      </c>
      <c r="L95" s="19"/>
      <c r="P95" s="12">
        <v>422.04</v>
      </c>
    </row>
    <row r="96" ht="65" customHeight="1" spans="1:16">
      <c r="A96" s="10" t="s">
        <v>2414</v>
      </c>
      <c r="B96" s="30" t="s">
        <v>2415</v>
      </c>
      <c r="C96" s="30"/>
      <c r="D96" s="12" t="s">
        <v>2409</v>
      </c>
      <c r="E96" s="12"/>
      <c r="F96" s="12"/>
      <c r="G96" s="12" t="s">
        <v>2416</v>
      </c>
      <c r="H96" s="12" t="s">
        <v>619</v>
      </c>
      <c r="I96" s="12">
        <v>23</v>
      </c>
      <c r="J96" s="32"/>
      <c r="K96" s="13">
        <f t="shared" si="0"/>
        <v>0</v>
      </c>
      <c r="L96" s="19"/>
      <c r="P96" s="12">
        <v>529.17</v>
      </c>
    </row>
    <row r="97" ht="65" customHeight="1" spans="1:16">
      <c r="A97" s="10" t="s">
        <v>2417</v>
      </c>
      <c r="B97" s="30" t="s">
        <v>2418</v>
      </c>
      <c r="C97" s="30"/>
      <c r="D97" s="12" t="s">
        <v>2419</v>
      </c>
      <c r="E97" s="12"/>
      <c r="F97" s="12"/>
      <c r="G97" s="12" t="s">
        <v>2420</v>
      </c>
      <c r="H97" s="12" t="s">
        <v>619</v>
      </c>
      <c r="I97" s="12">
        <v>191</v>
      </c>
      <c r="J97" s="32"/>
      <c r="K97" s="13">
        <f t="shared" si="0"/>
        <v>0</v>
      </c>
      <c r="L97" s="19"/>
      <c r="P97" s="12">
        <v>166.02</v>
      </c>
    </row>
    <row r="98" ht="65" customHeight="1" spans="1:16">
      <c r="A98" s="10" t="s">
        <v>2421</v>
      </c>
      <c r="B98" s="30" t="s">
        <v>2422</v>
      </c>
      <c r="C98" s="30"/>
      <c r="D98" s="12" t="s">
        <v>2419</v>
      </c>
      <c r="E98" s="12"/>
      <c r="F98" s="12"/>
      <c r="G98" s="12" t="s">
        <v>2423</v>
      </c>
      <c r="H98" s="12" t="s">
        <v>619</v>
      </c>
      <c r="I98" s="12">
        <v>41</v>
      </c>
      <c r="J98" s="32"/>
      <c r="K98" s="13">
        <f t="shared" si="0"/>
        <v>0</v>
      </c>
      <c r="L98" s="19"/>
      <c r="P98" s="12">
        <v>191.3</v>
      </c>
    </row>
    <row r="99" ht="65" customHeight="1" spans="1:16">
      <c r="A99" s="10" t="s">
        <v>2424</v>
      </c>
      <c r="B99" s="30" t="s">
        <v>2425</v>
      </c>
      <c r="C99" s="30"/>
      <c r="D99" s="12" t="s">
        <v>2426</v>
      </c>
      <c r="E99" s="12"/>
      <c r="F99" s="12"/>
      <c r="G99" s="12" t="s">
        <v>2427</v>
      </c>
      <c r="H99" s="12" t="s">
        <v>619</v>
      </c>
      <c r="I99" s="12">
        <v>38</v>
      </c>
      <c r="J99" s="32"/>
      <c r="K99" s="13">
        <f t="shared" si="0"/>
        <v>0</v>
      </c>
      <c r="L99" s="19"/>
      <c r="P99" s="12">
        <v>166.02</v>
      </c>
    </row>
    <row r="100" ht="65" customHeight="1" spans="1:16">
      <c r="A100" s="10" t="s">
        <v>2428</v>
      </c>
      <c r="B100" s="30" t="s">
        <v>2429</v>
      </c>
      <c r="C100" s="30"/>
      <c r="D100" s="12" t="s">
        <v>2430</v>
      </c>
      <c r="E100" s="12"/>
      <c r="F100" s="12"/>
      <c r="G100" s="12" t="s">
        <v>2431</v>
      </c>
      <c r="H100" s="12" t="s">
        <v>619</v>
      </c>
      <c r="I100" s="12">
        <v>65</v>
      </c>
      <c r="J100" s="32"/>
      <c r="K100" s="13">
        <f t="shared" si="0"/>
        <v>0</v>
      </c>
      <c r="L100" s="19"/>
      <c r="P100" s="12">
        <v>250.41</v>
      </c>
    </row>
    <row r="101" ht="65" customHeight="1" spans="1:16">
      <c r="A101" s="10" t="s">
        <v>2432</v>
      </c>
      <c r="B101" s="30" t="s">
        <v>2433</v>
      </c>
      <c r="C101" s="30"/>
      <c r="D101" s="12" t="s">
        <v>2430</v>
      </c>
      <c r="E101" s="12"/>
      <c r="F101" s="12"/>
      <c r="G101" s="12" t="s">
        <v>2434</v>
      </c>
      <c r="H101" s="12" t="s">
        <v>619</v>
      </c>
      <c r="I101" s="12">
        <v>14</v>
      </c>
      <c r="J101" s="32"/>
      <c r="K101" s="13">
        <f t="shared" si="0"/>
        <v>0</v>
      </c>
      <c r="L101" s="19"/>
      <c r="P101" s="12">
        <v>270.28</v>
      </c>
    </row>
    <row r="102" ht="67" customHeight="1" spans="1:16">
      <c r="A102" s="10" t="s">
        <v>2435</v>
      </c>
      <c r="B102" s="30" t="s">
        <v>2436</v>
      </c>
      <c r="C102" s="30"/>
      <c r="D102" s="12" t="s">
        <v>2437</v>
      </c>
      <c r="E102" s="12"/>
      <c r="F102" s="12"/>
      <c r="G102" s="12" t="s">
        <v>2438</v>
      </c>
      <c r="H102" s="12" t="s">
        <v>619</v>
      </c>
      <c r="I102" s="12">
        <v>51</v>
      </c>
      <c r="J102" s="32"/>
      <c r="K102" s="13">
        <f t="shared" si="0"/>
        <v>0</v>
      </c>
      <c r="L102" s="19"/>
      <c r="P102" s="12">
        <v>317.44</v>
      </c>
    </row>
    <row r="103" ht="39" customHeight="1" spans="1:16">
      <c r="A103" s="10" t="s">
        <v>2439</v>
      </c>
      <c r="B103" s="30" t="s">
        <v>2440</v>
      </c>
      <c r="C103" s="30"/>
      <c r="D103" s="12" t="s">
        <v>2441</v>
      </c>
      <c r="E103" s="12"/>
      <c r="F103" s="12"/>
      <c r="G103" s="12" t="s">
        <v>2442</v>
      </c>
      <c r="H103" s="12" t="s">
        <v>263</v>
      </c>
      <c r="I103" s="12">
        <v>3792</v>
      </c>
      <c r="J103" s="32"/>
      <c r="K103" s="13">
        <f t="shared" si="0"/>
        <v>0</v>
      </c>
      <c r="L103" s="19"/>
      <c r="P103" s="12">
        <v>44.82</v>
      </c>
    </row>
    <row r="104" ht="39" customHeight="1" spans="1:16">
      <c r="A104" s="10" t="s">
        <v>2443</v>
      </c>
      <c r="B104" s="30" t="s">
        <v>2444</v>
      </c>
      <c r="C104" s="30"/>
      <c r="D104" s="12" t="s">
        <v>2445</v>
      </c>
      <c r="E104" s="12"/>
      <c r="F104" s="12"/>
      <c r="G104" s="12" t="s">
        <v>2446</v>
      </c>
      <c r="H104" s="12" t="s">
        <v>627</v>
      </c>
      <c r="I104" s="12">
        <v>3980</v>
      </c>
      <c r="J104" s="32"/>
      <c r="K104" s="13">
        <f t="shared" si="0"/>
        <v>0</v>
      </c>
      <c r="L104" s="19"/>
      <c r="P104" s="12">
        <v>15</v>
      </c>
    </row>
    <row r="105" ht="39" customHeight="1" spans="1:16">
      <c r="A105" s="10" t="s">
        <v>2447</v>
      </c>
      <c r="B105" s="30" t="s">
        <v>2448</v>
      </c>
      <c r="C105" s="30"/>
      <c r="D105" s="12" t="s">
        <v>2449</v>
      </c>
      <c r="E105" s="12"/>
      <c r="F105" s="12"/>
      <c r="G105" s="12" t="s">
        <v>2450</v>
      </c>
      <c r="H105" s="12" t="s">
        <v>627</v>
      </c>
      <c r="I105" s="12">
        <v>245</v>
      </c>
      <c r="J105" s="32"/>
      <c r="K105" s="13">
        <f t="shared" si="0"/>
        <v>0</v>
      </c>
      <c r="L105" s="19"/>
      <c r="P105" s="12">
        <v>65.89</v>
      </c>
    </row>
    <row r="106" ht="39" customHeight="1" spans="1:16">
      <c r="A106" s="10" t="s">
        <v>2451</v>
      </c>
      <c r="B106" s="30" t="s">
        <v>2452</v>
      </c>
      <c r="C106" s="30"/>
      <c r="D106" s="12" t="s">
        <v>2453</v>
      </c>
      <c r="E106" s="12"/>
      <c r="F106" s="12"/>
      <c r="G106" s="12" t="s">
        <v>2391</v>
      </c>
      <c r="H106" s="12" t="s">
        <v>619</v>
      </c>
      <c r="I106" s="12">
        <v>597</v>
      </c>
      <c r="J106" s="32"/>
      <c r="K106" s="13">
        <f t="shared" si="0"/>
        <v>0</v>
      </c>
      <c r="L106" s="19"/>
      <c r="P106" s="12">
        <v>60</v>
      </c>
    </row>
    <row r="107" ht="49" customHeight="1" spans="1:16">
      <c r="A107" s="10" t="s">
        <v>2454</v>
      </c>
      <c r="B107" s="30" t="s">
        <v>2455</v>
      </c>
      <c r="C107" s="30"/>
      <c r="D107" s="12" t="s">
        <v>2456</v>
      </c>
      <c r="E107" s="12"/>
      <c r="F107" s="12"/>
      <c r="G107" s="12" t="s">
        <v>2457</v>
      </c>
      <c r="H107" s="12" t="s">
        <v>297</v>
      </c>
      <c r="I107" s="12">
        <v>597</v>
      </c>
      <c r="J107" s="32"/>
      <c r="K107" s="13">
        <f t="shared" si="0"/>
        <v>0</v>
      </c>
      <c r="L107" s="19"/>
      <c r="P107" s="12">
        <v>15</v>
      </c>
    </row>
    <row r="108" ht="57" customHeight="1" spans="1:16">
      <c r="A108" s="10" t="s">
        <v>2458</v>
      </c>
      <c r="B108" s="30" t="s">
        <v>606</v>
      </c>
      <c r="C108" s="30"/>
      <c r="D108" s="12" t="s">
        <v>2459</v>
      </c>
      <c r="E108" s="12"/>
      <c r="F108" s="12"/>
      <c r="G108" s="12" t="s">
        <v>2460</v>
      </c>
      <c r="H108" s="12" t="s">
        <v>263</v>
      </c>
      <c r="I108" s="12">
        <v>20157</v>
      </c>
      <c r="J108" s="32"/>
      <c r="K108" s="13">
        <f t="shared" si="0"/>
        <v>0</v>
      </c>
      <c r="L108" s="19"/>
      <c r="P108" s="12">
        <v>148.61</v>
      </c>
    </row>
    <row r="109" ht="57" customHeight="1" spans="1:16">
      <c r="A109" s="10" t="s">
        <v>2461</v>
      </c>
      <c r="B109" s="30" t="s">
        <v>496</v>
      </c>
      <c r="C109" s="30"/>
      <c r="D109" s="12" t="s">
        <v>497</v>
      </c>
      <c r="E109" s="12"/>
      <c r="F109" s="12"/>
      <c r="G109" s="12" t="s">
        <v>2462</v>
      </c>
      <c r="H109" s="12" t="s">
        <v>263</v>
      </c>
      <c r="I109" s="12">
        <v>20157</v>
      </c>
      <c r="J109" s="32"/>
      <c r="K109" s="13">
        <f t="shared" si="0"/>
        <v>0</v>
      </c>
      <c r="L109" s="19"/>
      <c r="P109" s="12">
        <v>29.24</v>
      </c>
    </row>
    <row r="110" ht="57" customHeight="1" spans="1:16">
      <c r="A110" s="10" t="s">
        <v>2463</v>
      </c>
      <c r="B110" s="30" t="s">
        <v>501</v>
      </c>
      <c r="C110" s="30"/>
      <c r="D110" s="12" t="s">
        <v>502</v>
      </c>
      <c r="E110" s="12"/>
      <c r="F110" s="12"/>
      <c r="G110" s="12" t="s">
        <v>2464</v>
      </c>
      <c r="H110" s="12" t="s">
        <v>263</v>
      </c>
      <c r="I110" s="12">
        <v>20157</v>
      </c>
      <c r="J110" s="32"/>
      <c r="K110" s="13">
        <f t="shared" si="0"/>
        <v>0</v>
      </c>
      <c r="L110" s="19"/>
      <c r="P110" s="12">
        <v>35.35</v>
      </c>
    </row>
    <row r="111" ht="39" customHeight="1" spans="1:16">
      <c r="A111" s="10" t="s">
        <v>2465</v>
      </c>
      <c r="B111" s="30" t="s">
        <v>2466</v>
      </c>
      <c r="C111" s="30"/>
      <c r="D111" s="12" t="s">
        <v>2467</v>
      </c>
      <c r="E111" s="12"/>
      <c r="F111" s="12"/>
      <c r="G111" s="12" t="s">
        <v>2468</v>
      </c>
      <c r="H111" s="12" t="s">
        <v>619</v>
      </c>
      <c r="I111" s="12">
        <v>4</v>
      </c>
      <c r="J111" s="32"/>
      <c r="K111" s="13">
        <f t="shared" si="0"/>
        <v>0</v>
      </c>
      <c r="L111" s="19"/>
      <c r="P111" s="12">
        <v>8000</v>
      </c>
    </row>
    <row r="112" ht="19.9" customHeight="1" spans="1:16">
      <c r="A112" s="10" t="s">
        <v>2469</v>
      </c>
      <c r="B112" s="30" t="s">
        <v>2470</v>
      </c>
      <c r="C112" s="30"/>
      <c r="D112" s="12" t="s">
        <v>2471</v>
      </c>
      <c r="E112" s="12"/>
      <c r="F112" s="12"/>
      <c r="G112" s="12" t="s">
        <v>2472</v>
      </c>
      <c r="H112" s="12" t="s">
        <v>2473</v>
      </c>
      <c r="I112" s="12">
        <v>2700</v>
      </c>
      <c r="J112" s="32"/>
      <c r="K112" s="13">
        <f t="shared" si="0"/>
        <v>0</v>
      </c>
      <c r="L112" s="19"/>
      <c r="P112" s="12">
        <v>128.29</v>
      </c>
    </row>
    <row r="113" ht="31.15" customHeight="1" spans="1:16">
      <c r="A113" s="10" t="s">
        <v>2474</v>
      </c>
      <c r="B113" s="30" t="s">
        <v>2475</v>
      </c>
      <c r="C113" s="30"/>
      <c r="D113" s="12" t="s">
        <v>199</v>
      </c>
      <c r="E113" s="12"/>
      <c r="F113" s="12"/>
      <c r="G113" s="12"/>
      <c r="H113" s="12"/>
      <c r="I113" s="12"/>
      <c r="J113" s="31"/>
      <c r="K113" s="13">
        <f>ROUND(SUM(K114:K148),0)</f>
        <v>0</v>
      </c>
      <c r="L113" s="19"/>
      <c r="P113" s="12"/>
    </row>
    <row r="114" ht="69" customHeight="1" spans="1:16">
      <c r="A114" s="10" t="s">
        <v>2476</v>
      </c>
      <c r="B114" s="30" t="s">
        <v>2477</v>
      </c>
      <c r="C114" s="30"/>
      <c r="D114" s="12" t="s">
        <v>2375</v>
      </c>
      <c r="E114" s="12"/>
      <c r="F114" s="12"/>
      <c r="G114" s="12" t="s">
        <v>2376</v>
      </c>
      <c r="H114" s="12" t="s">
        <v>297</v>
      </c>
      <c r="I114" s="12">
        <v>35343</v>
      </c>
      <c r="J114" s="32"/>
      <c r="K114" s="13">
        <f t="shared" ref="K114:K148" si="1">ROUND(I114*J114,0)</f>
        <v>0</v>
      </c>
      <c r="L114" s="19"/>
      <c r="P114" s="12">
        <v>200</v>
      </c>
    </row>
    <row r="115" ht="69" customHeight="1" spans="1:16">
      <c r="A115" s="10" t="s">
        <v>2478</v>
      </c>
      <c r="B115" s="30" t="s">
        <v>2479</v>
      </c>
      <c r="C115" s="30"/>
      <c r="D115" s="12" t="s">
        <v>2379</v>
      </c>
      <c r="E115" s="12"/>
      <c r="F115" s="12"/>
      <c r="G115" s="12" t="s">
        <v>2376</v>
      </c>
      <c r="H115" s="12" t="s">
        <v>297</v>
      </c>
      <c r="I115" s="12">
        <v>12852</v>
      </c>
      <c r="J115" s="32"/>
      <c r="K115" s="13">
        <f t="shared" si="1"/>
        <v>0</v>
      </c>
      <c r="L115" s="19"/>
      <c r="P115" s="12">
        <v>80</v>
      </c>
    </row>
    <row r="116" ht="69" customHeight="1" spans="1:16">
      <c r="A116" s="10" t="s">
        <v>2480</v>
      </c>
      <c r="B116" s="30" t="s">
        <v>2481</v>
      </c>
      <c r="C116" s="30"/>
      <c r="D116" s="12" t="s">
        <v>2386</v>
      </c>
      <c r="E116" s="12"/>
      <c r="F116" s="12"/>
      <c r="G116" s="12" t="s">
        <v>2387</v>
      </c>
      <c r="H116" s="12" t="s">
        <v>627</v>
      </c>
      <c r="I116" s="12">
        <v>3224</v>
      </c>
      <c r="J116" s="32"/>
      <c r="K116" s="13">
        <f t="shared" si="1"/>
        <v>0</v>
      </c>
      <c r="L116" s="19"/>
      <c r="P116" s="12">
        <v>15</v>
      </c>
    </row>
    <row r="117" ht="69" customHeight="1" spans="1:16">
      <c r="A117" s="10" t="s">
        <v>2482</v>
      </c>
      <c r="B117" s="30" t="s">
        <v>2483</v>
      </c>
      <c r="C117" s="30"/>
      <c r="D117" s="12" t="s">
        <v>2390</v>
      </c>
      <c r="E117" s="12"/>
      <c r="F117" s="12"/>
      <c r="G117" s="12" t="s">
        <v>2391</v>
      </c>
      <c r="H117" s="12" t="s">
        <v>619</v>
      </c>
      <c r="I117" s="12">
        <v>804</v>
      </c>
      <c r="J117" s="32"/>
      <c r="K117" s="13">
        <f t="shared" si="1"/>
        <v>0</v>
      </c>
      <c r="L117" s="19"/>
      <c r="P117" s="12">
        <v>15</v>
      </c>
    </row>
    <row r="118" ht="69" customHeight="1" spans="1:16">
      <c r="A118" s="10" t="s">
        <v>2484</v>
      </c>
      <c r="B118" s="30" t="s">
        <v>2485</v>
      </c>
      <c r="C118" s="30"/>
      <c r="D118" s="12" t="s">
        <v>2394</v>
      </c>
      <c r="E118" s="12"/>
      <c r="F118" s="12"/>
      <c r="G118" s="12" t="s">
        <v>2395</v>
      </c>
      <c r="H118" s="12" t="s">
        <v>297</v>
      </c>
      <c r="I118" s="12">
        <v>53</v>
      </c>
      <c r="J118" s="32"/>
      <c r="K118" s="13">
        <f t="shared" si="1"/>
        <v>0</v>
      </c>
      <c r="L118" s="19"/>
      <c r="P118" s="12">
        <v>26.05</v>
      </c>
    </row>
    <row r="119" ht="69" customHeight="1" spans="1:16">
      <c r="A119" s="10" t="s">
        <v>2486</v>
      </c>
      <c r="B119" s="30" t="s">
        <v>2487</v>
      </c>
      <c r="C119" s="30"/>
      <c r="D119" s="12" t="s">
        <v>2398</v>
      </c>
      <c r="E119" s="12"/>
      <c r="F119" s="12"/>
      <c r="G119" s="12" t="s">
        <v>2399</v>
      </c>
      <c r="H119" s="12" t="s">
        <v>619</v>
      </c>
      <c r="I119" s="12">
        <v>141</v>
      </c>
      <c r="J119" s="32"/>
      <c r="K119" s="13">
        <f t="shared" si="1"/>
        <v>0</v>
      </c>
      <c r="L119" s="19"/>
      <c r="P119" s="12">
        <v>181.63</v>
      </c>
    </row>
    <row r="120" ht="69" customHeight="1" spans="1:16">
      <c r="A120" s="10" t="s">
        <v>2488</v>
      </c>
      <c r="B120" s="30" t="s">
        <v>2489</v>
      </c>
      <c r="C120" s="30"/>
      <c r="D120" s="12" t="s">
        <v>2402</v>
      </c>
      <c r="E120" s="12"/>
      <c r="F120" s="12"/>
      <c r="G120" s="12" t="s">
        <v>2403</v>
      </c>
      <c r="H120" s="12" t="s">
        <v>619</v>
      </c>
      <c r="I120" s="12">
        <v>98</v>
      </c>
      <c r="J120" s="32"/>
      <c r="K120" s="13">
        <f t="shared" si="1"/>
        <v>0</v>
      </c>
      <c r="L120" s="19"/>
      <c r="P120" s="12">
        <v>87.38</v>
      </c>
    </row>
    <row r="121" ht="69" customHeight="1" spans="1:16">
      <c r="A121" s="10" t="s">
        <v>2490</v>
      </c>
      <c r="B121" s="30" t="s">
        <v>2491</v>
      </c>
      <c r="C121" s="30"/>
      <c r="D121" s="12" t="s">
        <v>2402</v>
      </c>
      <c r="E121" s="12"/>
      <c r="F121" s="12"/>
      <c r="G121" s="12" t="s">
        <v>2406</v>
      </c>
      <c r="H121" s="12" t="s">
        <v>619</v>
      </c>
      <c r="I121" s="12">
        <v>43</v>
      </c>
      <c r="J121" s="32"/>
      <c r="K121" s="13">
        <f t="shared" si="1"/>
        <v>0</v>
      </c>
      <c r="L121" s="19"/>
      <c r="P121" s="12">
        <v>114.24</v>
      </c>
    </row>
    <row r="122" ht="69" customHeight="1" spans="1:16">
      <c r="A122" s="10" t="s">
        <v>2492</v>
      </c>
      <c r="B122" s="30" t="s">
        <v>2493</v>
      </c>
      <c r="C122" s="30"/>
      <c r="D122" s="12" t="s">
        <v>2409</v>
      </c>
      <c r="E122" s="12"/>
      <c r="F122" s="12"/>
      <c r="G122" s="12" t="s">
        <v>2410</v>
      </c>
      <c r="H122" s="12" t="s">
        <v>619</v>
      </c>
      <c r="I122" s="12">
        <v>4</v>
      </c>
      <c r="J122" s="32"/>
      <c r="K122" s="13">
        <f t="shared" si="1"/>
        <v>0</v>
      </c>
      <c r="L122" s="19"/>
      <c r="P122" s="12">
        <v>358.51</v>
      </c>
    </row>
    <row r="123" ht="69" customHeight="1" spans="1:16">
      <c r="A123" s="10" t="s">
        <v>2494</v>
      </c>
      <c r="B123" s="30" t="s">
        <v>2495</v>
      </c>
      <c r="C123" s="30"/>
      <c r="D123" s="12" t="s">
        <v>2409</v>
      </c>
      <c r="E123" s="12"/>
      <c r="F123" s="12"/>
      <c r="G123" s="12" t="s">
        <v>2413</v>
      </c>
      <c r="H123" s="12" t="s">
        <v>619</v>
      </c>
      <c r="I123" s="12">
        <v>5</v>
      </c>
      <c r="J123" s="32"/>
      <c r="K123" s="13">
        <f t="shared" si="1"/>
        <v>0</v>
      </c>
      <c r="L123" s="19"/>
      <c r="P123" s="12">
        <v>422.05</v>
      </c>
    </row>
    <row r="124" ht="69" customHeight="1" spans="1:16">
      <c r="A124" s="10" t="s">
        <v>2496</v>
      </c>
      <c r="B124" s="30" t="s">
        <v>2497</v>
      </c>
      <c r="C124" s="30"/>
      <c r="D124" s="12" t="s">
        <v>2409</v>
      </c>
      <c r="E124" s="12"/>
      <c r="F124" s="12"/>
      <c r="G124" s="12" t="s">
        <v>2416</v>
      </c>
      <c r="H124" s="12" t="s">
        <v>619</v>
      </c>
      <c r="I124" s="12">
        <v>2</v>
      </c>
      <c r="J124" s="32"/>
      <c r="K124" s="13">
        <f t="shared" si="1"/>
        <v>0</v>
      </c>
      <c r="L124" s="19"/>
      <c r="P124" s="12">
        <v>529.19</v>
      </c>
    </row>
    <row r="125" ht="69" customHeight="1" spans="1:16">
      <c r="A125" s="10" t="s">
        <v>2498</v>
      </c>
      <c r="B125" s="30" t="s">
        <v>2499</v>
      </c>
      <c r="C125" s="30"/>
      <c r="D125" s="12" t="s">
        <v>2419</v>
      </c>
      <c r="E125" s="12"/>
      <c r="F125" s="12"/>
      <c r="G125" s="12" t="s">
        <v>2420</v>
      </c>
      <c r="H125" s="12" t="s">
        <v>619</v>
      </c>
      <c r="I125" s="12">
        <v>67</v>
      </c>
      <c r="J125" s="32"/>
      <c r="K125" s="13">
        <f t="shared" si="1"/>
        <v>0</v>
      </c>
      <c r="L125" s="19"/>
      <c r="P125" s="12">
        <v>166.02</v>
      </c>
    </row>
    <row r="126" ht="73" customHeight="1" spans="1:16">
      <c r="A126" s="10" t="s">
        <v>2500</v>
      </c>
      <c r="B126" s="30" t="s">
        <v>2501</v>
      </c>
      <c r="C126" s="30"/>
      <c r="D126" s="12" t="s">
        <v>2419</v>
      </c>
      <c r="E126" s="12"/>
      <c r="F126" s="12"/>
      <c r="G126" s="12" t="s">
        <v>2423</v>
      </c>
      <c r="H126" s="12" t="s">
        <v>619</v>
      </c>
      <c r="I126" s="12">
        <v>22</v>
      </c>
      <c r="J126" s="32"/>
      <c r="K126" s="13">
        <f t="shared" si="1"/>
        <v>0</v>
      </c>
      <c r="L126" s="19"/>
      <c r="P126" s="12">
        <v>191.3</v>
      </c>
    </row>
    <row r="127" ht="73" customHeight="1" spans="1:16">
      <c r="A127" s="10" t="s">
        <v>2502</v>
      </c>
      <c r="B127" s="30" t="s">
        <v>2503</v>
      </c>
      <c r="C127" s="30"/>
      <c r="D127" s="12" t="s">
        <v>2426</v>
      </c>
      <c r="E127" s="12"/>
      <c r="F127" s="12"/>
      <c r="G127" s="12" t="s">
        <v>2427</v>
      </c>
      <c r="H127" s="12" t="s">
        <v>619</v>
      </c>
      <c r="I127" s="12">
        <v>30</v>
      </c>
      <c r="J127" s="32"/>
      <c r="K127" s="13">
        <f t="shared" si="1"/>
        <v>0</v>
      </c>
      <c r="L127" s="19"/>
      <c r="P127" s="12">
        <v>166.02</v>
      </c>
    </row>
    <row r="128" ht="73" customHeight="1" spans="1:16">
      <c r="A128" s="10" t="s">
        <v>2504</v>
      </c>
      <c r="B128" s="30" t="s">
        <v>2505</v>
      </c>
      <c r="C128" s="30"/>
      <c r="D128" s="12" t="s">
        <v>2430</v>
      </c>
      <c r="E128" s="12"/>
      <c r="F128" s="12"/>
      <c r="G128" s="12" t="s">
        <v>2431</v>
      </c>
      <c r="H128" s="12" t="s">
        <v>619</v>
      </c>
      <c r="I128" s="12">
        <v>35</v>
      </c>
      <c r="J128" s="32"/>
      <c r="K128" s="13">
        <f t="shared" si="1"/>
        <v>0</v>
      </c>
      <c r="L128" s="19"/>
      <c r="P128" s="12">
        <v>250.41</v>
      </c>
    </row>
    <row r="129" ht="73" customHeight="1" spans="1:16">
      <c r="A129" s="10" t="s">
        <v>2506</v>
      </c>
      <c r="B129" s="30" t="s">
        <v>2507</v>
      </c>
      <c r="C129" s="30"/>
      <c r="D129" s="12" t="s">
        <v>2430</v>
      </c>
      <c r="E129" s="12"/>
      <c r="F129" s="12"/>
      <c r="G129" s="12" t="s">
        <v>2434</v>
      </c>
      <c r="H129" s="12" t="s">
        <v>619</v>
      </c>
      <c r="I129" s="12">
        <v>4</v>
      </c>
      <c r="J129" s="32"/>
      <c r="K129" s="13">
        <f t="shared" si="1"/>
        <v>0</v>
      </c>
      <c r="L129" s="19"/>
      <c r="P129" s="12">
        <v>270.29</v>
      </c>
    </row>
    <row r="130" ht="73" customHeight="1" spans="1:16">
      <c r="A130" s="10" t="s">
        <v>2508</v>
      </c>
      <c r="B130" s="30" t="s">
        <v>2509</v>
      </c>
      <c r="C130" s="30"/>
      <c r="D130" s="12" t="s">
        <v>2510</v>
      </c>
      <c r="E130" s="12"/>
      <c r="F130" s="12"/>
      <c r="G130" s="12" t="s">
        <v>2511</v>
      </c>
      <c r="H130" s="12" t="s">
        <v>619</v>
      </c>
      <c r="I130" s="12">
        <v>6</v>
      </c>
      <c r="J130" s="32"/>
      <c r="K130" s="13">
        <f t="shared" si="1"/>
        <v>0</v>
      </c>
      <c r="L130" s="19"/>
      <c r="P130" s="12">
        <v>347.82</v>
      </c>
    </row>
    <row r="131" ht="73" customHeight="1" spans="1:16">
      <c r="A131" s="10" t="s">
        <v>2512</v>
      </c>
      <c r="B131" s="30" t="s">
        <v>2513</v>
      </c>
      <c r="C131" s="30"/>
      <c r="D131" s="12" t="s">
        <v>2437</v>
      </c>
      <c r="E131" s="12"/>
      <c r="F131" s="12"/>
      <c r="G131" s="12" t="s">
        <v>2438</v>
      </c>
      <c r="H131" s="12" t="s">
        <v>619</v>
      </c>
      <c r="I131" s="12">
        <v>14</v>
      </c>
      <c r="J131" s="32"/>
      <c r="K131" s="13">
        <f t="shared" si="1"/>
        <v>0</v>
      </c>
      <c r="L131" s="19"/>
      <c r="P131" s="12">
        <v>317.44</v>
      </c>
    </row>
    <row r="132" ht="73" customHeight="1" spans="1:16">
      <c r="A132" s="10" t="s">
        <v>2514</v>
      </c>
      <c r="B132" s="30" t="s">
        <v>2515</v>
      </c>
      <c r="C132" s="30"/>
      <c r="D132" s="12" t="s">
        <v>2441</v>
      </c>
      <c r="E132" s="12"/>
      <c r="F132" s="12"/>
      <c r="G132" s="12" t="s">
        <v>2516</v>
      </c>
      <c r="H132" s="12" t="s">
        <v>263</v>
      </c>
      <c r="I132" s="12">
        <v>2672</v>
      </c>
      <c r="J132" s="32"/>
      <c r="K132" s="13">
        <f t="shared" si="1"/>
        <v>0</v>
      </c>
      <c r="L132" s="19"/>
      <c r="P132" s="12">
        <v>44.82</v>
      </c>
    </row>
    <row r="133" ht="42" customHeight="1" spans="1:16">
      <c r="A133" s="10" t="s">
        <v>2517</v>
      </c>
      <c r="B133" s="30" t="s">
        <v>2518</v>
      </c>
      <c r="C133" s="30"/>
      <c r="D133" s="12" t="s">
        <v>2445</v>
      </c>
      <c r="E133" s="12"/>
      <c r="F133" s="12"/>
      <c r="G133" s="12" t="s">
        <v>2519</v>
      </c>
      <c r="H133" s="12" t="s">
        <v>627</v>
      </c>
      <c r="I133" s="12">
        <v>1000</v>
      </c>
      <c r="J133" s="32"/>
      <c r="K133" s="13">
        <f t="shared" si="1"/>
        <v>0</v>
      </c>
      <c r="L133" s="19"/>
      <c r="P133" s="12">
        <v>15</v>
      </c>
    </row>
    <row r="134" ht="42" customHeight="1" spans="1:16">
      <c r="A134" s="10" t="s">
        <v>2520</v>
      </c>
      <c r="B134" s="30" t="s">
        <v>2521</v>
      </c>
      <c r="C134" s="30"/>
      <c r="D134" s="12" t="s">
        <v>2453</v>
      </c>
      <c r="E134" s="12"/>
      <c r="F134" s="12"/>
      <c r="G134" s="12" t="s">
        <v>2391</v>
      </c>
      <c r="H134" s="12" t="s">
        <v>619</v>
      </c>
      <c r="I134" s="12">
        <v>150</v>
      </c>
      <c r="J134" s="32"/>
      <c r="K134" s="13">
        <f t="shared" si="1"/>
        <v>0</v>
      </c>
      <c r="L134" s="19"/>
      <c r="P134" s="12">
        <v>60</v>
      </c>
    </row>
    <row r="135" ht="42" customHeight="1" spans="1:16">
      <c r="A135" s="10" t="s">
        <v>2522</v>
      </c>
      <c r="B135" s="30" t="s">
        <v>2523</v>
      </c>
      <c r="C135" s="30"/>
      <c r="D135" s="12" t="s">
        <v>2449</v>
      </c>
      <c r="E135" s="12"/>
      <c r="F135" s="12"/>
      <c r="G135" s="12" t="s">
        <v>2450</v>
      </c>
      <c r="H135" s="12" t="s">
        <v>627</v>
      </c>
      <c r="I135" s="12">
        <v>1000</v>
      </c>
      <c r="J135" s="32"/>
      <c r="K135" s="13">
        <f t="shared" si="1"/>
        <v>0</v>
      </c>
      <c r="L135" s="19"/>
      <c r="P135" s="12">
        <v>65.89</v>
      </c>
    </row>
    <row r="136" ht="42" customHeight="1" spans="1:16">
      <c r="A136" s="10" t="s">
        <v>2524</v>
      </c>
      <c r="B136" s="30" t="s">
        <v>2525</v>
      </c>
      <c r="C136" s="30"/>
      <c r="D136" s="12" t="s">
        <v>2456</v>
      </c>
      <c r="E136" s="12"/>
      <c r="F136" s="12"/>
      <c r="G136" s="12" t="s">
        <v>2457</v>
      </c>
      <c r="H136" s="12" t="s">
        <v>297</v>
      </c>
      <c r="I136" s="12">
        <v>1055</v>
      </c>
      <c r="J136" s="32"/>
      <c r="K136" s="13">
        <f t="shared" si="1"/>
        <v>0</v>
      </c>
      <c r="L136" s="19"/>
      <c r="P136" s="12">
        <v>67.07</v>
      </c>
    </row>
    <row r="137" ht="42" customHeight="1" spans="1:16">
      <c r="A137" s="10" t="s">
        <v>2526</v>
      </c>
      <c r="B137" s="30" t="s">
        <v>687</v>
      </c>
      <c r="C137" s="30"/>
      <c r="D137" s="12" t="s">
        <v>845</v>
      </c>
      <c r="E137" s="12"/>
      <c r="F137" s="12"/>
      <c r="G137" s="12" t="s">
        <v>2527</v>
      </c>
      <c r="H137" s="12" t="s">
        <v>297</v>
      </c>
      <c r="I137" s="12">
        <v>110</v>
      </c>
      <c r="J137" s="32"/>
      <c r="K137" s="13">
        <f t="shared" si="1"/>
        <v>0</v>
      </c>
      <c r="L137" s="19"/>
      <c r="P137" s="12">
        <v>1373.98</v>
      </c>
    </row>
    <row r="138" ht="42" customHeight="1" spans="1:16">
      <c r="A138" s="10" t="s">
        <v>2528</v>
      </c>
      <c r="B138" s="30" t="s">
        <v>2529</v>
      </c>
      <c r="C138" s="30"/>
      <c r="D138" s="12" t="s">
        <v>2530</v>
      </c>
      <c r="E138" s="12"/>
      <c r="F138" s="12"/>
      <c r="G138" s="12" t="s">
        <v>2531</v>
      </c>
      <c r="H138" s="12" t="s">
        <v>263</v>
      </c>
      <c r="I138" s="12">
        <v>2600</v>
      </c>
      <c r="J138" s="32"/>
      <c r="K138" s="13">
        <f t="shared" si="1"/>
        <v>0</v>
      </c>
      <c r="L138" s="19"/>
      <c r="P138" s="12">
        <v>998.11</v>
      </c>
    </row>
    <row r="139" ht="42" customHeight="1" spans="1:16">
      <c r="A139" s="10" t="s">
        <v>2532</v>
      </c>
      <c r="B139" s="30" t="s">
        <v>2533</v>
      </c>
      <c r="C139" s="30"/>
      <c r="D139" s="12" t="s">
        <v>2459</v>
      </c>
      <c r="E139" s="12"/>
      <c r="F139" s="12"/>
      <c r="G139" s="12" t="s">
        <v>2460</v>
      </c>
      <c r="H139" s="12" t="s">
        <v>263</v>
      </c>
      <c r="I139" s="12">
        <v>15164</v>
      </c>
      <c r="J139" s="32"/>
      <c r="K139" s="13">
        <f t="shared" si="1"/>
        <v>0</v>
      </c>
      <c r="L139" s="19"/>
      <c r="P139" s="12">
        <v>148.61</v>
      </c>
    </row>
    <row r="140" ht="42" customHeight="1" spans="1:16">
      <c r="A140" s="10" t="s">
        <v>2534</v>
      </c>
      <c r="B140" s="30" t="s">
        <v>499</v>
      </c>
      <c r="C140" s="30"/>
      <c r="D140" s="12" t="s">
        <v>497</v>
      </c>
      <c r="E140" s="12"/>
      <c r="F140" s="12"/>
      <c r="G140" s="12" t="s">
        <v>2462</v>
      </c>
      <c r="H140" s="12" t="s">
        <v>263</v>
      </c>
      <c r="I140" s="12">
        <v>15164</v>
      </c>
      <c r="J140" s="32"/>
      <c r="K140" s="13">
        <f t="shared" si="1"/>
        <v>0</v>
      </c>
      <c r="L140" s="19"/>
      <c r="P140" s="12">
        <v>29.24</v>
      </c>
    </row>
    <row r="141" ht="42" customHeight="1" spans="1:16">
      <c r="A141" s="10" t="s">
        <v>2535</v>
      </c>
      <c r="B141" s="30" t="s">
        <v>504</v>
      </c>
      <c r="C141" s="30"/>
      <c r="D141" s="12" t="s">
        <v>502</v>
      </c>
      <c r="E141" s="12"/>
      <c r="F141" s="12"/>
      <c r="G141" s="12" t="s">
        <v>2536</v>
      </c>
      <c r="H141" s="12" t="s">
        <v>263</v>
      </c>
      <c r="I141" s="12">
        <v>15164</v>
      </c>
      <c r="J141" s="32"/>
      <c r="K141" s="13">
        <f t="shared" si="1"/>
        <v>0</v>
      </c>
      <c r="L141" s="19"/>
      <c r="P141" s="12">
        <v>35.35</v>
      </c>
    </row>
    <row r="142" ht="57" customHeight="1" spans="1:16">
      <c r="A142" s="10" t="s">
        <v>2537</v>
      </c>
      <c r="B142" s="30" t="s">
        <v>2538</v>
      </c>
      <c r="C142" s="30"/>
      <c r="D142" s="12" t="s">
        <v>2459</v>
      </c>
      <c r="E142" s="12"/>
      <c r="F142" s="12"/>
      <c r="G142" s="12" t="s">
        <v>2539</v>
      </c>
      <c r="H142" s="12" t="s">
        <v>263</v>
      </c>
      <c r="I142" s="12">
        <v>1508</v>
      </c>
      <c r="J142" s="32"/>
      <c r="K142" s="13">
        <f t="shared" si="1"/>
        <v>0</v>
      </c>
      <c r="L142" s="19"/>
      <c r="P142" s="12">
        <v>84.92</v>
      </c>
    </row>
    <row r="143" ht="57" customHeight="1" spans="1:16">
      <c r="A143" s="10" t="s">
        <v>2540</v>
      </c>
      <c r="B143" s="30" t="s">
        <v>506</v>
      </c>
      <c r="C143" s="30"/>
      <c r="D143" s="12" t="s">
        <v>497</v>
      </c>
      <c r="E143" s="12"/>
      <c r="F143" s="12"/>
      <c r="G143" s="12" t="s">
        <v>2541</v>
      </c>
      <c r="H143" s="12" t="s">
        <v>263</v>
      </c>
      <c r="I143" s="12">
        <v>1508</v>
      </c>
      <c r="J143" s="32"/>
      <c r="K143" s="13">
        <f t="shared" si="1"/>
        <v>0</v>
      </c>
      <c r="L143" s="19"/>
      <c r="P143" s="12">
        <v>19.81</v>
      </c>
    </row>
    <row r="144" ht="57" customHeight="1" spans="1:16">
      <c r="A144" s="10" t="s">
        <v>2542</v>
      </c>
      <c r="B144" s="30" t="s">
        <v>509</v>
      </c>
      <c r="C144" s="30"/>
      <c r="D144" s="12" t="s">
        <v>502</v>
      </c>
      <c r="E144" s="12"/>
      <c r="F144" s="12"/>
      <c r="G144" s="12" t="s">
        <v>2543</v>
      </c>
      <c r="H144" s="12" t="s">
        <v>263</v>
      </c>
      <c r="I144" s="12">
        <v>1508</v>
      </c>
      <c r="J144" s="32"/>
      <c r="K144" s="13">
        <f t="shared" si="1"/>
        <v>0</v>
      </c>
      <c r="L144" s="19"/>
      <c r="P144" s="12">
        <v>16.81</v>
      </c>
    </row>
    <row r="145" ht="57" customHeight="1" spans="1:16">
      <c r="A145" s="10" t="s">
        <v>2544</v>
      </c>
      <c r="B145" s="30" t="s">
        <v>250</v>
      </c>
      <c r="C145" s="30"/>
      <c r="D145" s="12" t="s">
        <v>1747</v>
      </c>
      <c r="E145" s="12"/>
      <c r="F145" s="12"/>
      <c r="G145" s="12" t="s">
        <v>2545</v>
      </c>
      <c r="H145" s="12" t="s">
        <v>249</v>
      </c>
      <c r="I145" s="12">
        <v>4729</v>
      </c>
      <c r="J145" s="32"/>
      <c r="K145" s="13">
        <f t="shared" si="1"/>
        <v>0</v>
      </c>
      <c r="L145" s="19"/>
      <c r="P145" s="12">
        <v>8.26</v>
      </c>
    </row>
    <row r="146" ht="57" customHeight="1" spans="1:16">
      <c r="A146" s="10" t="s">
        <v>2546</v>
      </c>
      <c r="B146" s="30" t="s">
        <v>246</v>
      </c>
      <c r="C146" s="30"/>
      <c r="D146" s="12" t="s">
        <v>247</v>
      </c>
      <c r="E146" s="12"/>
      <c r="F146" s="12"/>
      <c r="G146" s="12" t="s">
        <v>2547</v>
      </c>
      <c r="H146" s="12" t="s">
        <v>249</v>
      </c>
      <c r="I146" s="12">
        <v>4729</v>
      </c>
      <c r="J146" s="32"/>
      <c r="K146" s="13">
        <f t="shared" si="1"/>
        <v>0</v>
      </c>
      <c r="L146" s="19"/>
      <c r="P146" s="12">
        <v>5.35</v>
      </c>
    </row>
    <row r="147" ht="57" customHeight="1" spans="1:16">
      <c r="A147" s="10" t="s">
        <v>2548</v>
      </c>
      <c r="B147" s="30" t="s">
        <v>253</v>
      </c>
      <c r="C147" s="30"/>
      <c r="D147" s="12" t="s">
        <v>254</v>
      </c>
      <c r="E147" s="12"/>
      <c r="F147" s="12"/>
      <c r="G147" s="12" t="s">
        <v>2549</v>
      </c>
      <c r="H147" s="12" t="s">
        <v>249</v>
      </c>
      <c r="I147" s="12">
        <v>4729</v>
      </c>
      <c r="J147" s="32"/>
      <c r="K147" s="13">
        <f t="shared" si="1"/>
        <v>0</v>
      </c>
      <c r="L147" s="19"/>
      <c r="P147" s="12">
        <v>59.17</v>
      </c>
    </row>
    <row r="148" ht="57" customHeight="1" spans="1:16">
      <c r="A148" s="10" t="s">
        <v>2550</v>
      </c>
      <c r="B148" s="30" t="s">
        <v>2551</v>
      </c>
      <c r="C148" s="30"/>
      <c r="D148" s="12" t="s">
        <v>2471</v>
      </c>
      <c r="E148" s="12"/>
      <c r="F148" s="12"/>
      <c r="G148" s="12" t="s">
        <v>2472</v>
      </c>
      <c r="H148" s="12" t="s">
        <v>2473</v>
      </c>
      <c r="I148" s="12">
        <v>2820</v>
      </c>
      <c r="J148" s="32"/>
      <c r="K148" s="13">
        <f t="shared" si="1"/>
        <v>0</v>
      </c>
      <c r="L148" s="19"/>
      <c r="P148" s="12">
        <v>128.29</v>
      </c>
    </row>
    <row r="149" ht="19.9" customHeight="1" spans="1:16">
      <c r="A149" s="10" t="s">
        <v>2552</v>
      </c>
      <c r="B149" s="30" t="s">
        <v>2553</v>
      </c>
      <c r="C149" s="30"/>
      <c r="D149" s="12" t="s">
        <v>200</v>
      </c>
      <c r="E149" s="12"/>
      <c r="F149" s="12"/>
      <c r="G149" s="12"/>
      <c r="H149" s="12"/>
      <c r="I149" s="12"/>
      <c r="J149" s="31"/>
      <c r="K149" s="13">
        <f>ROUND(SUM(K150:K160),0)</f>
        <v>0</v>
      </c>
      <c r="L149" s="19"/>
      <c r="P149" s="12"/>
    </row>
    <row r="150" ht="75" customHeight="1" spans="1:16">
      <c r="A150" s="10" t="s">
        <v>2554</v>
      </c>
      <c r="B150" s="30" t="s">
        <v>490</v>
      </c>
      <c r="C150" s="30"/>
      <c r="D150" s="12" t="s">
        <v>2555</v>
      </c>
      <c r="E150" s="12"/>
      <c r="F150" s="12"/>
      <c r="G150" s="12" t="s">
        <v>2556</v>
      </c>
      <c r="H150" s="12" t="s">
        <v>263</v>
      </c>
      <c r="I150" s="12">
        <v>22672</v>
      </c>
      <c r="J150" s="32"/>
      <c r="K150" s="13">
        <f t="shared" ref="K150:K160" si="2">ROUND(I150*J150,0)</f>
        <v>0</v>
      </c>
      <c r="L150" s="19"/>
      <c r="P150" s="12">
        <v>31.47</v>
      </c>
    </row>
    <row r="151" ht="43.9" customHeight="1" spans="1:16">
      <c r="A151" s="10" t="s">
        <v>2557</v>
      </c>
      <c r="B151" s="30" t="s">
        <v>530</v>
      </c>
      <c r="C151" s="30"/>
      <c r="D151" s="12" t="s">
        <v>2558</v>
      </c>
      <c r="E151" s="12"/>
      <c r="F151" s="12"/>
      <c r="G151" s="12" t="s">
        <v>2559</v>
      </c>
      <c r="H151" s="12" t="s">
        <v>263</v>
      </c>
      <c r="I151" s="12">
        <v>22672</v>
      </c>
      <c r="J151" s="32"/>
      <c r="K151" s="13">
        <f t="shared" si="2"/>
        <v>0</v>
      </c>
      <c r="L151" s="19"/>
      <c r="P151" s="12">
        <v>5.58</v>
      </c>
    </row>
    <row r="152" ht="69" customHeight="1" spans="1:16">
      <c r="A152" s="10" t="s">
        <v>2560</v>
      </c>
      <c r="B152" s="30" t="s">
        <v>818</v>
      </c>
      <c r="C152" s="30"/>
      <c r="D152" s="12" t="s">
        <v>834</v>
      </c>
      <c r="E152" s="12"/>
      <c r="F152" s="12"/>
      <c r="G152" s="12" t="s">
        <v>2561</v>
      </c>
      <c r="H152" s="12" t="s">
        <v>297</v>
      </c>
      <c r="I152" s="12">
        <v>126</v>
      </c>
      <c r="J152" s="32"/>
      <c r="K152" s="13">
        <f t="shared" si="2"/>
        <v>0</v>
      </c>
      <c r="L152" s="19"/>
      <c r="P152" s="12">
        <v>888.51</v>
      </c>
    </row>
    <row r="153" ht="36" spans="1:16">
      <c r="A153" s="10" t="s">
        <v>2562</v>
      </c>
      <c r="B153" s="30" t="s">
        <v>1786</v>
      </c>
      <c r="C153" s="30"/>
      <c r="D153" s="12" t="s">
        <v>1540</v>
      </c>
      <c r="E153" s="12"/>
      <c r="F153" s="12"/>
      <c r="G153" s="12" t="s">
        <v>2563</v>
      </c>
      <c r="H153" s="12" t="s">
        <v>249</v>
      </c>
      <c r="I153" s="12">
        <v>616</v>
      </c>
      <c r="J153" s="32"/>
      <c r="K153" s="13">
        <f t="shared" si="2"/>
        <v>0</v>
      </c>
      <c r="L153" s="19"/>
      <c r="P153" s="12">
        <v>254.02</v>
      </c>
    </row>
    <row r="154" ht="36" spans="1:16">
      <c r="A154" s="10" t="s">
        <v>2564</v>
      </c>
      <c r="B154" s="30" t="s">
        <v>258</v>
      </c>
      <c r="C154" s="30"/>
      <c r="D154" s="12" t="s">
        <v>247</v>
      </c>
      <c r="E154" s="12"/>
      <c r="F154" s="12"/>
      <c r="G154" s="12" t="s">
        <v>2547</v>
      </c>
      <c r="H154" s="12" t="s">
        <v>249</v>
      </c>
      <c r="I154" s="12">
        <v>8313</v>
      </c>
      <c r="J154" s="32"/>
      <c r="K154" s="13">
        <f t="shared" si="2"/>
        <v>0</v>
      </c>
      <c r="L154" s="19"/>
      <c r="P154" s="12">
        <v>5.35</v>
      </c>
    </row>
    <row r="155" ht="48" spans="1:16">
      <c r="A155" s="10" t="s">
        <v>2565</v>
      </c>
      <c r="B155" s="30" t="s">
        <v>257</v>
      </c>
      <c r="C155" s="30"/>
      <c r="D155" s="12" t="s">
        <v>251</v>
      </c>
      <c r="E155" s="12"/>
      <c r="F155" s="12"/>
      <c r="G155" s="12" t="s">
        <v>2566</v>
      </c>
      <c r="H155" s="12" t="s">
        <v>249</v>
      </c>
      <c r="I155" s="12">
        <v>8061</v>
      </c>
      <c r="J155" s="32"/>
      <c r="K155" s="13">
        <f t="shared" si="2"/>
        <v>0</v>
      </c>
      <c r="L155" s="19"/>
      <c r="P155" s="12">
        <v>37.69</v>
      </c>
    </row>
    <row r="156" ht="48" spans="1:16">
      <c r="A156" s="10" t="s">
        <v>2567</v>
      </c>
      <c r="B156" s="30" t="s">
        <v>278</v>
      </c>
      <c r="C156" s="30"/>
      <c r="D156" s="12" t="s">
        <v>251</v>
      </c>
      <c r="E156" s="12"/>
      <c r="F156" s="12"/>
      <c r="G156" s="12" t="s">
        <v>2568</v>
      </c>
      <c r="H156" s="12" t="s">
        <v>249</v>
      </c>
      <c r="I156" s="12">
        <v>35709</v>
      </c>
      <c r="J156" s="32"/>
      <c r="K156" s="13">
        <f t="shared" si="2"/>
        <v>0</v>
      </c>
      <c r="L156" s="19"/>
      <c r="P156" s="12">
        <v>8.26</v>
      </c>
    </row>
    <row r="157" ht="46.9" customHeight="1" spans="1:16">
      <c r="A157" s="10" t="s">
        <v>2569</v>
      </c>
      <c r="B157" s="30" t="s">
        <v>2570</v>
      </c>
      <c r="C157" s="30"/>
      <c r="D157" s="12" t="s">
        <v>2571</v>
      </c>
      <c r="E157" s="12"/>
      <c r="F157" s="12"/>
      <c r="G157" s="12" t="s">
        <v>2572</v>
      </c>
      <c r="H157" s="12" t="s">
        <v>263</v>
      </c>
      <c r="I157" s="12">
        <v>2400</v>
      </c>
      <c r="J157" s="32"/>
      <c r="K157" s="13">
        <f t="shared" si="2"/>
        <v>0</v>
      </c>
      <c r="L157" s="19"/>
      <c r="P157" s="12">
        <v>61.36</v>
      </c>
    </row>
    <row r="158" ht="52.15" customHeight="1" spans="1:16">
      <c r="A158" s="10" t="s">
        <v>2573</v>
      </c>
      <c r="B158" s="30" t="s">
        <v>2574</v>
      </c>
      <c r="C158" s="30"/>
      <c r="D158" s="12" t="s">
        <v>2571</v>
      </c>
      <c r="E158" s="12"/>
      <c r="F158" s="12"/>
      <c r="G158" s="12" t="s">
        <v>2575</v>
      </c>
      <c r="H158" s="12" t="s">
        <v>263</v>
      </c>
      <c r="I158" s="12">
        <v>2400</v>
      </c>
      <c r="J158" s="32"/>
      <c r="K158" s="13">
        <f t="shared" si="2"/>
        <v>0</v>
      </c>
      <c r="L158" s="19"/>
      <c r="P158" s="12">
        <v>70.84</v>
      </c>
    </row>
    <row r="159" ht="49.15" customHeight="1" spans="1:16">
      <c r="A159" s="10" t="s">
        <v>2576</v>
      </c>
      <c r="B159" s="30" t="s">
        <v>524</v>
      </c>
      <c r="C159" s="30"/>
      <c r="D159" s="12" t="s">
        <v>497</v>
      </c>
      <c r="E159" s="12"/>
      <c r="F159" s="12"/>
      <c r="G159" s="12" t="s">
        <v>2577</v>
      </c>
      <c r="H159" s="12" t="s">
        <v>263</v>
      </c>
      <c r="I159" s="12">
        <v>2400</v>
      </c>
      <c r="J159" s="32"/>
      <c r="K159" s="13">
        <f t="shared" si="2"/>
        <v>0</v>
      </c>
      <c r="L159" s="19"/>
      <c r="P159" s="12">
        <v>15.39</v>
      </c>
    </row>
    <row r="160" ht="52.15" customHeight="1" spans="1:16">
      <c r="A160" s="10" t="s">
        <v>2578</v>
      </c>
      <c r="B160" s="30" t="s">
        <v>2579</v>
      </c>
      <c r="C160" s="30"/>
      <c r="D160" s="12" t="s">
        <v>2530</v>
      </c>
      <c r="E160" s="12"/>
      <c r="F160" s="12"/>
      <c r="G160" s="12" t="s">
        <v>2580</v>
      </c>
      <c r="H160" s="12" t="s">
        <v>263</v>
      </c>
      <c r="I160" s="12">
        <v>1500</v>
      </c>
      <c r="J160" s="32"/>
      <c r="K160" s="13">
        <f t="shared" si="2"/>
        <v>0</v>
      </c>
      <c r="L160" s="19"/>
      <c r="P160" s="12">
        <v>941.94</v>
      </c>
    </row>
    <row r="161" ht="18" customHeight="1" spans="1:16">
      <c r="A161" s="10"/>
      <c r="B161" s="30"/>
      <c r="C161" s="30"/>
      <c r="D161" s="12"/>
      <c r="E161" s="12"/>
      <c r="F161" s="12"/>
      <c r="G161" s="12"/>
      <c r="H161" s="12"/>
      <c r="I161" s="12"/>
      <c r="J161" s="31"/>
      <c r="K161" s="13"/>
      <c r="L161" s="19"/>
      <c r="P161" s="12"/>
    </row>
    <row r="162" ht="18" customHeight="1" spans="1:16">
      <c r="A162" s="10"/>
      <c r="B162" s="30"/>
      <c r="C162" s="30"/>
      <c r="D162" s="12"/>
      <c r="E162" s="12"/>
      <c r="F162" s="12"/>
      <c r="G162" s="12"/>
      <c r="H162" s="12"/>
      <c r="I162" s="12"/>
      <c r="J162" s="31"/>
      <c r="K162" s="13"/>
      <c r="L162" s="19"/>
      <c r="P162" s="12"/>
    </row>
    <row r="163" ht="28.5" customHeight="1" spans="1:16">
      <c r="A163" s="21" t="s">
        <v>2198</v>
      </c>
      <c r="B163" s="22"/>
      <c r="C163" s="22"/>
      <c r="D163" s="22"/>
      <c r="E163" s="22"/>
      <c r="F163" s="22"/>
      <c r="G163" s="22"/>
      <c r="H163" s="22"/>
      <c r="I163" s="22"/>
      <c r="J163" s="34"/>
      <c r="K163" s="23">
        <f>K4</f>
        <v>13733201</v>
      </c>
      <c r="L163" s="24" t="s">
        <v>2581</v>
      </c>
      <c r="P163" s="22"/>
    </row>
    <row r="164" ht="18" customHeight="1" spans="1:16">
      <c r="A164" s="35"/>
      <c r="B164" s="35"/>
      <c r="C164" s="35"/>
      <c r="D164" s="35"/>
      <c r="E164" s="35"/>
      <c r="F164" s="35"/>
      <c r="G164" s="35"/>
      <c r="H164" s="35"/>
      <c r="I164" s="35"/>
      <c r="J164" s="36"/>
      <c r="K164" s="35"/>
      <c r="L164" s="35"/>
      <c r="P164" s="35"/>
    </row>
  </sheetData>
  <sheetProtection algorithmName="SHA-512" hashValue="fa+evM+3RTyWrzSj/KB0V0zPmgkhF5zEy/UbGE+StNQeBOivgBpY3MYnZfaiPPcqGdKCJMXmyheUJculObDa4g==" saltValue="6BT7kxQHfkVNxO3dUe+arw==" spinCount="100000" sheet="1" selectLockedCells="1" objects="1"/>
  <protectedRanges>
    <protectedRange sqref="J11:J15" name="区域1"/>
  </protectedRanges>
  <autoFilter xmlns:etc="http://www.wps.cn/officeDocument/2017/etCustomData" ref="A3:N160" etc:filterBottomFollowUsedRange="0">
    <extLst/>
  </autoFilter>
  <mergeCells count="325">
    <mergeCell ref="A1:L1"/>
    <mergeCell ref="A2:E2"/>
    <mergeCell ref="F2:L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B99:C99"/>
    <mergeCell ref="E99:F99"/>
    <mergeCell ref="B100:C100"/>
    <mergeCell ref="E100:F100"/>
    <mergeCell ref="B101:C101"/>
    <mergeCell ref="E101:F101"/>
    <mergeCell ref="B102:C102"/>
    <mergeCell ref="E102:F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A163:F163"/>
    <mergeCell ref="A164:L164"/>
  </mergeCells>
  <printOptions horizontalCentered="1"/>
  <pageMargins left="0.302777777777778" right="0.302777777777778" top="0.751388888888889" bottom="0.590277777777778" header="0.751388888888889" footer="0"/>
  <pageSetup paperSize="9" scale="98" fitToHeight="0"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K36"/>
  <sheetViews>
    <sheetView showGridLines="0" view="pageBreakPreview" zoomScaleNormal="100" workbookViewId="0">
      <selection activeCell="D9" sqref="D9"/>
    </sheetView>
  </sheetViews>
  <sheetFormatPr defaultColWidth="9" defaultRowHeight="12"/>
  <cols>
    <col min="1" max="1" width="19.3333333333333" customWidth="1"/>
    <col min="2" max="2" width="20.6666666666667" customWidth="1"/>
    <col min="3" max="3" width="5.16190476190476" customWidth="1"/>
    <col min="4" max="4" width="15.6666666666667" customWidth="1"/>
    <col min="5" max="5" width="13.3333333333333" customWidth="1"/>
    <col min="6" max="6" width="8.5047619047619" customWidth="1"/>
    <col min="7" max="7" width="6" customWidth="1"/>
    <col min="8" max="8" width="22.8380952380952" customWidth="1"/>
    <col min="11" max="11" width="16.6666666666667" customWidth="1"/>
  </cols>
  <sheetData>
    <row r="1" ht="33.75" customHeight="1" spans="1:11">
      <c r="A1" s="3" t="s">
        <v>2582</v>
      </c>
      <c r="B1" s="3"/>
      <c r="C1" s="3"/>
      <c r="D1" s="3"/>
      <c r="E1" s="3"/>
      <c r="F1" s="3"/>
      <c r="G1" s="18"/>
      <c r="H1" s="18"/>
    </row>
    <row r="2" ht="28.5" customHeight="1" spans="1:11">
      <c r="A2" s="5" t="s">
        <v>10</v>
      </c>
      <c r="B2" s="5"/>
      <c r="C2" s="5" t="s">
        <v>30</v>
      </c>
      <c r="D2" s="5"/>
      <c r="E2" s="5"/>
      <c r="F2" s="5"/>
      <c r="G2" s="6" t="s">
        <v>2583</v>
      </c>
      <c r="H2" s="6"/>
    </row>
    <row r="3" ht="28.5" customHeight="1" spans="1:11">
      <c r="A3" s="7" t="s">
        <v>11</v>
      </c>
      <c r="B3" s="8" t="s">
        <v>232</v>
      </c>
      <c r="C3" s="8"/>
      <c r="D3" s="8" t="s">
        <v>2584</v>
      </c>
      <c r="E3" s="8" t="s">
        <v>2585</v>
      </c>
      <c r="F3" s="8" t="s">
        <v>2586</v>
      </c>
      <c r="G3" s="8"/>
      <c r="H3" s="9" t="s">
        <v>14</v>
      </c>
    </row>
    <row r="4" ht="18" customHeight="1" spans="1:11">
      <c r="A4" s="10" t="s">
        <v>15</v>
      </c>
      <c r="B4" s="12" t="s">
        <v>2587</v>
      </c>
      <c r="C4" s="12"/>
      <c r="D4" s="13"/>
      <c r="E4" s="13"/>
      <c r="F4" s="13"/>
      <c r="G4" s="13"/>
      <c r="H4" s="19" t="s">
        <v>2588</v>
      </c>
    </row>
    <row r="5" ht="18" customHeight="1" spans="1:11">
      <c r="A5" s="10" t="s">
        <v>22</v>
      </c>
      <c r="B5" s="12" t="s">
        <v>2589</v>
      </c>
      <c r="C5" s="12"/>
      <c r="D5" s="13"/>
      <c r="E5" s="13"/>
      <c r="F5" s="13"/>
      <c r="G5" s="13"/>
      <c r="H5" s="19" t="s">
        <v>2590</v>
      </c>
    </row>
    <row r="6" ht="18" customHeight="1" spans="1:11">
      <c r="A6" s="10" t="s">
        <v>201</v>
      </c>
      <c r="B6" s="12" t="s">
        <v>2591</v>
      </c>
      <c r="C6" s="12"/>
      <c r="D6" s="13"/>
      <c r="E6" s="13"/>
      <c r="F6" s="13"/>
      <c r="G6" s="13"/>
      <c r="H6" s="19" t="s">
        <v>2592</v>
      </c>
    </row>
    <row r="7" ht="18" customHeight="1" spans="1:11">
      <c r="A7" s="10" t="s">
        <v>2225</v>
      </c>
      <c r="B7" s="12" t="s">
        <v>2593</v>
      </c>
      <c r="C7" s="12"/>
      <c r="D7" s="13"/>
      <c r="E7" s="13"/>
      <c r="F7" s="13"/>
      <c r="G7" s="13"/>
      <c r="H7" s="19" t="s">
        <v>2594</v>
      </c>
    </row>
    <row r="8" ht="18" customHeight="1" spans="1:11">
      <c r="A8" s="10" t="s">
        <v>220</v>
      </c>
      <c r="B8" s="12" t="s">
        <v>2595</v>
      </c>
      <c r="C8" s="12"/>
      <c r="D8" s="13"/>
      <c r="E8" s="13"/>
      <c r="F8" s="13"/>
      <c r="G8" s="13"/>
      <c r="H8" s="19"/>
      <c r="K8" s="12" t="s">
        <v>245</v>
      </c>
    </row>
    <row r="9" ht="18" customHeight="1" spans="1:11">
      <c r="A9" s="10" t="s">
        <v>2596</v>
      </c>
      <c r="B9" s="12" t="s">
        <v>2597</v>
      </c>
      <c r="C9" s="12"/>
      <c r="D9" s="20"/>
      <c r="E9" s="13"/>
      <c r="F9" s="13"/>
      <c r="G9" s="13"/>
      <c r="H9" s="19"/>
      <c r="K9" s="13">
        <v>13037849.25</v>
      </c>
    </row>
    <row r="10" ht="18" customHeight="1" spans="1:11">
      <c r="A10" s="10"/>
      <c r="B10" s="12"/>
      <c r="C10" s="12"/>
      <c r="D10" s="13"/>
      <c r="E10" s="13"/>
      <c r="F10" s="13"/>
      <c r="G10" s="13"/>
      <c r="H10" s="19"/>
    </row>
    <row r="11" ht="18" customHeight="1" spans="1:11">
      <c r="A11" s="10"/>
      <c r="B11" s="12"/>
      <c r="C11" s="12"/>
      <c r="D11" s="13"/>
      <c r="E11" s="13"/>
      <c r="F11" s="13"/>
      <c r="G11" s="13"/>
      <c r="H11" s="19"/>
    </row>
    <row r="12" ht="18" customHeight="1" spans="1:11">
      <c r="A12" s="10"/>
      <c r="B12" s="12"/>
      <c r="C12" s="12"/>
      <c r="D12" s="13"/>
      <c r="E12" s="13"/>
      <c r="F12" s="13"/>
      <c r="G12" s="13"/>
      <c r="H12" s="19"/>
    </row>
    <row r="13" ht="18" customHeight="1" spans="1:11">
      <c r="A13" s="10"/>
      <c r="B13" s="12"/>
      <c r="C13" s="12"/>
      <c r="D13" s="13"/>
      <c r="E13" s="13"/>
      <c r="F13" s="13"/>
      <c r="G13" s="13"/>
      <c r="H13" s="19"/>
    </row>
    <row r="14" ht="18" customHeight="1" spans="1:11">
      <c r="A14" s="10"/>
      <c r="B14" s="12"/>
      <c r="C14" s="12"/>
      <c r="D14" s="13"/>
      <c r="E14" s="13"/>
      <c r="F14" s="13"/>
      <c r="G14" s="13"/>
      <c r="H14" s="19"/>
    </row>
    <row r="15" ht="18" customHeight="1" spans="1:11">
      <c r="A15" s="10"/>
      <c r="B15" s="12"/>
      <c r="C15" s="12"/>
      <c r="D15" s="13"/>
      <c r="E15" s="13"/>
      <c r="F15" s="13"/>
      <c r="G15" s="13"/>
      <c r="H15" s="19"/>
    </row>
    <row r="16" ht="18" customHeight="1" spans="1:11">
      <c r="A16" s="10"/>
      <c r="B16" s="12"/>
      <c r="C16" s="12"/>
      <c r="D16" s="13"/>
      <c r="E16" s="13"/>
      <c r="F16" s="13"/>
      <c r="G16" s="13"/>
      <c r="H16" s="19"/>
    </row>
    <row r="17" ht="18" customHeight="1" spans="1:8">
      <c r="A17" s="10"/>
      <c r="B17" s="12"/>
      <c r="C17" s="12"/>
      <c r="D17" s="13"/>
      <c r="E17" s="13"/>
      <c r="F17" s="13"/>
      <c r="G17" s="13"/>
      <c r="H17" s="19"/>
    </row>
    <row r="18" ht="18" customHeight="1" spans="1:8">
      <c r="A18" s="10"/>
      <c r="B18" s="12"/>
      <c r="C18" s="12"/>
      <c r="D18" s="13"/>
      <c r="E18" s="13"/>
      <c r="F18" s="13"/>
      <c r="G18" s="13"/>
      <c r="H18" s="19"/>
    </row>
    <row r="19" ht="18" customHeight="1" spans="1:8">
      <c r="A19" s="10"/>
      <c r="B19" s="12"/>
      <c r="C19" s="12"/>
      <c r="D19" s="13"/>
      <c r="E19" s="13"/>
      <c r="F19" s="13"/>
      <c r="G19" s="13"/>
      <c r="H19" s="19"/>
    </row>
    <row r="20" ht="18" customHeight="1" spans="1:8">
      <c r="A20" s="10"/>
      <c r="B20" s="12"/>
      <c r="C20" s="12"/>
      <c r="D20" s="13"/>
      <c r="E20" s="13"/>
      <c r="F20" s="13"/>
      <c r="G20" s="13"/>
      <c r="H20" s="19"/>
    </row>
    <row r="21" ht="18" customHeight="1" spans="1:8">
      <c r="A21" s="10"/>
      <c r="B21" s="12"/>
      <c r="C21" s="12"/>
      <c r="D21" s="13"/>
      <c r="E21" s="13"/>
      <c r="F21" s="13"/>
      <c r="G21" s="13"/>
      <c r="H21" s="19"/>
    </row>
    <row r="22" ht="18" customHeight="1" spans="1:8">
      <c r="A22" s="10"/>
      <c r="B22" s="12"/>
      <c r="C22" s="12"/>
      <c r="D22" s="13"/>
      <c r="E22" s="13"/>
      <c r="F22" s="13"/>
      <c r="G22" s="13"/>
      <c r="H22" s="19"/>
    </row>
    <row r="23" ht="18" customHeight="1" spans="1:8">
      <c r="A23" s="10"/>
      <c r="B23" s="12"/>
      <c r="C23" s="12"/>
      <c r="D23" s="13"/>
      <c r="E23" s="13"/>
      <c r="F23" s="13"/>
      <c r="G23" s="13"/>
      <c r="H23" s="19"/>
    </row>
    <row r="24" ht="18" customHeight="1" spans="1:8">
      <c r="A24" s="10"/>
      <c r="B24" s="12"/>
      <c r="C24" s="12"/>
      <c r="D24" s="13"/>
      <c r="E24" s="13"/>
      <c r="F24" s="13"/>
      <c r="G24" s="13"/>
      <c r="H24" s="19"/>
    </row>
    <row r="25" ht="18" customHeight="1" spans="1:8">
      <c r="A25" s="10"/>
      <c r="B25" s="12"/>
      <c r="C25" s="12"/>
      <c r="D25" s="13"/>
      <c r="E25" s="13"/>
      <c r="F25" s="13"/>
      <c r="G25" s="13"/>
      <c r="H25" s="19"/>
    </row>
    <row r="26" ht="18" customHeight="1" spans="1:8">
      <c r="A26" s="10"/>
      <c r="B26" s="12"/>
      <c r="C26" s="12"/>
      <c r="D26" s="13"/>
      <c r="E26" s="13"/>
      <c r="F26" s="13"/>
      <c r="G26" s="13"/>
      <c r="H26" s="19"/>
    </row>
    <row r="27" ht="18" customHeight="1" spans="1:8">
      <c r="A27" s="10"/>
      <c r="B27" s="12"/>
      <c r="C27" s="12"/>
      <c r="D27" s="13"/>
      <c r="E27" s="13"/>
      <c r="F27" s="13"/>
      <c r="G27" s="13"/>
      <c r="H27" s="19"/>
    </row>
    <row r="28" ht="18" customHeight="1" spans="1:8">
      <c r="A28" s="10"/>
      <c r="B28" s="12"/>
      <c r="C28" s="12"/>
      <c r="D28" s="13"/>
      <c r="E28" s="13"/>
      <c r="F28" s="13"/>
      <c r="G28" s="13"/>
      <c r="H28" s="19"/>
    </row>
    <row r="29" ht="18" customHeight="1" spans="1:8">
      <c r="A29" s="10"/>
      <c r="B29" s="12"/>
      <c r="C29" s="12"/>
      <c r="D29" s="13"/>
      <c r="E29" s="13"/>
      <c r="F29" s="13"/>
      <c r="G29" s="13"/>
      <c r="H29" s="19"/>
    </row>
    <row r="30" ht="18" customHeight="1" spans="1:8">
      <c r="A30" s="10"/>
      <c r="B30" s="12"/>
      <c r="C30" s="12"/>
      <c r="D30" s="13"/>
      <c r="E30" s="13"/>
      <c r="F30" s="13"/>
      <c r="G30" s="13"/>
      <c r="H30" s="19"/>
    </row>
    <row r="31" ht="18" customHeight="1" spans="1:8">
      <c r="A31" s="10"/>
      <c r="B31" s="12"/>
      <c r="C31" s="12"/>
      <c r="D31" s="13"/>
      <c r="E31" s="13"/>
      <c r="F31" s="13"/>
      <c r="G31" s="13"/>
      <c r="H31" s="19"/>
    </row>
    <row r="32" ht="18" customHeight="1" spans="1:8">
      <c r="A32" s="10"/>
      <c r="B32" s="12"/>
      <c r="C32" s="12"/>
      <c r="D32" s="13"/>
      <c r="E32" s="13"/>
      <c r="F32" s="13"/>
      <c r="G32" s="13"/>
      <c r="H32" s="19"/>
    </row>
    <row r="33" ht="18" customHeight="1" spans="1:8">
      <c r="A33" s="10"/>
      <c r="B33" s="12"/>
      <c r="C33" s="12"/>
      <c r="D33" s="13"/>
      <c r="E33" s="13"/>
      <c r="F33" s="13"/>
      <c r="G33" s="13"/>
      <c r="H33" s="19"/>
    </row>
    <row r="34" ht="18" customHeight="1" spans="1:8">
      <c r="A34" s="10"/>
      <c r="B34" s="12"/>
      <c r="C34" s="12"/>
      <c r="D34" s="13"/>
      <c r="E34" s="13"/>
      <c r="F34" s="13"/>
      <c r="G34" s="13"/>
      <c r="H34" s="19"/>
    </row>
    <row r="35" ht="18" customHeight="1" spans="1:8">
      <c r="A35" s="10"/>
      <c r="B35" s="12"/>
      <c r="C35" s="12"/>
      <c r="D35" s="13"/>
      <c r="E35" s="13"/>
      <c r="F35" s="13"/>
      <c r="G35" s="13"/>
      <c r="H35" s="19"/>
    </row>
    <row r="36" ht="18" customHeight="1" spans="1:8">
      <c r="A36" s="21" t="s">
        <v>2598</v>
      </c>
      <c r="B36" s="22"/>
      <c r="C36" s="22"/>
      <c r="D36" s="23">
        <f>ROUND(D9,0)</f>
        <v>0</v>
      </c>
      <c r="E36" s="23"/>
      <c r="F36" s="23"/>
      <c r="G36" s="23"/>
      <c r="H36" s="24" t="s">
        <v>2581</v>
      </c>
    </row>
  </sheetData>
  <sheetProtection algorithmName="SHA-512" hashValue="eXHDW6/xwqWPwh0bGMHMRqLWxJ8PoGzOb+frU6oUIBgRm6UgpbCV7as1wddz3oELZftn60oC/XG/lr+7SxCqhg==" saltValue="aSp6hfEUbU1HxPkayJAkmg==" spinCount="100000" sheet="1" selectLockedCells="1" objects="1"/>
  <mergeCells count="7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A36:C36"/>
    <mergeCell ref="F36:G36"/>
  </mergeCells>
  <dataValidations count="1">
    <dataValidation type="custom" allowBlank="1" showInputMessage="1" showErrorMessage="1" errorTitle="格式错误" error="小数点不超过2位" sqref="D9">
      <formula1>D9=ROUND(D9,2)</formula1>
    </dataValidation>
  </dataValidations>
  <printOptions horizontalCentered="1"/>
  <pageMargins left="0.115277777777778" right="0.115277777777778"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K36"/>
  <sheetViews>
    <sheetView showGridLines="0" view="pageBreakPreview" zoomScaleNormal="100" workbookViewId="0">
      <selection activeCell="A1" sqref="$A1:$XFD1048576"/>
    </sheetView>
  </sheetViews>
  <sheetFormatPr defaultColWidth="9" defaultRowHeight="12"/>
  <cols>
    <col min="1" max="1" width="10.3333333333333" customWidth="1"/>
    <col min="2" max="2" width="5" customWidth="1"/>
    <col min="3" max="3" width="18.1619047619048" customWidth="1"/>
    <col min="4" max="4" width="12.1714285714286"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2599</v>
      </c>
      <c r="B2" s="3"/>
      <c r="C2" s="3"/>
      <c r="D2" s="3"/>
      <c r="E2" s="3"/>
      <c r="F2" s="3"/>
      <c r="G2" s="3"/>
      <c r="H2" s="3"/>
      <c r="I2" s="3"/>
      <c r="J2" s="3"/>
      <c r="K2" s="3"/>
    </row>
    <row r="3" ht="28.5" customHeight="1" spans="1:11">
      <c r="A3" s="4" t="s">
        <v>10</v>
      </c>
      <c r="B3" s="4"/>
      <c r="C3" s="4"/>
      <c r="D3" s="4"/>
      <c r="E3" s="5" t="s">
        <v>30</v>
      </c>
      <c r="F3" s="5"/>
      <c r="G3" s="5"/>
      <c r="H3" s="5"/>
      <c r="I3" s="6" t="s">
        <v>2600</v>
      </c>
      <c r="J3" s="6"/>
      <c r="K3" s="6"/>
    </row>
    <row r="4" ht="18.75" customHeight="1" spans="1:11">
      <c r="A4" s="7" t="s">
        <v>11</v>
      </c>
      <c r="B4" s="7"/>
      <c r="C4" s="8" t="s">
        <v>232</v>
      </c>
      <c r="D4" s="8"/>
      <c r="E4" s="8"/>
      <c r="F4" s="8" t="s">
        <v>32</v>
      </c>
      <c r="G4" s="8"/>
      <c r="H4" s="8" t="s">
        <v>2601</v>
      </c>
      <c r="I4" s="8"/>
      <c r="J4" s="8" t="s">
        <v>2602</v>
      </c>
      <c r="K4" s="9" t="s">
        <v>236</v>
      </c>
    </row>
    <row r="5" ht="41.25" customHeight="1" spans="1:11">
      <c r="A5" s="10">
        <v>1</v>
      </c>
      <c r="B5" s="10"/>
      <c r="C5" s="11" t="s">
        <v>2603</v>
      </c>
      <c r="D5" s="11"/>
      <c r="E5" s="11"/>
      <c r="F5" s="12" t="s">
        <v>225</v>
      </c>
      <c r="G5" s="12"/>
      <c r="H5" s="13">
        <f>'E.1.1 工程项目清单汇总表'!G114</f>
        <v>13733201</v>
      </c>
      <c r="I5" s="13"/>
      <c r="J5" s="13">
        <v>9</v>
      </c>
      <c r="K5" s="14">
        <f>ROUND(H5*0.09,0)</f>
        <v>1235988</v>
      </c>
    </row>
    <row r="6" ht="18.75" customHeight="1" spans="1:11">
      <c r="A6" s="10"/>
      <c r="B6" s="10"/>
      <c r="C6" s="11"/>
      <c r="D6" s="11"/>
      <c r="E6" s="11"/>
      <c r="F6" s="12"/>
      <c r="G6" s="12"/>
      <c r="H6" s="13"/>
      <c r="I6" s="13"/>
      <c r="J6" s="13"/>
      <c r="K6" s="14"/>
    </row>
    <row r="7" ht="18.75" customHeight="1" spans="1:11">
      <c r="A7" s="10"/>
      <c r="B7" s="10"/>
      <c r="C7" s="11"/>
      <c r="D7" s="11"/>
      <c r="E7" s="11"/>
      <c r="F7" s="12"/>
      <c r="G7" s="12"/>
      <c r="H7" s="13"/>
      <c r="I7" s="13"/>
      <c r="J7" s="13"/>
      <c r="K7" s="14"/>
    </row>
    <row r="8" ht="18.75" customHeight="1" spans="1:11">
      <c r="A8" s="10"/>
      <c r="B8" s="10"/>
      <c r="C8" s="11"/>
      <c r="D8" s="11"/>
      <c r="E8" s="11"/>
      <c r="F8" s="12"/>
      <c r="G8" s="12"/>
      <c r="H8" s="13"/>
      <c r="I8" s="13"/>
      <c r="J8" s="13"/>
      <c r="K8" s="14"/>
    </row>
    <row r="9" ht="18.75" customHeight="1" spans="1:11">
      <c r="A9" s="10"/>
      <c r="B9" s="10"/>
      <c r="C9" s="11"/>
      <c r="D9" s="11"/>
      <c r="E9" s="11"/>
      <c r="F9" s="12"/>
      <c r="G9" s="12"/>
      <c r="H9" s="13"/>
      <c r="I9" s="13"/>
      <c r="J9" s="13"/>
      <c r="K9" s="14"/>
    </row>
    <row r="10" ht="18.75" customHeight="1" spans="1:11">
      <c r="A10" s="10"/>
      <c r="B10" s="10"/>
      <c r="C10" s="11"/>
      <c r="D10" s="11"/>
      <c r="E10" s="11"/>
      <c r="F10" s="12"/>
      <c r="G10" s="12"/>
      <c r="H10" s="13"/>
      <c r="I10" s="13"/>
      <c r="J10" s="13"/>
      <c r="K10" s="14"/>
    </row>
    <row r="11" ht="18.75" customHeight="1" spans="1:11">
      <c r="A11" s="10"/>
      <c r="B11" s="10"/>
      <c r="C11" s="11"/>
      <c r="D11" s="11"/>
      <c r="E11" s="11"/>
      <c r="F11" s="12"/>
      <c r="G11" s="12"/>
      <c r="H11" s="13"/>
      <c r="I11" s="13"/>
      <c r="J11" s="13"/>
      <c r="K11" s="14"/>
    </row>
    <row r="12" ht="18.75" customHeight="1" spans="1:11">
      <c r="A12" s="10"/>
      <c r="B12" s="10"/>
      <c r="C12" s="11"/>
      <c r="D12" s="11"/>
      <c r="E12" s="11"/>
      <c r="F12" s="12"/>
      <c r="G12" s="12"/>
      <c r="H12" s="13"/>
      <c r="I12" s="13"/>
      <c r="J12" s="13"/>
      <c r="K12" s="14"/>
    </row>
    <row r="13" ht="18.75" customHeight="1" spans="1:11">
      <c r="A13" s="10"/>
      <c r="B13" s="10"/>
      <c r="C13" s="11"/>
      <c r="D13" s="11"/>
      <c r="E13" s="11"/>
      <c r="F13" s="12"/>
      <c r="G13" s="12"/>
      <c r="H13" s="13"/>
      <c r="I13" s="13"/>
      <c r="J13" s="13"/>
      <c r="K13" s="14"/>
    </row>
    <row r="14" ht="18.75" customHeight="1" spans="1:11">
      <c r="A14" s="10"/>
      <c r="B14" s="10"/>
      <c r="C14" s="11"/>
      <c r="D14" s="11"/>
      <c r="E14" s="11"/>
      <c r="F14" s="12"/>
      <c r="G14" s="12"/>
      <c r="H14" s="13"/>
      <c r="I14" s="13"/>
      <c r="J14" s="13"/>
      <c r="K14" s="14"/>
    </row>
    <row r="15" ht="18.75" customHeight="1" spans="1:11">
      <c r="A15" s="10"/>
      <c r="B15" s="10"/>
      <c r="C15" s="11"/>
      <c r="D15" s="11"/>
      <c r="E15" s="11"/>
      <c r="F15" s="12"/>
      <c r="G15" s="12"/>
      <c r="H15" s="13"/>
      <c r="I15" s="13"/>
      <c r="J15" s="13"/>
      <c r="K15" s="14"/>
    </row>
    <row r="16" ht="18.75" customHeight="1" spans="1:11">
      <c r="A16" s="10"/>
      <c r="B16" s="10"/>
      <c r="C16" s="11"/>
      <c r="D16" s="11"/>
      <c r="E16" s="11"/>
      <c r="F16" s="12"/>
      <c r="G16" s="12"/>
      <c r="H16" s="13"/>
      <c r="I16" s="13"/>
      <c r="J16" s="13"/>
      <c r="K16" s="14"/>
    </row>
    <row r="17" ht="18.75" customHeight="1" spans="1:11">
      <c r="A17" s="10"/>
      <c r="B17" s="10"/>
      <c r="C17" s="11"/>
      <c r="D17" s="11"/>
      <c r="E17" s="11"/>
      <c r="F17" s="12"/>
      <c r="G17" s="12"/>
      <c r="H17" s="13"/>
      <c r="I17" s="13"/>
      <c r="J17" s="13"/>
      <c r="K17" s="14"/>
    </row>
    <row r="18" ht="18.75" customHeight="1" spans="1:11">
      <c r="A18" s="10"/>
      <c r="B18" s="10"/>
      <c r="C18" s="11"/>
      <c r="D18" s="11"/>
      <c r="E18" s="11"/>
      <c r="F18" s="12"/>
      <c r="G18" s="12"/>
      <c r="H18" s="13"/>
      <c r="I18" s="13"/>
      <c r="J18" s="13"/>
      <c r="K18" s="14"/>
    </row>
    <row r="19" ht="18.75" customHeight="1" spans="1:11">
      <c r="A19" s="10"/>
      <c r="B19" s="10"/>
      <c r="C19" s="11"/>
      <c r="D19" s="11"/>
      <c r="E19" s="11"/>
      <c r="F19" s="12"/>
      <c r="G19" s="12"/>
      <c r="H19" s="13"/>
      <c r="I19" s="13"/>
      <c r="J19" s="13"/>
      <c r="K19" s="14"/>
    </row>
    <row r="20" ht="18.75" customHeight="1" spans="1:11">
      <c r="A20" s="10"/>
      <c r="B20" s="10"/>
      <c r="C20" s="11"/>
      <c r="D20" s="11"/>
      <c r="E20" s="11"/>
      <c r="F20" s="12"/>
      <c r="G20" s="12"/>
      <c r="H20" s="13"/>
      <c r="I20" s="13"/>
      <c r="J20" s="13"/>
      <c r="K20" s="14"/>
    </row>
    <row r="21" ht="18.75" customHeight="1" spans="1:11">
      <c r="A21" s="10"/>
      <c r="B21" s="10"/>
      <c r="C21" s="11"/>
      <c r="D21" s="11"/>
      <c r="E21" s="11"/>
      <c r="F21" s="12"/>
      <c r="G21" s="12"/>
      <c r="H21" s="13"/>
      <c r="I21" s="13"/>
      <c r="J21" s="13"/>
      <c r="K21" s="14"/>
    </row>
    <row r="22" ht="18.75" customHeight="1" spans="1:11">
      <c r="A22" s="10"/>
      <c r="B22" s="10"/>
      <c r="C22" s="11"/>
      <c r="D22" s="11"/>
      <c r="E22" s="11"/>
      <c r="F22" s="12"/>
      <c r="G22" s="12"/>
      <c r="H22" s="13"/>
      <c r="I22" s="13"/>
      <c r="J22" s="13"/>
      <c r="K22" s="14"/>
    </row>
    <row r="23" ht="18.75" customHeight="1" spans="1:11">
      <c r="A23" s="10"/>
      <c r="B23" s="10"/>
      <c r="C23" s="11"/>
      <c r="D23" s="11"/>
      <c r="E23" s="11"/>
      <c r="F23" s="12"/>
      <c r="G23" s="12"/>
      <c r="H23" s="13"/>
      <c r="I23" s="13"/>
      <c r="J23" s="13"/>
      <c r="K23" s="14"/>
    </row>
    <row r="24" ht="18.75" customHeight="1" spans="1:11">
      <c r="A24" s="10"/>
      <c r="B24" s="10"/>
      <c r="C24" s="11"/>
      <c r="D24" s="11"/>
      <c r="E24" s="11"/>
      <c r="F24" s="12"/>
      <c r="G24" s="12"/>
      <c r="H24" s="13"/>
      <c r="I24" s="13"/>
      <c r="J24" s="13"/>
      <c r="K24" s="14"/>
    </row>
    <row r="25" ht="18.75" customHeight="1" spans="1:11">
      <c r="A25" s="10"/>
      <c r="B25" s="10"/>
      <c r="C25" s="11"/>
      <c r="D25" s="11"/>
      <c r="E25" s="11"/>
      <c r="F25" s="12"/>
      <c r="G25" s="12"/>
      <c r="H25" s="13"/>
      <c r="I25" s="13"/>
      <c r="J25" s="13"/>
      <c r="K25" s="14"/>
    </row>
    <row r="26" ht="18.75" customHeight="1" spans="1:11">
      <c r="A26" s="10"/>
      <c r="B26" s="10"/>
      <c r="C26" s="11"/>
      <c r="D26" s="11"/>
      <c r="E26" s="11"/>
      <c r="F26" s="12"/>
      <c r="G26" s="12"/>
      <c r="H26" s="13"/>
      <c r="I26" s="13"/>
      <c r="J26" s="13"/>
      <c r="K26" s="14"/>
    </row>
    <row r="27" ht="18.75" customHeight="1" spans="1:11">
      <c r="A27" s="10"/>
      <c r="B27" s="10"/>
      <c r="C27" s="11"/>
      <c r="D27" s="11"/>
      <c r="E27" s="11"/>
      <c r="F27" s="12"/>
      <c r="G27" s="12"/>
      <c r="H27" s="13"/>
      <c r="I27" s="13"/>
      <c r="J27" s="13"/>
      <c r="K27" s="14"/>
    </row>
    <row r="28" ht="18.75" customHeight="1" spans="1:11">
      <c r="A28" s="10"/>
      <c r="B28" s="10"/>
      <c r="C28" s="11"/>
      <c r="D28" s="11"/>
      <c r="E28" s="11"/>
      <c r="F28" s="12"/>
      <c r="G28" s="12"/>
      <c r="H28" s="13"/>
      <c r="I28" s="13"/>
      <c r="J28" s="13"/>
      <c r="K28" s="14"/>
    </row>
    <row r="29" ht="18.75" customHeight="1" spans="1:11">
      <c r="A29" s="10"/>
      <c r="B29" s="10"/>
      <c r="C29" s="11"/>
      <c r="D29" s="11"/>
      <c r="E29" s="11"/>
      <c r="F29" s="12"/>
      <c r="G29" s="12"/>
      <c r="H29" s="13"/>
      <c r="I29" s="13"/>
      <c r="J29" s="13"/>
      <c r="K29" s="14"/>
    </row>
    <row r="30" ht="18.75" customHeight="1" spans="1:11">
      <c r="A30" s="10"/>
      <c r="B30" s="10"/>
      <c r="C30" s="11"/>
      <c r="D30" s="11"/>
      <c r="E30" s="11"/>
      <c r="F30" s="12"/>
      <c r="G30" s="12"/>
      <c r="H30" s="13"/>
      <c r="I30" s="13"/>
      <c r="J30" s="13"/>
      <c r="K30" s="14"/>
    </row>
    <row r="31" ht="18.75" customHeight="1" spans="1:11">
      <c r="A31" s="10"/>
      <c r="B31" s="10"/>
      <c r="C31" s="11"/>
      <c r="D31" s="11"/>
      <c r="E31" s="11"/>
      <c r="F31" s="12"/>
      <c r="G31" s="12"/>
      <c r="H31" s="13"/>
      <c r="I31" s="13"/>
      <c r="J31" s="13"/>
      <c r="K31" s="14"/>
    </row>
    <row r="32" ht="18.75" customHeight="1" spans="1:11">
      <c r="A32" s="10"/>
      <c r="B32" s="10"/>
      <c r="C32" s="11"/>
      <c r="D32" s="11"/>
      <c r="E32" s="11"/>
      <c r="F32" s="12"/>
      <c r="G32" s="12"/>
      <c r="H32" s="13"/>
      <c r="I32" s="13"/>
      <c r="J32" s="13"/>
      <c r="K32" s="14"/>
    </row>
    <row r="33" ht="18.75" customHeight="1" spans="1:11">
      <c r="A33" s="10"/>
      <c r="B33" s="10"/>
      <c r="C33" s="11"/>
      <c r="D33" s="11"/>
      <c r="E33" s="11"/>
      <c r="F33" s="12"/>
      <c r="G33" s="12"/>
      <c r="H33" s="13"/>
      <c r="I33" s="13"/>
      <c r="J33" s="13"/>
      <c r="K33" s="14"/>
    </row>
    <row r="34" ht="18.75" customHeight="1" spans="1:11">
      <c r="A34" s="10"/>
      <c r="B34" s="10"/>
      <c r="C34" s="11"/>
      <c r="D34" s="11"/>
      <c r="E34" s="11"/>
      <c r="F34" s="12"/>
      <c r="G34" s="12"/>
      <c r="H34" s="13"/>
      <c r="I34" s="13"/>
      <c r="J34" s="13"/>
      <c r="K34" s="14"/>
    </row>
    <row r="35" ht="18.75" customHeight="1" spans="1:11">
      <c r="A35" s="10"/>
      <c r="B35" s="10"/>
      <c r="C35" s="11"/>
      <c r="D35" s="11"/>
      <c r="E35" s="11"/>
      <c r="F35" s="12"/>
      <c r="G35" s="12"/>
      <c r="H35" s="13"/>
      <c r="I35" s="13"/>
      <c r="J35" s="13"/>
      <c r="K35" s="14"/>
    </row>
    <row r="36" ht="18" customHeight="1" spans="1:11">
      <c r="A36" s="15" t="s">
        <v>2198</v>
      </c>
      <c r="B36" s="15"/>
      <c r="C36" s="16"/>
      <c r="D36" s="16"/>
      <c r="E36" s="16"/>
      <c r="F36" s="16"/>
      <c r="G36" s="16"/>
      <c r="H36" s="16"/>
      <c r="I36" s="16"/>
      <c r="J36" s="16"/>
      <c r="K36" s="17">
        <f>ROUND(K5,0)</f>
        <v>1235988</v>
      </c>
    </row>
  </sheetData>
  <sheetProtection password="C81C" sheet="1" selectLockedCells="1" objects="1"/>
  <mergeCells count="135">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5277777777778" right="0.115277777777778" top="0.59375" bottom="0" header="0.59375" footer="0"/>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rangeList>
  <rangeList sheetStid="2" master="" otherUserPermission="visible"/>
  <rangeList sheetStid="3" master="" otherUserPermission="visible"/>
  <rangeList sheetStid="4" master="" otherUserPermission="visible"/>
  <rangeList sheetStid="5" master="" otherUserPermission="visible"/>
  <rangeList sheetStid="6" master="" otherUserPermission="visible">
    <arrUserId title="区域1" rangeCreator="" othersAccessPermission="edit"/>
  </rangeList>
  <rangeList sheetStid="7"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封面（打印）</vt:lpstr>
      <vt:lpstr>工程量清单说明（打印）</vt:lpstr>
      <vt:lpstr>表-02 建设项目招标控制价汇总表</vt:lpstr>
      <vt:lpstr>E.1.1 工程项目清单汇总表</vt: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JYZX</dc:creator>
  <cp:lastModifiedBy>xiaonezha</cp:lastModifiedBy>
  <dcterms:created xsi:type="dcterms:W3CDTF">2025-12-03T08:17:00Z</dcterms:created>
  <cp:lastPrinted>2026-01-11T15:05:00Z</cp:lastPrinted>
  <dcterms:modified xsi:type="dcterms:W3CDTF">2026-01-30T05:52:30Z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2052-12.1.0.24657</vt:lpwstr>
  </property>
  <property fmtid="{D5CDD505-2E9C-101B-9397-08002B2CF9AE}" pid="4" name="ICV">
    <vt:lpwstr>701877BC6EF6490F9EEDF97926E7A424_13</vt:lpwstr>
  </property>
  <property fmtid="{D5CDD505-2E9C-101B-9397-08002B2CF9AE}" pid="5" name="CalculationRule">
    <vt:i4>0</vt:i4>
  </property>
</Properties>
</file>