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封面（打印）" sheetId="1" r:id="rId1"/>
    <sheet name="工程量清单说明（打印）" sheetId="2" r:id="rId2"/>
    <sheet name="表-02 建设项目招标控制价汇总表" sheetId="3" r:id="rId3"/>
    <sheet name="E.1.1 工程项目清单汇总表" sheetId="4" r:id="rId4"/>
    <sheet name="E.2.1 分部分项工程项目清单计价表" sheetId="5" r:id="rId5"/>
    <sheet name="E.3.1 措施项目清单计价表" sheetId="6" r:id="rId6"/>
    <sheet name="E.4.1 其他项目清单计价表" sheetId="7" r:id="rId7"/>
    <sheet name="E.5.1 增值税计价表" sheetId="8" r:id="rId8"/>
  </sheets>
  <definedNames>
    <definedName name="_xlnm._FilterDatabase" localSheetId="4" hidden="1">'E.2.1 分部分项工程项目清单计价表'!$A$4:$J$2133</definedName>
    <definedName name="_xlnm._FilterDatabase" localSheetId="5" hidden="1">'E.3.1 措施项目清单计价表'!$A$3:$L$79</definedName>
    <definedName name="_xlnm.Print_Area" localSheetId="3">'E.1.1 工程项目清单汇总表'!$A$1:$G$67</definedName>
    <definedName name="_xlnm.Print_Area" localSheetId="4">'E.2.1 分部分项工程项目清单计价表'!$A:$J</definedName>
    <definedName name="_xlnm.Print_Area" localSheetId="5">'E.3.1 措施项目清单计价表'!$A:$L</definedName>
    <definedName name="_xlnm.Print_Area" localSheetId="6">'E.4.1 其他项目清单计价表'!$A$1:$H$36</definedName>
    <definedName name="_xlnm.Print_Area" localSheetId="2">'表-02 建设项目招标控制价汇总表'!$A$1:$D$15</definedName>
    <definedName name="_xlnm.Print_Titles" localSheetId="3">'E.1.1 工程项目清单汇总表'!$1:3</definedName>
    <definedName name="_xlnm.Print_Titles" localSheetId="4">'E.2.1 分部分项工程项目清单计价表'!$1:4</definedName>
    <definedName name="_xlnm.Print_Titles" localSheetId="5">'E.3.1 措施项目清单计价表'!$1:3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<sst xmlns="http://schemas.openxmlformats.org/spreadsheetml/2006/main" count="8121" uniqueCount="3375">
  <si>
    <t>东莞市建设工程项目</t>
  </si>
  <si>
    <t>工 程 量 清 单 报 价 表</t>
  </si>
  <si>
    <t>招标编号：SSASSC12600143</t>
  </si>
  <si>
    <r>
      <rPr>
        <sz val="14"/>
        <rFont val="宋体"/>
        <charset val="134"/>
      </rPr>
      <t>工程名称：</t>
    </r>
    <r>
      <rPr>
        <u/>
        <sz val="14"/>
        <rFont val="宋体"/>
        <charset val="134"/>
      </rPr>
      <t>环城路升级改造工程（同沙立交至莞太立交段）施工第二合同段</t>
    </r>
  </si>
  <si>
    <r>
      <rPr>
        <sz val="14"/>
        <rFont val="宋体"/>
        <charset val="134"/>
      </rPr>
      <t>招 标 人：</t>
    </r>
    <r>
      <rPr>
        <b/>
        <u/>
        <sz val="14"/>
        <rFont val="宋体"/>
        <charset val="134"/>
      </rPr>
      <t>东莞市交通投资控股集团有限公司</t>
    </r>
  </si>
  <si>
    <r>
      <rPr>
        <sz val="14"/>
        <rFont val="宋体"/>
        <charset val="134"/>
      </rPr>
      <t>代 理 人：</t>
    </r>
    <r>
      <rPr>
        <b/>
        <u/>
        <sz val="14"/>
        <rFont val="宋体"/>
        <charset val="134"/>
      </rPr>
      <t>深圳交易咨询集团有限公司</t>
    </r>
  </si>
  <si>
    <r>
      <rPr>
        <sz val="14"/>
        <rFont val="宋体"/>
        <charset val="134"/>
      </rPr>
      <t>投标人：</t>
    </r>
    <r>
      <rPr>
        <u/>
        <sz val="14"/>
        <rFont val="宋体"/>
        <charset val="134"/>
      </rPr>
      <t xml:space="preserve">             </t>
    </r>
    <r>
      <rPr>
        <sz val="14"/>
        <rFont val="宋体"/>
        <charset val="134"/>
      </rPr>
      <t>（全称、企业数字证书电子签章）</t>
    </r>
  </si>
  <si>
    <r>
      <rPr>
        <sz val="11"/>
        <rFont val="宋体"/>
        <charset val="134"/>
      </rPr>
      <t>投标单位法定代表人或其授权代理人：</t>
    </r>
    <r>
      <rPr>
        <u/>
        <sz val="11"/>
        <rFont val="宋体"/>
        <charset val="134"/>
      </rPr>
      <t xml:space="preserve">            </t>
    </r>
    <r>
      <rPr>
        <sz val="11"/>
        <rFont val="宋体"/>
        <charset val="134"/>
      </rPr>
      <t>（全称、数字证书电子签章）</t>
    </r>
  </si>
  <si>
    <r>
      <rPr>
        <sz val="9"/>
        <color rgb="FF000000"/>
        <rFont val="??"/>
        <charset val="134"/>
      </rPr>
      <t>1.</t>
    </r>
    <r>
      <rPr>
        <sz val="9"/>
        <color rgb="FF000000"/>
        <rFont val="宋体"/>
        <charset val="134"/>
      </rPr>
      <t>工程量清单说明</t>
    </r>
    <r>
      <rPr>
        <sz val="9"/>
        <color rgb="FF000000"/>
        <rFont val="??"/>
        <charset val="134"/>
      </rPr>
      <t xml:space="preserve">
1.1 </t>
    </r>
    <r>
      <rPr>
        <sz val="9"/>
        <color rgb="FF000000"/>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r>
      <rPr>
        <sz val="9"/>
        <color rgb="FF000000"/>
        <rFont val="??"/>
        <charset val="134"/>
      </rPr>
      <t xml:space="preserve">
1.2 </t>
    </r>
    <r>
      <rPr>
        <sz val="9"/>
        <color rgb="FF000000"/>
        <rFont val="宋体"/>
        <charset val="134"/>
      </rPr>
      <t>本工程量清单应与招标文件中的投标人须知、通用合同条款、专用合同条款、技术规范及图纸等一起阅读和理解。</t>
    </r>
    <r>
      <rPr>
        <sz val="9"/>
        <color rgb="FF000000"/>
        <rFont val="??"/>
        <charset val="134"/>
      </rPr>
      <t xml:space="preserve">
1.3 </t>
    </r>
    <r>
      <rPr>
        <sz val="9"/>
        <color rgb="FF000000"/>
        <rFont val="宋体"/>
        <charset val="134"/>
      </rPr>
      <t>本工程量清单中所列工程数量是根据招标图纸计算出的。具体说明及要求详见招标文件第二章</t>
    </r>
    <r>
      <rPr>
        <sz val="9"/>
        <color rgb="FF000000"/>
        <rFont val="??"/>
        <charset val="134"/>
      </rPr>
      <t>“</t>
    </r>
    <r>
      <rPr>
        <sz val="9"/>
        <color rgb="FF000000"/>
        <rFont val="宋体"/>
        <charset val="134"/>
      </rPr>
      <t>投标人须知</t>
    </r>
    <r>
      <rPr>
        <sz val="9"/>
        <color rgb="FF000000"/>
        <rFont val="??"/>
        <charset val="134"/>
      </rPr>
      <t>”</t>
    </r>
    <r>
      <rPr>
        <sz val="9"/>
        <color rgb="FF000000"/>
        <rFont val="宋体"/>
        <charset val="134"/>
      </rPr>
      <t>第</t>
    </r>
    <r>
      <rPr>
        <sz val="9"/>
        <color rgb="FF000000"/>
        <rFont val="??"/>
        <charset val="134"/>
      </rPr>
      <t>3.2</t>
    </r>
    <r>
      <rPr>
        <sz val="9"/>
        <color rgb="FF000000"/>
        <rFont val="宋体"/>
        <charset val="134"/>
      </rPr>
      <t>款</t>
    </r>
    <r>
      <rPr>
        <sz val="9"/>
        <color rgb="FF000000"/>
        <rFont val="??"/>
        <charset val="134"/>
      </rPr>
      <t>“</t>
    </r>
    <r>
      <rPr>
        <sz val="9"/>
        <color rgb="FF000000"/>
        <rFont val="宋体"/>
        <charset val="134"/>
      </rPr>
      <t>投标报价</t>
    </r>
    <r>
      <rPr>
        <sz val="9"/>
        <color rgb="FF000000"/>
        <rFont val="??"/>
        <charset val="134"/>
      </rPr>
      <t>”</t>
    </r>
    <r>
      <rPr>
        <sz val="9"/>
        <color rgb="FF000000"/>
        <rFont val="宋体"/>
        <charset val="134"/>
      </rPr>
      <t>的有关规定。</t>
    </r>
    <r>
      <rPr>
        <sz val="9"/>
        <color rgb="FF000000"/>
        <rFont val="??"/>
        <charset val="134"/>
      </rPr>
      <t xml:space="preserve">
1.4 </t>
    </r>
    <r>
      <rPr>
        <sz val="9"/>
        <color rgb="FF000000"/>
        <rFont val="宋体"/>
        <charset val="134"/>
      </rPr>
      <t>工程量清单是按照住房和城乡建设部及广东省住房和城乡建设厅的房屋、市政园林建筑等范本合同清单编制规定及相应的建设工程工程量清单计价规范进行编号的，因此，工程量清单应与上述相关规定的范围、清单计价规范结合起来理解或解释。</t>
    </r>
    <r>
      <rPr>
        <sz val="9"/>
        <color rgb="FF000000"/>
        <rFont val="??"/>
        <charset val="134"/>
      </rPr>
      <t xml:space="preserve">
1.5 </t>
    </r>
    <r>
      <rPr>
        <sz val="9"/>
        <color rgb="FF000000"/>
        <rFont val="宋体"/>
        <charset val="134"/>
      </rPr>
      <t>对作业和材料的一般说明或规定，未重复写入工程量清单内，在给工程量清单标价前，应参阅住房和城乡建设部及广东省住房和城乡建设厅的房屋、市政园林建筑等范本合同清单编制规定及相应的建设工程工程量清单计价规范的有关内容。</t>
    </r>
    <r>
      <rPr>
        <sz val="9"/>
        <color rgb="FF000000"/>
        <rFont val="??"/>
        <charset val="134"/>
      </rPr>
      <t xml:space="preserve">
1.6 </t>
    </r>
    <r>
      <rPr>
        <sz val="9"/>
        <color rgb="FF000000"/>
        <rFont val="宋体"/>
        <charset val="134"/>
      </rPr>
      <t>工程量清单中所列工程量的变动，不免除投标人按规定的标准进行施工和修复缺陷的责任。</t>
    </r>
    <r>
      <rPr>
        <sz val="9"/>
        <color rgb="FF000000"/>
        <rFont val="??"/>
        <charset val="134"/>
      </rPr>
      <t xml:space="preserve">
1.7 </t>
    </r>
    <r>
      <rPr>
        <sz val="9"/>
        <color rgb="FF000000"/>
        <rFont val="宋体"/>
        <charset val="134"/>
      </rPr>
      <t>图纸中所列的工程数量表及数量汇总表仅是提供资料，不是工程量清单的外延。</t>
    </r>
    <r>
      <rPr>
        <sz val="9"/>
        <color rgb="FF000000"/>
        <rFont val="??"/>
        <charset val="134"/>
      </rPr>
      <t xml:space="preserve">
1.8 </t>
    </r>
    <r>
      <rPr>
        <sz val="9"/>
        <color rgb="FF000000"/>
        <rFont val="宋体"/>
        <charset val="134"/>
      </rPr>
      <t>工程软件管理费按建安费的千分之一进行固定报价。</t>
    </r>
    <r>
      <rPr>
        <sz val="9"/>
        <color rgb="FF000000"/>
        <rFont val="??"/>
        <charset val="134"/>
      </rPr>
      <t xml:space="preserve">
2.</t>
    </r>
    <r>
      <rPr>
        <sz val="9"/>
        <color rgb="FF000000"/>
        <rFont val="宋体"/>
        <charset val="134"/>
      </rPr>
      <t>投标报价说明</t>
    </r>
    <r>
      <rPr>
        <sz val="9"/>
        <color rgb="FF000000"/>
        <rFont val="??"/>
        <charset val="134"/>
      </rPr>
      <t xml:space="preserve">
2.1 </t>
    </r>
    <r>
      <rPr>
        <sz val="9"/>
        <color rgb="FF000000"/>
        <rFont val="宋体"/>
        <charset val="134"/>
      </rPr>
      <t>工程量清单中的每一子目须填入单价或价格，且只允许有一个报价。</t>
    </r>
    <r>
      <rPr>
        <sz val="9"/>
        <color rgb="FF000000"/>
        <rFont val="??"/>
        <charset val="134"/>
      </rPr>
      <t xml:space="preserve">
2.2 </t>
    </r>
    <r>
      <rPr>
        <sz val="9"/>
        <color rgb="FF000000"/>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r>
      <rPr>
        <sz val="9"/>
        <color rgb="FF000000"/>
        <rFont val="??"/>
        <charset val="134"/>
      </rPr>
      <t xml:space="preserve">
2.3 </t>
    </r>
    <r>
      <rPr>
        <sz val="9"/>
        <color rgb="FF000000"/>
        <rFont val="宋体"/>
        <charset val="134"/>
      </rPr>
      <t>工程量清单中投标人没有填入单价或价格的子目，其费用视为已分摊在工程量清单中其他相关子目的单价或价格之中。投标人必须按监理人指令完成工程量清单中未填入单价或价格的子目及图纸中对应项目的所有工程内容。</t>
    </r>
    <r>
      <rPr>
        <sz val="9"/>
        <color rgb="FF000000"/>
        <rFont val="??"/>
        <charset val="134"/>
      </rPr>
      <t xml:space="preserve">
2.4 </t>
    </r>
    <r>
      <rPr>
        <sz val="9"/>
        <color rgb="FF000000"/>
        <rFont val="宋体"/>
        <charset val="134"/>
      </rPr>
      <t>符合合同条款规定的全部费用已被计入有标价的工程量清单所列各子目之中，未列子目不予计量的工作，其费用应视为已分摊在本合同工程的有关子目的单价或总额价之中。</t>
    </r>
    <r>
      <rPr>
        <sz val="9"/>
        <color rgb="FF000000"/>
        <rFont val="??"/>
        <charset val="134"/>
      </rPr>
      <t xml:space="preserve">
2.5 </t>
    </r>
    <r>
      <rPr>
        <sz val="9"/>
        <color rgb="FF000000"/>
        <rFont val="宋体"/>
        <charset val="134"/>
      </rPr>
      <t>投标人用于本合同工程的各类装备的提供、运输、维护、拆卸、拼装等支付的费用，已包括在工程量清单的单价与总额之中。</t>
    </r>
    <r>
      <rPr>
        <sz val="9"/>
        <color rgb="FF000000"/>
        <rFont val="??"/>
        <charset val="134"/>
      </rPr>
      <t xml:space="preserve">
2.6 </t>
    </r>
    <r>
      <rPr>
        <sz val="9"/>
        <color rgb="FF000000"/>
        <rFont val="宋体"/>
        <charset val="134"/>
      </rPr>
      <t>安全生产措施费说明</t>
    </r>
    <r>
      <rPr>
        <sz val="9"/>
        <color rgb="FF000000"/>
        <rFont val="??"/>
        <charset val="134"/>
      </rPr>
      <t xml:space="preserve">
</t>
    </r>
    <r>
      <rPr>
        <sz val="9"/>
        <color rgb="FF000000"/>
        <rFont val="宋体"/>
        <charset val="134"/>
      </rPr>
      <t>安全生产措施费作为不可竞争费用，在措施项目费中单独列项，投标人无须填报。</t>
    </r>
    <r>
      <rPr>
        <sz val="9"/>
        <color rgb="FF000000"/>
        <rFont val="??"/>
        <charset val="134"/>
      </rPr>
      <t xml:space="preserve">
2.7 </t>
    </r>
    <r>
      <rPr>
        <sz val="9"/>
        <color rgb="FF000000"/>
        <rFont val="宋体"/>
        <charset val="134"/>
      </rPr>
      <t>工程量清单中各项金额均以人民币（元）结算。</t>
    </r>
    <r>
      <rPr>
        <sz val="9"/>
        <color rgb="FF000000"/>
        <rFont val="??"/>
        <charset val="134"/>
      </rPr>
      <t xml:space="preserve">
2.8 </t>
    </r>
    <r>
      <rPr>
        <sz val="9"/>
        <color rgb="FF000000"/>
        <rFont val="宋体"/>
        <charset val="134"/>
      </rPr>
      <t>暂列金额（不含计日工总额）的数量及拟用子目的说明：无。</t>
    </r>
    <r>
      <rPr>
        <sz val="9"/>
        <color rgb="FF000000"/>
        <rFont val="??"/>
        <charset val="134"/>
      </rPr>
      <t xml:space="preserve">
2.9 </t>
    </r>
    <r>
      <rPr>
        <sz val="9"/>
        <color rgb="FF000000"/>
        <rFont val="宋体"/>
        <charset val="134"/>
      </rPr>
      <t>投标人报价中，环城路升级改造工程（同沙立交至莞太立交段）施工第二合同段的报价不得超过</t>
    </r>
    <r>
      <rPr>
        <sz val="9"/>
        <color rgb="FF000000"/>
        <rFont val="??"/>
        <charset val="134"/>
      </rPr>
      <t>913417456.94</t>
    </r>
    <r>
      <rPr>
        <sz val="9"/>
        <color rgb="FF000000"/>
        <rFont val="宋体"/>
        <charset val="134"/>
      </rPr>
      <t>元。</t>
    </r>
    <r>
      <rPr>
        <sz val="9"/>
        <color rgb="FF000000"/>
        <rFont val="??"/>
        <charset val="134"/>
      </rPr>
      <t xml:space="preserve">
3.</t>
    </r>
    <r>
      <rPr>
        <sz val="9"/>
        <color rgb="FF000000"/>
        <rFont val="宋体"/>
        <charset val="134"/>
      </rPr>
      <t>其他说明</t>
    </r>
    <r>
      <rPr>
        <sz val="9"/>
        <color rgb="FF000000"/>
        <rFont val="??"/>
        <charset val="134"/>
      </rPr>
      <t xml:space="preserve">
</t>
    </r>
    <r>
      <rPr>
        <sz val="9"/>
        <color rgb="FF000000"/>
        <rFont val="宋体"/>
        <charset val="134"/>
      </rPr>
      <t>具体详见招标文件第二章投标人须知第</t>
    </r>
    <r>
      <rPr>
        <sz val="9"/>
        <color rgb="FF000000"/>
        <rFont val="??"/>
        <charset val="134"/>
      </rPr>
      <t>3.2.1</t>
    </r>
    <r>
      <rPr>
        <sz val="9"/>
        <color rgb="FF000000"/>
        <rFont val="宋体"/>
        <charset val="134"/>
      </rPr>
      <t>项。</t>
    </r>
    <r>
      <rPr>
        <sz val="9"/>
        <color rgb="FF000000"/>
        <rFont val="??"/>
        <charset val="134"/>
      </rPr>
      <t xml:space="preserve">
4.</t>
    </r>
    <r>
      <rPr>
        <sz val="9"/>
        <color rgb="FF000000"/>
        <rFont val="宋体"/>
        <charset val="134"/>
      </rPr>
      <t>工程量清单</t>
    </r>
    <r>
      <rPr>
        <sz val="9"/>
        <color rgb="FF000000"/>
        <rFont val="??"/>
        <charset val="134"/>
      </rPr>
      <t xml:space="preserve">
</t>
    </r>
    <r>
      <rPr>
        <sz val="9"/>
        <color rgb="FF000000"/>
        <rFont val="宋体"/>
        <charset val="134"/>
      </rPr>
      <t>工程量清单详见招标人随招标文件一同发出的工程量固化清单电子文件。</t>
    </r>
  </si>
  <si>
    <t>建设项目工程造价汇总表</t>
  </si>
  <si>
    <t>工程名称：环城路升级改造工程（同沙立交至莞太立交段）</t>
  </si>
  <si>
    <t>序号</t>
  </si>
  <si>
    <t>单项工程名称</t>
  </si>
  <si>
    <t>财审调整后金额（元）</t>
  </si>
  <si>
    <t>备注</t>
  </si>
  <si>
    <t>1</t>
  </si>
  <si>
    <t>一标段</t>
  </si>
  <si>
    <t>1.1</t>
  </si>
  <si>
    <t>工程费</t>
  </si>
  <si>
    <t>道路、桥涵、交通疏解、市政管网</t>
  </si>
  <si>
    <t>工程保险费</t>
  </si>
  <si>
    <t>工程费*(0.3%+0.6%)/2*50%</t>
  </si>
  <si>
    <t>涉铁费用</t>
  </si>
  <si>
    <t>一标段合计</t>
  </si>
  <si>
    <t>2</t>
  </si>
  <si>
    <t>第二合同段</t>
  </si>
  <si>
    <t>2.1</t>
  </si>
  <si>
    <t>第二合同段合计</t>
  </si>
  <si>
    <t>一标+二标合计</t>
  </si>
  <si>
    <t>工程项目清单汇总表</t>
  </si>
  <si>
    <t>标段：施工第二合同段</t>
  </si>
  <si>
    <t>项 目 内 容</t>
  </si>
  <si>
    <t>计算基础说明</t>
  </si>
  <si>
    <t>费率</t>
  </si>
  <si>
    <t>金 额
（元）</t>
  </si>
  <si>
    <t xml:space="preserve">  分部分项工程费</t>
  </si>
  <si>
    <t>分部分项合计</t>
  </si>
  <si>
    <t xml:space="preserve">  同沙立交至西平立交段（环城南路段）</t>
  </si>
  <si>
    <t>1.1.1</t>
  </si>
  <si>
    <t xml:space="preserve">  同沙立交至西平立交段（环城南路段）-路基工程</t>
  </si>
  <si>
    <t>1.1.2</t>
  </si>
  <si>
    <t xml:space="preserve">  同沙立交至西平立交段（环城南路段）-路面工程</t>
  </si>
  <si>
    <t>1.1.3</t>
  </si>
  <si>
    <t xml:space="preserve">  同沙立交至西平立交段（环城南路段）-桥涵工程</t>
  </si>
  <si>
    <t>1.1.4</t>
  </si>
  <si>
    <t xml:space="preserve">  同沙立交至西平立交段（环城南路段）-通信管道工程</t>
  </si>
  <si>
    <t>1.1.5</t>
  </si>
  <si>
    <t xml:space="preserve">  同沙立交至西平立交段（环城南路段）-雨水工程</t>
  </si>
  <si>
    <t>1.1.6</t>
  </si>
  <si>
    <t xml:space="preserve">  同沙立交至西平立交段（环城南路段）-污水工程</t>
  </si>
  <si>
    <t>1.1.7</t>
  </si>
  <si>
    <t xml:space="preserve">  同沙立交至西平立交段（环城南路段）-给水工程</t>
  </si>
  <si>
    <t>1.1.8</t>
  </si>
  <si>
    <t xml:space="preserve">  同沙立交至西平立交段（环城南路段）-绿化工程</t>
  </si>
  <si>
    <t>1.1.9</t>
  </si>
  <si>
    <t xml:space="preserve">  同沙立交至西平立交段（环城南路段）-声屏障工程</t>
  </si>
  <si>
    <t>1.1.10</t>
  </si>
  <si>
    <t xml:space="preserve">  全线-交通工程</t>
  </si>
  <si>
    <t>1.1.11</t>
  </si>
  <si>
    <t xml:space="preserve">  全线-照明工程</t>
  </si>
  <si>
    <t>1.1.12</t>
  </si>
  <si>
    <t xml:space="preserve">  全线-交通监控工程</t>
  </si>
  <si>
    <t>1.1.13</t>
  </si>
  <si>
    <t xml:space="preserve">  全线-电力通信井盖提升</t>
  </si>
  <si>
    <t>1.2</t>
  </si>
  <si>
    <t xml:space="preserve">  西平立交至莞太立交段</t>
  </si>
  <si>
    <t>1.2.1</t>
  </si>
  <si>
    <t xml:space="preserve">  西平立交至莞太立交段-路面工程（沥青面层）</t>
  </si>
  <si>
    <t>1.2.2</t>
  </si>
  <si>
    <t xml:space="preserve">  西平立交至莞太立交段-桥梁工程（沥青面层）</t>
  </si>
  <si>
    <t>1.2.3</t>
  </si>
  <si>
    <t xml:space="preserve">  西平立交至莞太立交段-绿化工程</t>
  </si>
  <si>
    <t>1.2.4</t>
  </si>
  <si>
    <t xml:space="preserve">  西平立交至莞太立交段-声屏障工程</t>
  </si>
  <si>
    <t>1.2.5</t>
  </si>
  <si>
    <t xml:space="preserve">  西平立交至莞太立交段-绿化给水工程</t>
  </si>
  <si>
    <t>1.3</t>
  </si>
  <si>
    <t xml:space="preserve">  西平立交段</t>
  </si>
  <si>
    <t>1.3.1</t>
  </si>
  <si>
    <t xml:space="preserve">  西平立交段-路面工程（沥青面层）</t>
  </si>
  <si>
    <t>1.3.2</t>
  </si>
  <si>
    <t xml:space="preserve">  西平立交段-桥梁工程（沥青面层）</t>
  </si>
  <si>
    <t>1.3.3</t>
  </si>
  <si>
    <t xml:space="preserve">  西平立交段-绿化工程</t>
  </si>
  <si>
    <t>1.3.4</t>
  </si>
  <si>
    <t xml:space="preserve">  西平立交段-声屏障工程</t>
  </si>
  <si>
    <t>1.3.5</t>
  </si>
  <si>
    <t xml:space="preserve">  西平立交段-绿化给水工程</t>
  </si>
  <si>
    <t xml:space="preserve">  措施项目费</t>
  </si>
  <si>
    <t>措施项目合计</t>
  </si>
  <si>
    <t>绿色施工安全防护措施费</t>
  </si>
  <si>
    <t>2.1.1</t>
  </si>
  <si>
    <t>文明施工措施</t>
  </si>
  <si>
    <t>2.1.2</t>
  </si>
  <si>
    <t>环境保护措施</t>
  </si>
  <si>
    <t>2.1.3</t>
  </si>
  <si>
    <t>临时设施措施</t>
  </si>
  <si>
    <t>2.1.4</t>
  </si>
  <si>
    <t>安全生产措施</t>
  </si>
  <si>
    <t>措施实施费用</t>
  </si>
  <si>
    <t>路基工程其他措施项目</t>
  </si>
  <si>
    <t>地道工程其他措施项目</t>
  </si>
  <si>
    <t>桥涵维修加固工程其他措施项目</t>
  </si>
  <si>
    <t>同沙立交SE匝道桥一号桥其他措施项目</t>
  </si>
  <si>
    <t>同沙立交SE匝道桥二号桥其他措施项目</t>
  </si>
  <si>
    <t>莞长立交SW匝道桥其他措施项目</t>
  </si>
  <si>
    <t>2.9</t>
  </si>
  <si>
    <t>莞长路跨线桥主线桥（拼宽）其他措施项目</t>
  </si>
  <si>
    <t>2.10</t>
  </si>
  <si>
    <t>莞长路跨线桥辅线桥（拼宽）其他措施项目</t>
  </si>
  <si>
    <t>2.11</t>
  </si>
  <si>
    <t>西平水库桥主线桥（拼宽）其他措施项目</t>
  </si>
  <si>
    <t>2.12</t>
  </si>
  <si>
    <t>西平水库桥辅线桥（拼宽）其他措施项目</t>
  </si>
  <si>
    <t>2.13</t>
  </si>
  <si>
    <t>莞长路人行天桥其他措施项目</t>
  </si>
  <si>
    <t>2.14</t>
  </si>
  <si>
    <t>同沙立交天桥其他措施项目</t>
  </si>
  <si>
    <t>2.15</t>
  </si>
  <si>
    <t>同沙立交NE匝道桥（拼宽）其他措施项目</t>
  </si>
  <si>
    <t>2.16</t>
  </si>
  <si>
    <t>上屯通道桥（拼宽）</t>
  </si>
  <si>
    <t>2.17</t>
  </si>
  <si>
    <t>临时交通疏解工程</t>
  </si>
  <si>
    <t>3</t>
  </si>
  <si>
    <t xml:space="preserve">  其他项目费</t>
  </si>
  <si>
    <t>其他项目合计</t>
  </si>
  <si>
    <t>3.1</t>
  </si>
  <si>
    <t xml:space="preserve">  其中：暂列金额</t>
  </si>
  <si>
    <t>暂列金额</t>
  </si>
  <si>
    <t>3.2</t>
  </si>
  <si>
    <t xml:space="preserve">  其中：专业工程暂估价</t>
  </si>
  <si>
    <t>专业工程暂估价</t>
  </si>
  <si>
    <t>3.3</t>
  </si>
  <si>
    <t xml:space="preserve">  其中：计日工</t>
  </si>
  <si>
    <t>计日工</t>
  </si>
  <si>
    <t>3.4</t>
  </si>
  <si>
    <t xml:space="preserve">  其中：总承包服务费</t>
  </si>
  <si>
    <t>总承包服务费</t>
  </si>
  <si>
    <t>3.5</t>
  </si>
  <si>
    <t xml:space="preserve">  其中：合同中约定的其他项目</t>
  </si>
  <si>
    <t>合同中约定的其他项目</t>
  </si>
  <si>
    <t>其中：预算包干费</t>
  </si>
  <si>
    <t>工程软件管理费</t>
  </si>
  <si>
    <t>5</t>
  </si>
  <si>
    <t xml:space="preserve">  税前工程造价</t>
  </si>
  <si>
    <t>分部分项工程费+措施项目费+其他项目费+工程软件管理费</t>
  </si>
  <si>
    <t>6</t>
  </si>
  <si>
    <t xml:space="preserve">  增值税</t>
  </si>
  <si>
    <t>分部分项工程费+措施项目费+其他项目费-专业工程暂估价</t>
  </si>
  <si>
    <t>7</t>
  </si>
  <si>
    <t xml:space="preserve">  合   计</t>
  </si>
  <si>
    <t>分部分项工程费+措施项目费（不含单列费）+其他项目费+增值税</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</si>
  <si>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</si>
  <si>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</si>
  <si>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项目编码</t>
  </si>
  <si>
    <t>项目名称</t>
  </si>
  <si>
    <t>项目特征描述</t>
  </si>
  <si>
    <t>计量
单位</t>
  </si>
  <si>
    <t>工程量</t>
  </si>
  <si>
    <t>金额（元）</t>
  </si>
  <si>
    <t>综合单价</t>
  </si>
  <si>
    <t>合价</t>
  </si>
  <si>
    <t>同沙立交至西平立交段（环城南路段）</t>
  </si>
  <si>
    <t>同沙立交至西平立交段（环城南路段）-路基工程</t>
  </si>
  <si>
    <t>整个项目</t>
  </si>
  <si>
    <t>土石方工程</t>
  </si>
  <si>
    <t>断面土石方</t>
  </si>
  <si>
    <t>参考单价</t>
  </si>
  <si>
    <t>040103002001</t>
  </si>
  <si>
    <t>一般回填方</t>
  </si>
  <si>
    <t>1.密实度要求:按设计及规范要求
2.填方材料品种:土方
3.填方来源、运距:利用原土，运距综合考虑
4.其他:符合设计图纸及施工规范要求</t>
  </si>
  <si>
    <t>m3</t>
  </si>
  <si>
    <t>040101001001</t>
  </si>
  <si>
    <t>挖一般土方</t>
  </si>
  <si>
    <t>1.土壤类别:综合考虑
2.挖土深度:综合考虑
3.含挖、装
4.其他:符合设计图纸及施工规范要求</t>
  </si>
  <si>
    <t>040103003001</t>
  </si>
  <si>
    <t>余方弃置</t>
  </si>
  <si>
    <t>1.废弃料品种:土方
2.运距、消纳:综合考虑
3.其他:符合设计图纸及施工规范要求</t>
  </si>
  <si>
    <t>拆除边沟</t>
  </si>
  <si>
    <t>041001007001</t>
  </si>
  <si>
    <t>拆除砖石结构</t>
  </si>
  <si>
    <t>1.部位:旧边沟
2.结构形式:M7.5水泥砂浆砌Mu15砖
3.旧料处理及运距:综合考虑
4.其他:符合设计图纸及施工规范要求</t>
  </si>
  <si>
    <t>041001008001</t>
  </si>
  <si>
    <t>拆除混凝土结构</t>
  </si>
  <si>
    <t>1.部位:旧路边沟盖板
2.结构形式:混凝土
3.旧料处理及运距:综合考虑
4.其他:符合设计图纸及施工规范要求</t>
  </si>
  <si>
    <t>路基处理</t>
  </si>
  <si>
    <t>桥头路基处理</t>
  </si>
  <si>
    <t>040103002002</t>
  </si>
  <si>
    <t>1.密实度要求:按设计及规范要求
2.填方材料品种:石屑
3.填方来源、运距:综合考虑
4.其他:符合设计图纸及施工规范要求</t>
  </si>
  <si>
    <t>040501005001</t>
  </si>
  <si>
    <t>塑料管</t>
  </si>
  <si>
    <t>1.材质及规格:Ф11cmPVC管
2.其他:符合设计图纸及施工规范要求</t>
  </si>
  <si>
    <t>m</t>
  </si>
  <si>
    <t>040103002003</t>
  </si>
  <si>
    <t>1.密实度要求:按设计及规范要求
2.填方材料品种:粘土
3.填方来源、运距:综合考虑
4.其他:符合设计图纸及施工规范要求</t>
  </si>
  <si>
    <t>040201001001</t>
  </si>
  <si>
    <t>填前压实</t>
  </si>
  <si>
    <t>1.碾压方法:夯实机补压（5遍）
2.密实度要求:按设计及规范要求
3.其他:符合设计图纸及施工规范要求</t>
  </si>
  <si>
    <t>m2</t>
  </si>
  <si>
    <t>040201021001</t>
  </si>
  <si>
    <t>土工合成材料</t>
  </si>
  <si>
    <t>1.材料品种、规格:渗水土工布
2.其他:符合设计图纸及施工规范要求</t>
  </si>
  <si>
    <t>箱涵涵背处理</t>
  </si>
  <si>
    <t>040103002004</t>
  </si>
  <si>
    <t>040103002005</t>
  </si>
  <si>
    <t>040201001002</t>
  </si>
  <si>
    <t>040501005002</t>
  </si>
  <si>
    <t>拓宽路基处理</t>
  </si>
  <si>
    <t>040101001002</t>
  </si>
  <si>
    <t>040103003002</t>
  </si>
  <si>
    <t>040103002008</t>
  </si>
  <si>
    <t>040103002009</t>
  </si>
  <si>
    <t>一般回填方（利用拆除料）</t>
  </si>
  <si>
    <t>1.密实度要求:按设计及规范要求
2.填方材料品种:利用拆除料
3.填方来源、运距:综合考虑
4.其他:符合设计图纸及施工规范要求</t>
  </si>
  <si>
    <t>040103002010</t>
  </si>
  <si>
    <t>1.密实度要求:按设计及规范要求
2.填方材料品种:回填未筛分碎石
3.填方来源、运距:综合考虑
4.其他:符合设计图纸及施工规范要求</t>
  </si>
  <si>
    <t>040103002011</t>
  </si>
  <si>
    <t>1.密实度要求:按设计及规范要求
2.填方材料品种:回填未筛分碎石（利用拆除料）
3.填方来源、运距:综合考虑
4.其他:符合设计图纸及施工规范要求</t>
  </si>
  <si>
    <t>040201021002</t>
  </si>
  <si>
    <t>1.材料品种、规格:GGR/SP/BW80-80型钢塑格栅
2.搭接方式:Φ8 U形钉固定
3.其他:符合设计图纸及施工规范要求</t>
  </si>
  <si>
    <t>040101001003</t>
  </si>
  <si>
    <t>1.部位:挖除绿化带土方
2.土壤类别:综合考虑
3.挖土深度:综合考虑
4.运距:综合考虑
5.其他:符合设计图纸及施工规范要求</t>
  </si>
  <si>
    <t>040103002012</t>
  </si>
  <si>
    <t>1.部位:绿化带回填土
2.密实度要求:按设计及规范要求
3.填方材料品种:土方
4.填方来源、运距:场内平衡
5.其他:符合设计图纸及施工规范要求</t>
  </si>
  <si>
    <t>低填浅挖路基处理</t>
  </si>
  <si>
    <t>040101001004</t>
  </si>
  <si>
    <t>040103003003</t>
  </si>
  <si>
    <t>040103002013</t>
  </si>
  <si>
    <t>040103002014</t>
  </si>
  <si>
    <t>040201001003</t>
  </si>
  <si>
    <t>1.预压方法:压路机碾压
2.密实度要求:按设计及规范要求
3.其他:符合设计图纸及施工规范要求</t>
  </si>
  <si>
    <t>填挖交界处理</t>
  </si>
  <si>
    <t>040101001005</t>
  </si>
  <si>
    <t>040103002015</t>
  </si>
  <si>
    <t>040102001001</t>
  </si>
  <si>
    <t>挖一般石方</t>
  </si>
  <si>
    <t>1.岩石类别:综合考虑
2.开凿深度:综合考虑
3.含挖、装
4.运距:综合考虑
5.其他:符合设计图纸及施工规范要求</t>
  </si>
  <si>
    <t>040103002016</t>
  </si>
  <si>
    <t>1.密实度要求:按设计及规范要求
2.填方材料品种:石渣
3.填方来源、运距:原石渣利用
4.其他:符合设计图纸及施工规范要求</t>
  </si>
  <si>
    <t>040201021003</t>
  </si>
  <si>
    <t>040201001004</t>
  </si>
  <si>
    <t>1.碾压方法:液压夯实机补压（5遍）
2.密实度要求:按设计及规范要求
3.其他:符合设计图纸及施工规范要求</t>
  </si>
  <si>
    <t>路基排水</t>
  </si>
  <si>
    <t>边沟</t>
  </si>
  <si>
    <t>040101002001</t>
  </si>
  <si>
    <t>挖沟槽土方</t>
  </si>
  <si>
    <t>1.土壤类别:按地质勘察报告
2.挖土深度:按设计要求及现场情况综合考虑
3.其他:具体详见设计图纸</t>
  </si>
  <si>
    <t>040103003004</t>
  </si>
  <si>
    <t>040201022001</t>
  </si>
  <si>
    <t>1.部位:路基边沟
2.强度等级:C25
3.含模板
4.其他:符合设计图纸及施工规范要求</t>
  </si>
  <si>
    <t>040901001001</t>
  </si>
  <si>
    <t>构件钢筋</t>
  </si>
  <si>
    <t>1.材料种类:螺纹钢（HRB400）
2.钢筋规格:φ10~25mm
3.其他:符合设计图纸及施工规范要求</t>
  </si>
  <si>
    <t>t</t>
  </si>
  <si>
    <t>040304007001</t>
  </si>
  <si>
    <t>沟盖板、井盖板、井圈</t>
  </si>
  <si>
    <t>1.预制边沟盖板
2.混凝土强度等级:C30砼
3.含模板
4.砂浆强度等级、配合比:符合设计图纸及施工规范要求</t>
  </si>
  <si>
    <t>排水沟、截水沟</t>
  </si>
  <si>
    <t>040101002002</t>
  </si>
  <si>
    <t>040103003005</t>
  </si>
  <si>
    <t>040201022002</t>
  </si>
  <si>
    <t>1.部位:路基排水沟、截水沟
2.强度等级:C25
3.含模板
4.其他:符合设计图纸及施工规范要求</t>
  </si>
  <si>
    <t>040304007002</t>
  </si>
  <si>
    <t>混凝土预制块</t>
  </si>
  <si>
    <t>1.部位:路基排水沟
2.混凝土强度等级:C25砼预制块
3.含模板
4.其他:符合设计图纸及施工规范要求</t>
  </si>
  <si>
    <t>040305004001</t>
  </si>
  <si>
    <t>砖砌体</t>
  </si>
  <si>
    <t>1.部位:路基排水沟
2.材料品种、规格:M15砖
3.砂浆强度等级:M7.5水泥砂浆
4.其他:符合设计图纸及施工规范要求</t>
  </si>
  <si>
    <t>040304007003</t>
  </si>
  <si>
    <t>1.预制边沟盖板
2.混凝土强度等级:C30砼
3.砂浆强度等级、配合比:符合设计图纸及施工规范要求</t>
  </si>
  <si>
    <t>040901001002</t>
  </si>
  <si>
    <t>防护工程</t>
  </si>
  <si>
    <t>喷播植草</t>
  </si>
  <si>
    <t>050103016001</t>
  </si>
  <si>
    <t>播植草(灌木)籽</t>
  </si>
  <si>
    <t>1.部位:喷播植草防护
2.草(灌木)籽种类:喷播植草所选草种按设计图纸
3.养护期:初期养护不少于45天
4.其他:符合设计图纸及施工规范要求</t>
  </si>
  <si>
    <t>三维网/CF生态网喷播植草</t>
  </si>
  <si>
    <t>050101014001</t>
  </si>
  <si>
    <t>边坡绿化挂网</t>
  </si>
  <si>
    <t>1.部位:边坡防护
2.材料品种、规格:三维网、CF生态植草防护
3.固定:锚定钢筋固定三维挂网
4.含无纺布（30g/m2）
5.打方木桩
6.养护期:按设计要求
7.其他:符合设计图纸及施工规范要求</t>
  </si>
  <si>
    <t>040303002001</t>
  </si>
  <si>
    <t>混凝土基础</t>
  </si>
  <si>
    <t>1.部位:护脚
2.混凝土强度等级:C25
3.含模板
4.符合设计图纸及施工规范要求</t>
  </si>
  <si>
    <t>040101001006</t>
  </si>
  <si>
    <t>040103003006</t>
  </si>
  <si>
    <t>锚杆框架+植生袋植草</t>
  </si>
  <si>
    <t>050103019001</t>
  </si>
  <si>
    <t>柔性生态袋种植</t>
  </si>
  <si>
    <t>1.部位:植生袋植草防护
2.基层材料种类规格:含镀锌钢丝网、锚杆
3.养护期:综合考虑
4.其他:符合设计图纸及施工规范要求</t>
  </si>
  <si>
    <t>040303002002</t>
  </si>
  <si>
    <t>1.部位:格梁
2.混凝土强度等级:C30
3.浇捣、养护、输送方式:综合考虑
4.含模板
5.其他:符合设计图纸及施工规范要求</t>
  </si>
  <si>
    <t>040901001003</t>
  </si>
  <si>
    <t>1.材料种类:圆钢（HPB300）
2.钢筋规格:φ10
3.其他:符合设计图纸及施工规范要求</t>
  </si>
  <si>
    <t>040901001004</t>
  </si>
  <si>
    <t>1.材料种类:螺纹钢（HRB400）
2.钢筋规格:φ10-25mm
3.其他:符合设计图纸及施工规范要求</t>
  </si>
  <si>
    <t>040302006001</t>
  </si>
  <si>
    <t>锚杆(索)</t>
  </si>
  <si>
    <t>1.锚杆(索)类型、部位:锚杆格梁护坡
2.钻孔直径:130mm
3.浆液种类、强度等级:M30水泥砂浆
4.其他:符合设计图纸及施工规范要求</t>
  </si>
  <si>
    <t>护脚</t>
  </si>
  <si>
    <t>040101001007</t>
  </si>
  <si>
    <t>040103003007</t>
  </si>
  <si>
    <t>040303021001</t>
  </si>
  <si>
    <t>1.部位:护坡护脚
2.混凝土强度等级:C25
3.浇捣、养护、输送方式:综合考虑
4.含模板
5.其他:符合设计图纸及施工规范要求</t>
  </si>
  <si>
    <t>040501005003</t>
  </si>
  <si>
    <t>1.材质及规格:φ90cmPVC排水管
2.其他:符合设计图纸及施工规范要求</t>
  </si>
  <si>
    <t>060302003001</t>
  </si>
  <si>
    <t>反滤层铺筑</t>
  </si>
  <si>
    <t>1.部位:反滤层
2.材料品种:碎石反滤层
3.其他:符合设计图纸及施工规范要求</t>
  </si>
  <si>
    <t>悬臂、扶壁挡土墙</t>
  </si>
  <si>
    <t>040303015001</t>
  </si>
  <si>
    <t>混凝土挡墙墙身</t>
  </si>
  <si>
    <t>1.部位:悬臂式挡土墙
2.混凝土强度等级:C30
3.浇捣、养护、输送方式:综合考虑
4.含模板
5.其他:符合设计图纸及施工规范要求</t>
  </si>
  <si>
    <t>040303015002</t>
  </si>
  <si>
    <t>1.部位:扶臂式挡土墙
2.混凝土强度等级:C30
3.浇捣、养护、输送方式:综合考虑
4.含模板
5.其他:符合设计图纸及施工规范要求</t>
  </si>
  <si>
    <t>040303001001</t>
  </si>
  <si>
    <t>混凝土垫层</t>
  </si>
  <si>
    <t>1.部位:挡土墙混凝土垫层
2.混凝土强度等级:C25
3.浇捣、养护、输送方式:综合考虑
4.含模板
5.其他:符合设计图纸及施工规范要求</t>
  </si>
  <si>
    <t>040305001001</t>
  </si>
  <si>
    <t>垫层</t>
  </si>
  <si>
    <t>1.部位:挡土墙级配碎石垫层
2.材料品种、规格:级配碎石
3.厚度:按设计图纸
4.其他:符合设计图纸及施工规范要求</t>
  </si>
  <si>
    <t>040901001005</t>
  </si>
  <si>
    <t>1.材料种类:圆钢（HPB300）
2.钢筋规格:φ10mm以内
3.其他:符合设计图纸及施工规范要求</t>
  </si>
  <si>
    <t>040901001006</t>
  </si>
  <si>
    <t>011003003001</t>
  </si>
  <si>
    <t>防腐涂料</t>
  </si>
  <si>
    <t>1.涂刷部位:挡墙外壁装饰
2.涂料品种、刷涂遍数:水性纳米瓷涂装，1遍底层，2遍面层
3.基层处理:按设计图纸
4.辅助措施:综合考虑
5.其他:符合设计及施工规范要求</t>
  </si>
  <si>
    <t>040805001001</t>
  </si>
  <si>
    <t>挡墙顶路灯背包</t>
  </si>
  <si>
    <t>1.部位:挡墙顶路灯背包
2.垫层、基础:厚度、材料品种、强度等级:C30混凝土基础
3.HRB400、地脚螺栓、法兰盘
4.其他:符合设计及施工规范要求</t>
  </si>
  <si>
    <t>套</t>
  </si>
  <si>
    <t>040101001008</t>
  </si>
  <si>
    <t>040103002017</t>
  </si>
  <si>
    <t>040103003008</t>
  </si>
  <si>
    <t>俯斜挡土墙</t>
  </si>
  <si>
    <t>040303015003</t>
  </si>
  <si>
    <t>1.部位:俯斜式混凝土挡土墙
2.混凝土强度等级:C30
3.泄水孔材料品种、规格:ф11cmPVC管
4.滤水层:中粗砂排水层、土工布包裹碎石盲沟
5.沉降缝要求:按设计图纸
6.浇捣、养护、输送方式:综合考虑
7.含模板
8.其他:符合设计图纸及施工规范要求</t>
  </si>
  <si>
    <t>040103002018</t>
  </si>
  <si>
    <t>1.部位:俯斜式挡土墙墙后回填
2.密实度要求:按设计及规范要求
3.填方材料品种:粘土
4.填料来源、运距:综合考虑
5.其他:符合设计图纸及施工规范要求</t>
  </si>
  <si>
    <t>040303002003</t>
  </si>
  <si>
    <t>护坡混凝土硬化</t>
  </si>
  <si>
    <t>1.部位:护坡道平台硬化
2.混凝土强度等级:C20
3.混凝土浇捣、养护、输送:综合考虑
4.含模板
5.其他:符合设计图纸及施工规范要求</t>
  </si>
  <si>
    <t>040305001002</t>
  </si>
  <si>
    <t>1.部位:俯斜式挡土墙垫层
2.材料品种、规格:级配碎石
3.厚度:20cm
4.其他:符合设计图纸及施工规范要求</t>
  </si>
  <si>
    <t>040101001009</t>
  </si>
  <si>
    <t>040103002019</t>
  </si>
  <si>
    <t>040103003009</t>
  </si>
  <si>
    <t>防撞栏</t>
  </si>
  <si>
    <t>040303018001</t>
  </si>
  <si>
    <t>混凝土防撞护栏</t>
  </si>
  <si>
    <t>1.部位:挡土墙防撞护栏
2.混凝土强度等级:C30
3.部位:挡土墙防撞护栏
4.混凝土浇捣、养护、输送方式:综合考虑
5.含模板
6.其他:符合设计图纸及施工规范要求</t>
  </si>
  <si>
    <t>040901001007</t>
  </si>
  <si>
    <t>1.材料种类:圆钢（HPB300）
2.钢筋规格:φ10以内
3.其他:符合设计图纸及施工规范要求</t>
  </si>
  <si>
    <t>040901001008</t>
  </si>
  <si>
    <t>011003003002</t>
  </si>
  <si>
    <t>1.涂刷部位:混凝土结构
2.涂料品种、刷涂遍数:水性纳米瓷涂装，1遍底层，2遍面层
3.基层处理:按设计图纸
4.辅助措施:综合考虑
5.其他:符合设计及施工规范要求</t>
  </si>
  <si>
    <t>管涵</t>
  </si>
  <si>
    <t>040305001003</t>
  </si>
  <si>
    <t>1.材料品种、规格:碎石垫层
2.其他:符合设计图纸及施工规范要求</t>
  </si>
  <si>
    <t>040501005004</t>
  </si>
  <si>
    <t>1.材质及规格:PVC管400mm
2.连接形式:胶圈接口
3.管道检验及试验要求:综合考虑
4.其他:符合设计图纸及施工规范要求</t>
  </si>
  <si>
    <t>040501001001</t>
  </si>
  <si>
    <t>混凝土管</t>
  </si>
  <si>
    <t>1.规格:钢筋混凝土管DN1000
2.接口方式:按设计图纸
3.管道检验及试验要求:综合考虑
4.其他:符合设计图纸及施工规范要求</t>
  </si>
  <si>
    <t>040501001002</t>
  </si>
  <si>
    <t>1.规格:钢筋混凝土管DN1500
2.接口方式:按设计图纸
3.管道检验及试验要求:综合考虑
4.其他:符合设计图纸及施工规范要求</t>
  </si>
  <si>
    <t>040305001004</t>
  </si>
  <si>
    <t>1.部位:管涵洞口端墙
2.材料品种、规格:碎石垫层
3.厚度:10cm
4.其他:符合设计图纸及施工规范要求</t>
  </si>
  <si>
    <t>040306004001</t>
  </si>
  <si>
    <t>箱涵侧墙</t>
  </si>
  <si>
    <t>1.部位:管涵洞口端墙
2.混凝土强度等级:C15
3.混凝土抗渗要求:按设计要求
4.含模板
5.其他:符合设计图纸及施工规范要求</t>
  </si>
  <si>
    <t>040306004002</t>
  </si>
  <si>
    <t>1.部位:管涵洞口端墙
2.混凝土强度等级:C20
3.混凝土抗渗要求:按设计要求
4.混凝土浇捣、养护、输送方式:综合考虑
5.含模板
6.其他:符合设计图纸及施工规范要求</t>
  </si>
  <si>
    <t>040305003001</t>
  </si>
  <si>
    <t>浆砌块料</t>
  </si>
  <si>
    <t>1.部位:管涵洞口端墙
2.材料品种、规格:Mu40及以上
3.砂浆强度等级:水泥砂浆M7.5及以上
4.其他:符合设计图纸及施工规范要求</t>
  </si>
  <si>
    <t>040305001005</t>
  </si>
  <si>
    <t>1.部位:管涵洞口翼墙
2.材料品种、规格:碎石垫层
3.厚度:10cm
4.其他:符合设计图纸及施工规范要求</t>
  </si>
  <si>
    <t>040306004003</t>
  </si>
  <si>
    <t>1.部位:管涵洞口翼墙
2.混凝土强度等级:C15
3.浇捣、养护、输送方式:综合考虑
4.含模板
5.其他:符合设计图纸及施工规范要求</t>
  </si>
  <si>
    <t>040306004004</t>
  </si>
  <si>
    <t>1.部位:管涵洞口翼墙
2.混凝土强度等级:C20
3.浇捣、养护、输送方式:综合考虑
4.含模板
5.其他:符合设计图纸及施工规范要求</t>
  </si>
  <si>
    <t>040305003002</t>
  </si>
  <si>
    <t>1.部位:管涵洞口翼墙
2.材料品种、规格:Mu40及以上
3.砂浆强度等级:水泥砂浆M7.5及以上
4.其他:符合设计图纸及施工规范要求</t>
  </si>
  <si>
    <t>040305001006</t>
  </si>
  <si>
    <t>1.部位:护坦
2.材料品种、规格:碎石垫层
3.厚度:10cm
4.其他:符合设计图纸及施工规范要求</t>
  </si>
  <si>
    <t>040305003003</t>
  </si>
  <si>
    <t>1.部位:护坦
2.材料品种、规格:Mu40及以上
3.砂浆强度等级:水泥砂浆M7.5及以上
4.其他:符合设计图纸及施工规范要求</t>
  </si>
  <si>
    <t>040305003004</t>
  </si>
  <si>
    <t>1.部位:截水墙
2.材料品种、规格:Mu40及以上
3.砂浆强度等级:水泥砂浆M7.5及以上
4.其他:符合设计图纸及施工规范要求</t>
  </si>
  <si>
    <t>040303002005</t>
  </si>
  <si>
    <t>1.混凝土强度等级:C20
2.浇捣、养护、输送方式:综合考虑
3.含模板
4.其他:符合设计图纸及施工规范要求</t>
  </si>
  <si>
    <t>040901001009</t>
  </si>
  <si>
    <t>1.材料种类:HRB400
2.钢筋规格:φ10-25mm
3.其他:符合设计图纸及施工规范要求</t>
  </si>
  <si>
    <t>040306007001</t>
  </si>
  <si>
    <t>箱涵接缝</t>
  </si>
  <si>
    <t>1.材质:水泥嵌缝
2.工艺要求:沥青封口
3.其他:符合设计图纸及施工规范要求</t>
  </si>
  <si>
    <t>040901001010</t>
  </si>
  <si>
    <t>树木迁移（施工图无反映，不计算）</t>
  </si>
  <si>
    <t>同沙立交至西平立交段（环城南路段）-路面工程</t>
  </si>
  <si>
    <t>路面工程</t>
  </si>
  <si>
    <t>路面拼宽</t>
  </si>
  <si>
    <t>主线行车道及路缘带</t>
  </si>
  <si>
    <t>060104007001</t>
  </si>
  <si>
    <t>路床(槽)整形</t>
  </si>
  <si>
    <t>1.部位:机动车道
2.范围:新建机动车道
3.其他:符合设计图纸及施工规范要求</t>
  </si>
  <si>
    <t>040202010001</t>
  </si>
  <si>
    <t>碎石</t>
  </si>
  <si>
    <t>1.石料规格:级配碎石
2.厚度:15cm
3.其他:符合设计图纸及施工规范要求</t>
  </si>
  <si>
    <t>040202014001</t>
  </si>
  <si>
    <t>水泥稳定碎(砾)石</t>
  </si>
  <si>
    <t>1.水泥含量:3-4%
2.石料规格:级配碎石
3.厚度:20cm
4.其他:符合设计图纸及施工规范要求</t>
  </si>
  <si>
    <t>040202014002</t>
  </si>
  <si>
    <t>1.水泥含量:4-5%
2.石料规格:级配碎石
3.厚度:15cm
4.其他:符合设计图纸及施工规范要求</t>
  </si>
  <si>
    <t>040202014003</t>
  </si>
  <si>
    <t>040202016001</t>
  </si>
  <si>
    <t>水泥混凝土基层</t>
  </si>
  <si>
    <t>1.部位:路面底基层
2.种类:C30混凝土
3.厚度:20cm
4.其他:符合设计图纸及施工规范要求</t>
  </si>
  <si>
    <t>040202016002</t>
  </si>
  <si>
    <t>1.部位:路面下基层
2.种类:C30混凝土
3.厚度:15cm
4.其他:符合设计图纸及施工规范要求</t>
  </si>
  <si>
    <t>040202016003</t>
  </si>
  <si>
    <t>1.部位:路面上基层
2.种类:C30混凝土
3.厚度:15cm
4.其他:符合设计图纸及施工规范要求</t>
  </si>
  <si>
    <t>1.材料品种、规格:防渗土工膜，500g/m2
2.其他:符合设计图纸及施工规范要求</t>
  </si>
  <si>
    <t>1.材料品种、规格:1m自粘式聚酯玻纤布
2.其他:符合设计图纸及施工规范要求</t>
  </si>
  <si>
    <t>040202016004</t>
  </si>
  <si>
    <t>1.位置:新旧路面搭接
2.部位:路面上基层
3.种类:C30混凝土
4.厚度:15cm
5.其他:符合设计图纸及施工规范要求</t>
  </si>
  <si>
    <t>040203003001</t>
  </si>
  <si>
    <t>透层</t>
  </si>
  <si>
    <t>1.部位:新旧路面搭接
2.材料品种:高渗透性阳离子乳化沥青(PC-2)透层
3.喷油量:0.8~1.2L/m2
4.其他:符合设计图纸及施工规范要求</t>
  </si>
  <si>
    <t>040203005001</t>
  </si>
  <si>
    <t>封层</t>
  </si>
  <si>
    <t>1.部位:新旧路面搭接
2.材料品种:SBS改性热沥青+撒布瓜米石
3.改性沥青用量:1.2~1.4kg/m2
4.矿料用量:5~8m3/1000m2
5.其他:符合设计图纸及施工规范要求</t>
  </si>
  <si>
    <t>040203006001</t>
  </si>
  <si>
    <t>沥青混凝土</t>
  </si>
  <si>
    <t>1.部位:新旧路面搭接
2.沥青混凝土种类:ATB-25（普通）
3.厚度:12cm
4.其他:符合设计图纸及施工规范要求</t>
  </si>
  <si>
    <t>040203004001</t>
  </si>
  <si>
    <t>粘层</t>
  </si>
  <si>
    <t>1.部位:新旧路面搭接
2.材料品种:改性乳化沥青黏层
3.喷油量:0.3~0.6L/m2
4.其他:符合设计图纸及施工规范要求</t>
  </si>
  <si>
    <t>040203006002</t>
  </si>
  <si>
    <t>1.部位:新旧路搭接
2.沥青混凝土种类:中粒式改性沥青砼AC-20C（改性）
3.厚度:6cm
4.其他:符合设计图纸及施工规范要求</t>
  </si>
  <si>
    <t>040203003002</t>
  </si>
  <si>
    <t>1.材料品种:高渗透性阳离子乳化沥青(PC-2)透层
2.喷油量:0.8~1.2L/m2
3.其他:符合设计图纸及施工规范要求</t>
  </si>
  <si>
    <t>040203005002</t>
  </si>
  <si>
    <t>1.材料品种:SBS改性热沥青+撒布瓜米石
2.改性沥青用量:1.2~1.4kg/m2
3.矿料用量:5~8m3/1000m2
4.其他:符合设计图纸及施工规范要求</t>
  </si>
  <si>
    <t>040203006003</t>
  </si>
  <si>
    <t>1.沥青混凝土种类:ATB-25（普通）
2.厚度:12cm
3.其他:符合设计图纸及施工规范要求</t>
  </si>
  <si>
    <t>040203004002</t>
  </si>
  <si>
    <t>1.材料品种:改性乳化沥青黏层
2.喷油量:0.3~0.6L/m2
3.其他:符合设计图纸及施工规范要求</t>
  </si>
  <si>
    <t>040203006004</t>
  </si>
  <si>
    <t>1.沥青混凝土种类:AC-20C（改性）
2.厚度:6cm
3.其他:符合设计图纸及施工规范要求</t>
  </si>
  <si>
    <t>辅道、匝道行车道及路缘带</t>
  </si>
  <si>
    <t>060104007002</t>
  </si>
  <si>
    <t>040202010002</t>
  </si>
  <si>
    <t>040202014004</t>
  </si>
  <si>
    <t>040202014005</t>
  </si>
  <si>
    <t>040202016005</t>
  </si>
  <si>
    <t>1.部位:底基层
2.混凝土强度等级:C30混凝土
3.厚度:18cm
4.其他:符合设计图纸及施工规范要求</t>
  </si>
  <si>
    <t>040202016006</t>
  </si>
  <si>
    <t>1.部位:下基层
2.混凝土强度等级:C30混凝土
3.厚度:18cm
4.其他:符合设计图纸及施工规范要求</t>
  </si>
  <si>
    <t>040201021004</t>
  </si>
  <si>
    <t>1.材料品种、规格:1m抗裂贴
2.其他:符合设计图纸及施工规范要求</t>
  </si>
  <si>
    <t>040203007001</t>
  </si>
  <si>
    <t>水泥混凝土</t>
  </si>
  <si>
    <t>1.部位:新旧路面搭接
2.混凝土强度等级:C30混凝土
3.厚度:20cm
4.其他:符合设计图纸及施工规范要求</t>
  </si>
  <si>
    <t>040203003003</t>
  </si>
  <si>
    <t>040203005003</t>
  </si>
  <si>
    <t>040203006005</t>
  </si>
  <si>
    <t>1.部位:新旧路面搭接
2.沥青混凝土种类:普通ATB-25
3.厚度:11cm
4.其他:符合设计图纸及施工规范要求</t>
  </si>
  <si>
    <t>040203004003</t>
  </si>
  <si>
    <t>040203006006</t>
  </si>
  <si>
    <t>1.部位:新旧路面搭接
2.沥青混凝土种类:GAC-20C（改性）
3.厚度:6cm
4.其他:符合设计图纸及施工规范要求</t>
  </si>
  <si>
    <t>040203003004</t>
  </si>
  <si>
    <t>040203005004</t>
  </si>
  <si>
    <t>040203006007</t>
  </si>
  <si>
    <t>1.沥青混凝土种类:普通ATB-25
2.厚度:11cm
3.其他:符合设计图纸及施工规范要求</t>
  </si>
  <si>
    <t>040203004004</t>
  </si>
  <si>
    <t>040203006008</t>
  </si>
  <si>
    <t>1.沥青混凝土种类:GAC-20C（改性）
2.厚度:6cm
3.其他:符合设计图纸及施工规范要求</t>
  </si>
  <si>
    <t>1.部位:土路肩
2.土壤类别:综合考虑
3.挖土深度:综合考虑
4.含挖装
5.其他:符合设计图纸及施工规范要求</t>
  </si>
  <si>
    <t>松山湖大道拼宽</t>
  </si>
  <si>
    <t>060104007003</t>
  </si>
  <si>
    <t>040202010003</t>
  </si>
  <si>
    <t>040202014006</t>
  </si>
  <si>
    <t>040202014007</t>
  </si>
  <si>
    <t>1.水泥含量:4-5%
2.石料规格:级配碎石
3.厚度:20cm
4.其他:符合设计图纸及施工规范要求</t>
  </si>
  <si>
    <t>040202016007</t>
  </si>
  <si>
    <t>1.部位:底基层
2.混凝土强度等级:C30混凝土
3.厚度:20cm
4.其他:符合设计图纸及施工规范要求</t>
  </si>
  <si>
    <t>040202016008</t>
  </si>
  <si>
    <t>1.部位:底基层
2.混凝土强度等级:C20混凝土
3.厚度:20cm
4.其他:符合设计图纸及施工规范要求</t>
  </si>
  <si>
    <t>040201021005</t>
  </si>
  <si>
    <t>040201021006</t>
  </si>
  <si>
    <t>040203007002</t>
  </si>
  <si>
    <t>040203003005</t>
  </si>
  <si>
    <t>040203005005</t>
  </si>
  <si>
    <t>040203006009</t>
  </si>
  <si>
    <t>040203004005</t>
  </si>
  <si>
    <t>040203006010</t>
  </si>
  <si>
    <t>040203003006</t>
  </si>
  <si>
    <t>040203005006</t>
  </si>
  <si>
    <t>040203006011</t>
  </si>
  <si>
    <t>040203004006</t>
  </si>
  <si>
    <t>040203006012</t>
  </si>
  <si>
    <t>路面加铺</t>
  </si>
  <si>
    <t>040203006013</t>
  </si>
  <si>
    <t>1.部位:上面层
2.沥青混凝土种类:SMA-13(PG82改性)
3.厚度:4cm
4.其他:符合设计图纸及施工规范要求</t>
  </si>
  <si>
    <t>040203006014</t>
  </si>
  <si>
    <t>1.部位:中面层
2.沥青混凝土种类:GAC-20C（PG76改性）
3.厚度:6cm
4.其他:符合设计图纸及施工规范要求</t>
  </si>
  <si>
    <t>040203006015</t>
  </si>
  <si>
    <t>1.部位:调平层
2.沥青混凝土种类:GAC-20C（PG76改性）
3.厚度:2cm
4.其他:符合设计图纸及施工规范要求</t>
  </si>
  <si>
    <t>040203004007</t>
  </si>
  <si>
    <t>路面新建</t>
  </si>
  <si>
    <t>060104007004</t>
  </si>
  <si>
    <t>1.部位:辅路
2.其他:符合设计图纸及施工规范要求</t>
  </si>
  <si>
    <t>040203006016</t>
  </si>
  <si>
    <t>040203006017</t>
  </si>
  <si>
    <t>040203006018</t>
  </si>
  <si>
    <t>1.部位:下面层
2.沥青混凝土种类:AC-25C
3.厚度:8cm
4.其他:符合设计图纸及施工规范要求</t>
  </si>
  <si>
    <t>040202014008</t>
  </si>
  <si>
    <t>1.水泥含量:4-5%
2.石料规格:级配碎石
3.厚度:18cm
4.其他:符合设计图纸及施工规范要求</t>
  </si>
  <si>
    <t>040202014009</t>
  </si>
  <si>
    <t>040202014010</t>
  </si>
  <si>
    <t>1.水泥含量:3-4%
2.石料规格:级配碎石
3.厚度:18cm
4.其他:符合设计图纸及施工规范要求</t>
  </si>
  <si>
    <t>040202010004</t>
  </si>
  <si>
    <t>040203004008</t>
  </si>
  <si>
    <t>040203003007</t>
  </si>
  <si>
    <t>040203005007</t>
  </si>
  <si>
    <t>040201023001</t>
  </si>
  <si>
    <t>盲沟</t>
  </si>
  <si>
    <t>1.材料品种、规格:碎石
2.部位:盲沟
3.其他:符合设计图纸及施工规范要求</t>
  </si>
  <si>
    <t>040201021007</t>
  </si>
  <si>
    <t>1.材料品种、规格:防渗土工膜
2.其他:符合设计图纸及施工规范要求</t>
  </si>
  <si>
    <t>040201021008</t>
  </si>
  <si>
    <t>1.材料品种、规格:反滤土工布
2.其他:符合设计图纸及施工规范要求</t>
  </si>
  <si>
    <t>1.材质及规格:∅5cmPVC管
2.其他:符合设计图纸及施工规范要求</t>
  </si>
  <si>
    <t>挖除旧路</t>
  </si>
  <si>
    <t>041001002001</t>
  </si>
  <si>
    <t>拆除人行道</t>
  </si>
  <si>
    <t>1.材质:仿花岗岩人行道板
2.厚度:7cm（含2cm砂浆结合层）
3.旧料处理及运距:综合考虑</t>
  </si>
  <si>
    <t>041001003001</t>
  </si>
  <si>
    <t>拆除基层</t>
  </si>
  <si>
    <t>1.材质:水泥稳定石屑
2.厚度:15cm
3.旧料处理及运距:综合考虑</t>
  </si>
  <si>
    <t>041001001001</t>
  </si>
  <si>
    <t>拆除路面</t>
  </si>
  <si>
    <t>1.材质:沥青路面层
2.厚度:18cm
3.旧料处理及运距:综合考虑</t>
  </si>
  <si>
    <t>041001001002</t>
  </si>
  <si>
    <t>1.材质:沥青路面层
2.厚度:17cm
3.旧料处理及运距:综合考虑</t>
  </si>
  <si>
    <t>041001003002</t>
  </si>
  <si>
    <t>1.材质:水泥稳定石屑
2.厚度:50cm
3.旧料处理及运距:综合考虑</t>
  </si>
  <si>
    <t>041001003003</t>
  </si>
  <si>
    <t>1.材质:水泥稳定石屑
2.厚度:40cm
3.旧料处理及运距:综合考虑</t>
  </si>
  <si>
    <t>041001001003</t>
  </si>
  <si>
    <t>1.材质:沥青路面层
2.厚度:4cm
3.旧料处理及运距:综合考虑</t>
  </si>
  <si>
    <t>041001001004</t>
  </si>
  <si>
    <t>1.材质:沥青路面层
2.厚度:2cm
3.旧料处理及运距:综合考虑</t>
  </si>
  <si>
    <t>041001001005</t>
  </si>
  <si>
    <t>1.材质:沥青路面层
2.厚度:6cm
3.旧料处理及运距:综合考虑</t>
  </si>
  <si>
    <t>041001001006</t>
  </si>
  <si>
    <t>1.材质:沥青路面层
2.厚度:8cm
3.旧料处理及运距:综合考虑</t>
  </si>
  <si>
    <t>041001003004</t>
  </si>
  <si>
    <t>041001003005</t>
  </si>
  <si>
    <t>1.材质:水泥稳定石屑
2.厚度:20cm
3.旧料处理及运距:综合考虑</t>
  </si>
  <si>
    <t>041001001007</t>
  </si>
  <si>
    <t>041001001008</t>
  </si>
  <si>
    <t>041001001009</t>
  </si>
  <si>
    <t>041001001010</t>
  </si>
  <si>
    <t>1.材质:沥青路面层
2.厚度:7cm
3.旧料处理及运距:综合考虑</t>
  </si>
  <si>
    <t>041001003006</t>
  </si>
  <si>
    <t>041001003007</t>
  </si>
  <si>
    <t>041001005001</t>
  </si>
  <si>
    <t>拆除侧、平(缘)石</t>
  </si>
  <si>
    <t>1.材质:拆除混凝土路缘石
2.旧料处理及运距:综合考虑</t>
  </si>
  <si>
    <t>1.部位:拆除绿化带土方
2.土壤类别:综合考虑
3.挖土深度:综合考虑
4.含挖装
5.其他:符合设计图纸及施工规范要求</t>
  </si>
  <si>
    <t>病害处置</t>
  </si>
  <si>
    <t>040407025001</t>
  </si>
  <si>
    <t>充填压浆</t>
  </si>
  <si>
    <t>1.部位:行车道
2.处理方式:压浆处理
3.浆液成分强度:地聚物
4.注浆方式:压浆管道（深度0.75m）
5.其他:符合设计图纸及施工规范要求</t>
  </si>
  <si>
    <t>041001001011</t>
  </si>
  <si>
    <t>041001001012</t>
  </si>
  <si>
    <t>041001001013</t>
  </si>
  <si>
    <t>041001001014</t>
  </si>
  <si>
    <t>041001003008</t>
  </si>
  <si>
    <t>1.材质:水泥稳定石屑上基层
2.厚度:20cm
3.旧料处理及运距:综合考虑</t>
  </si>
  <si>
    <t>041001003009</t>
  </si>
  <si>
    <t>1.材质:水泥稳定石屑下基层
2.厚度:20cm
3.旧料处理及运距:综合考虑</t>
  </si>
  <si>
    <t>040203006019</t>
  </si>
  <si>
    <t>1.部位:中面层
2.沥青混凝土种类:GAC-20C（改性）
3.厚度:6cm
4.其他:符合设计图纸及施工规范要求</t>
  </si>
  <si>
    <t>040203004009</t>
  </si>
  <si>
    <t>040203006020</t>
  </si>
  <si>
    <t>1.沥青混凝土种类:普通ATB-25
2.厚度:12cm
3.其他:符合设计图纸及施工规范要求</t>
  </si>
  <si>
    <t>040203006021</t>
  </si>
  <si>
    <t>040203005008</t>
  </si>
  <si>
    <t>040203003008</t>
  </si>
  <si>
    <t>040202016009</t>
  </si>
  <si>
    <t>1.部位:上基层
2.混凝土强度等级:C30混凝土
3.厚度:20cm
4.其他:符合设计图纸及施工规范要求</t>
  </si>
  <si>
    <t>040202016010</t>
  </si>
  <si>
    <t>1.部位:下基层
2.混凝土强度等级:C30混凝土
3.厚度:20cm
4.其他:符合设计图纸及施工规范要求</t>
  </si>
  <si>
    <t>041001004001</t>
  </si>
  <si>
    <t>铣刨路面</t>
  </si>
  <si>
    <t>1.材质:旧桥沥青上面层
2.厚度:5cm
3.其他:符合设计图纸及施工规范要求</t>
  </si>
  <si>
    <t>040203006022</t>
  </si>
  <si>
    <t>1.部位:上面层
2.沥青混凝土种类:SMA-13(改性)
3.厚度:4cm
4.其他:符合设计图纸及施工规范要求</t>
  </si>
  <si>
    <t>040203006023</t>
  </si>
  <si>
    <t>1.部位:中面层
2.沥青混凝土种类:AC-20C（改性）
3.厚度:8cm
4.其他:符合设计图纸及施工规范要求</t>
  </si>
  <si>
    <t>040203004010</t>
  </si>
  <si>
    <t>人行道</t>
  </si>
  <si>
    <t>040202010005</t>
  </si>
  <si>
    <t>1.部位:人行道垫层
2.石料规格:级配碎石
3.厚度:15cm
4.其他:符合设计图纸及施工规范要求</t>
  </si>
  <si>
    <t>040202016011</t>
  </si>
  <si>
    <t>1.部位:人行道基层
2.混凝土强度等级:C20素混凝土
3.厚度:20cm 
4.其他:符合设计图纸及施工规范要求</t>
  </si>
  <si>
    <t>040204001002</t>
  </si>
  <si>
    <t>人行道块料铺设</t>
  </si>
  <si>
    <t>1.块料品种、规格:仿花岗岩陶瓷景观砖景观砖、1.8cm厚
2.结合层:2.2cm M10水泥砂浆
3.其他:符合设计图纸及施工规范要求</t>
  </si>
  <si>
    <t>非机动车道</t>
  </si>
  <si>
    <t>060104007005</t>
  </si>
  <si>
    <t>1.部位:非机动车道
2.其他:符合设计图纸及施工规范要求</t>
  </si>
  <si>
    <t>040202010006</t>
  </si>
  <si>
    <t>1.部位:非机动车道垫层
2.石料规格:级配碎石
3.厚度:15cm
4.其他:符合设计图纸及施工规范要求</t>
  </si>
  <si>
    <t>040202016012</t>
  </si>
  <si>
    <t>1.部位:非机动车道基层
2.混凝土强度等级:C20素混凝土
3.厚度:15cm
4.其他:符合设计图纸及施工规范要求</t>
  </si>
  <si>
    <t>040203003009</t>
  </si>
  <si>
    <t>040203005009</t>
  </si>
  <si>
    <t>040203004011</t>
  </si>
  <si>
    <t>040203006024</t>
  </si>
  <si>
    <t>1.部位:中面层
2.沥青混凝土种类:中粒式沥青砼（AC-16C）
3.厚度:5cm
4.其他:符合设计图纸及施工规范要求</t>
  </si>
  <si>
    <t>040203006025</t>
  </si>
  <si>
    <t>1.沥青混凝土种类:彩色改性沥青砼（AC-10F）
2.厚度:4cm
3.其他:符合设计图纸及施工规范要求</t>
  </si>
  <si>
    <t>1.部位:非机动车道
2.土壤类别:综合考虑
3.挖土深度:综合考虑
4.含挖装
5.其他:符合设计图纸及施工规范要求</t>
  </si>
  <si>
    <t>路缘石</t>
  </si>
  <si>
    <t>040204004001</t>
  </si>
  <si>
    <t>安砌侧(平、缘)石 清洗利旧安装</t>
  </si>
  <si>
    <t>1.材料品种、规格:仿花岗岩路缘石 A型（100x55x18cm）
2.材料来源:清洗利旧安装
3.后座:C20混凝土基座
4.砌筑砂浆:M10水泥砂浆
5.其他:符合设计图纸及施工规范要求</t>
  </si>
  <si>
    <t>040204004002</t>
  </si>
  <si>
    <t>安砌侧(平、缘)石</t>
  </si>
  <si>
    <t>1.材料品种、规格:仿花岗岩路缘石 B型（100x35x15cm）
2.材料来源:外购新建
3.后座:C20混凝土基座
4.砌筑砂浆:M10水泥砂浆
5.其他:符合设计图纸及施工规范要求</t>
  </si>
  <si>
    <t>040204004003</t>
  </si>
  <si>
    <t>1.材料品种、规格:仿花岗岩路缘石 D型（100x15x15cm）
2.材料来源:外购新建
3.后座:C20混凝土基座
4.砌筑砂浆:M10水泥砂浆
5.其他:符合设计图纸及施工规范要求</t>
  </si>
  <si>
    <t>040204004004</t>
  </si>
  <si>
    <t>1.材料品种、规格:仿花岗岩路缘石 E型（100x20x15cm）
2.材料来源:外购新建
3.后座:C20混凝土基座
4.砌筑砂浆:M10水泥砂浆
5.其他:符合设计图纸及施工规范要求</t>
  </si>
  <si>
    <t>040204004005</t>
  </si>
  <si>
    <t>1.材料品种、规格:仿花岗岩路缘石 A型（100x55x18cm）
2.材料来源:外购
3.后座:C20混凝土基座
4.砌筑砂浆:M10水泥砂浆
5.其他:符合设计图纸及施工规范要求</t>
  </si>
  <si>
    <t>既有桥桥面铺装</t>
  </si>
  <si>
    <t>040203006026</t>
  </si>
  <si>
    <t>1.沥青混凝土种类:SMA-13(改性)
2.厚度:5cm
3.其他:符合设计图纸及施工规范要求</t>
  </si>
  <si>
    <t>040308009002</t>
  </si>
  <si>
    <t>桥面防水层</t>
  </si>
  <si>
    <t>1.部位:防水层
2.材料品种、规格:2mm纤维增强防水层
3.其他:符合设计及施工规范要求</t>
  </si>
  <si>
    <t>041001004002</t>
  </si>
  <si>
    <t>1.材质:旧桥沥青上面层
2.厚度:5cm
3.旧路处理及运输:综合考虑</t>
  </si>
  <si>
    <t>040203006027</t>
  </si>
  <si>
    <t>1.沥青混凝土种类:SMA-13(改性)
2.厚度:3cm
3.其他:符合设计图纸及施工规范要求</t>
  </si>
  <si>
    <t>041001004003</t>
  </si>
  <si>
    <t>1.材质:旧桥沥青上面层
2.厚度:3cm
3.旧路处理及运输:综合考虑</t>
  </si>
  <si>
    <t>040308009003</t>
  </si>
  <si>
    <t>拼宽桥、新建桥面铺装</t>
  </si>
  <si>
    <t>040203006028</t>
  </si>
  <si>
    <t>040308009005</t>
  </si>
  <si>
    <t>040203006029</t>
  </si>
  <si>
    <t>1.沥青混凝土种类:SMA-13(改性)
2.厚度:4cm
3.其他:符合设计图纸及施工规范要求</t>
  </si>
  <si>
    <t>040203004012</t>
  </si>
  <si>
    <t>040203006030</t>
  </si>
  <si>
    <t>040308009007</t>
  </si>
  <si>
    <t>040203006031</t>
  </si>
  <si>
    <t>040308009008</t>
  </si>
  <si>
    <t>040203004013</t>
  </si>
  <si>
    <t>040203006032</t>
  </si>
  <si>
    <t>1.沥青混凝土种类:AC-20C（改性）
2.厚度:5cm
3.其他:符合设计图纸及施工规范要求</t>
  </si>
  <si>
    <t>地道、人行天桥桥面铺装</t>
  </si>
  <si>
    <t>光明三路地道</t>
  </si>
  <si>
    <t>040303019001</t>
  </si>
  <si>
    <t>桥面铺装</t>
  </si>
  <si>
    <t>1.部位:桥面铺装
2.面层:100mm沥青面层
3.找平层:C35钢筋混凝土找平
4.其他:符合设计及施工规范要求</t>
  </si>
  <si>
    <t>040204001003</t>
  </si>
  <si>
    <t>1.块料品种、规格:防滑砖
2.其他:符合设计及施工规范要求</t>
  </si>
  <si>
    <t>莞长路人行天桥</t>
  </si>
  <si>
    <t>040308009009</t>
  </si>
  <si>
    <t>040204001004</t>
  </si>
  <si>
    <t>040204001005</t>
  </si>
  <si>
    <t>1.块料品种、规格:O型提示盲道砖块
2.其他:符合设计及施工规范要求</t>
  </si>
  <si>
    <t>040204001006</t>
  </si>
  <si>
    <t>1.块料品种、规格:I型提示盲道砖块
2.其他:符合设计及施工规范要求</t>
  </si>
  <si>
    <t>匝道人行通道接长</t>
  </si>
  <si>
    <t>040303019002</t>
  </si>
  <si>
    <t>1.部位:桥面铺装
2.面层:100mmC35混凝土
3.其他:符合设计及施工规范要求</t>
  </si>
  <si>
    <t>桥头搭板及过渡板</t>
  </si>
  <si>
    <t>040203007003</t>
  </si>
  <si>
    <t>1.部位:桥头过渡板
2.混凝土强度等级:C30混凝土
3.厚度:35cm
4.含模板
5.其他:符合设计图纸及施工规范要求</t>
  </si>
  <si>
    <t>1.材料种类:HRB400
2.钢筋规格:Φ25拉杆钢筋
3.其他:符合设计图纸及施工规范要求</t>
  </si>
  <si>
    <t>1.部位:过渡板、搭板下承基层
2.混凝土强度等级:C20现浇砼基层
3.含模板
4.其他:符合设计图纸及施工规范要求</t>
  </si>
  <si>
    <t>040201021009</t>
  </si>
  <si>
    <t>土路肩植草防护</t>
  </si>
  <si>
    <t>1.部位:喷播植草防护
2.草(灌木)籽种类:按设计图纸
3.养护期:初期养护不少于45天
4.其他:符合设计图纸及施工规范要求</t>
  </si>
  <si>
    <t>同沙立交至西平立交段（环城南路段）-桥涵工程</t>
  </si>
  <si>
    <t>地道工程</t>
  </si>
  <si>
    <t>040406002001</t>
  </si>
  <si>
    <t>现浇混凝土底板</t>
  </si>
  <si>
    <t>1.部位:下穿通道底板
2.混凝土强度等级:C35 P8
3.混凝土输送方式:综合考虑
4.其他:符合设计及施工规范要求</t>
  </si>
  <si>
    <t>040406004001</t>
  </si>
  <si>
    <t>现浇混凝土墙</t>
  </si>
  <si>
    <t>1.部位:下穿通道侧墙、牛腿
2.混凝土强度等级:C35 P8
3.混凝土输送方式:综合考虑
4.其他:符合设计及施工规范要求</t>
  </si>
  <si>
    <t>040406006001</t>
  </si>
  <si>
    <t>现浇混凝土平台、顶板</t>
  </si>
  <si>
    <t>1.部位:下穿通道顶板、暗梁
2.混凝土强度等级:C35 P8
3.混凝土输送方式:综合考虑
4.其他:符合设计及施工规范要求</t>
  </si>
  <si>
    <t>1.部位:箱涵垫层
2.混凝土强度等级:C20
3.混凝土输送方式:综合考虑
4.其他:符合设计及施工规范要求</t>
  </si>
  <si>
    <t>1.部位:防撞侧石
2.混凝土强度等级:C30
3.含防撞墙悬挑支架
4.含模板
5.其他:符合设计及施工规范要求</t>
  </si>
  <si>
    <t>1.部位:端墙
2.混凝土强度等级:C30
3.浇捣、养护、输送方式:综合考虑
4.含防撞墙悬挑支架
5.其他:符合设计及施工规范要求</t>
  </si>
  <si>
    <t>现浇构件钢筋</t>
  </si>
  <si>
    <t>1.材料种类:螺纹钢（HRB400）
2.钢筋规格:φ10～φ25
3.其他:符合设计及施工规范要求</t>
  </si>
  <si>
    <t>1.材料种类:圆钢（HPB300）
2.钢筋规格:φ10以内
3.其他:符合设计及施工规范要求
4.附属结构钢筋</t>
  </si>
  <si>
    <t>1.土壤类别:按地质勘察报告
2.挖土深度:综合考虑
3.其他:符合设计及施工规范要求</t>
  </si>
  <si>
    <t>1.废弃料品种:土方
2.运距:综合考虑
3.消纳:考虑消纳费
4.其他:符合设计及施工规范要求</t>
  </si>
  <si>
    <t>040301004001</t>
  </si>
  <si>
    <t>泥浆护壁成孔灌注桩</t>
  </si>
  <si>
    <t>1.地层情况:按地质勘察报告
2.空桩、桩长:详见设计图纸
3.桩径:D1500mm
4.成孔方法:综合考虑
5.入岩增加费:按地质勘察报告
6.钢护筒:综合考虑
7.混凝土种类、强度等级:C30水下砼
8.泥浆及渣土运距:综合考虑
9.含凿桩头0.5m
10.含弃方消纳费
11.其他:符合设计及施工规范要求</t>
  </si>
  <si>
    <t>040901003001</t>
  </si>
  <si>
    <t>钢筋笼</t>
  </si>
  <si>
    <t>1.钢筋种类:圆钢（HPB300钢筋）
2.钢筋规格:φ10及以内
3.其他:符合设计及施工规范要求</t>
  </si>
  <si>
    <t>040901003002</t>
  </si>
  <si>
    <t>1.钢筋种类:螺纹钢（HRB400）
2.钢筋规格:φ12-25内（含φ25）
3.其他:符合设计及施工规范要求</t>
  </si>
  <si>
    <t>040302008001</t>
  </si>
  <si>
    <t>桩间喷射混凝土</t>
  </si>
  <si>
    <t>1.部位:基坑支护
2.厚度:100mm
3.材料种类:C20混凝土
4.其他:符合设计及施工规范要求</t>
  </si>
  <si>
    <t>1.钢筋种类:螺纹钢（HRB400）
2.钢筋规格:φ12-25内（含φ25）
3.其他:符合设计及施工规范要求
4.桩间挂钢筋网</t>
  </si>
  <si>
    <t>040302013001</t>
  </si>
  <si>
    <t>钢筋混凝土冠梁</t>
  </si>
  <si>
    <t>1.部位:冠梁
2.混凝土种类:C30混凝土
3.其他:符合设计及施工规范要求</t>
  </si>
  <si>
    <t>1.材料种类:螺纹钢（HRB400）
2.钢筋规格:φ10-25mm
3.其他:符合设计及施工规范要求</t>
  </si>
  <si>
    <t>040308009001</t>
  </si>
  <si>
    <t>防水层</t>
  </si>
  <si>
    <t>1.部位:防水层
2.材料品种、规格:聚氨酯涂料
3.其他:符合设计及施工规范要求</t>
  </si>
  <si>
    <t>1.部位:防水层
2.材料品种、规格:1.7mm预铺高分子防水卷材P类
3.其他:符合设计及施工规范要求</t>
  </si>
  <si>
    <t>040309010001</t>
  </si>
  <si>
    <t>1.部位:防水层
2.材料品种、规格:200g/m2无纺布
3.其他:符合设计及施工规范要求</t>
  </si>
  <si>
    <t>1.部位:防水层
2.材料品种、规格:70mm厚C20细石混凝土
3.其他:符合设计及施工规范要求</t>
  </si>
  <si>
    <t>040308009004</t>
  </si>
  <si>
    <t>1.部位:防水层
2.材料品种、规格:2cm发泡聚乙烯版
3.其他:符合设计及施工规范要求</t>
  </si>
  <si>
    <t>排水沟盖板</t>
  </si>
  <si>
    <t>1.部位:排水沟盖板
2.混凝土强度等级:预制C30混凝土
3.盖板尺寸:详见图纸
4.其他:符合设计及施工规范要求</t>
  </si>
  <si>
    <t>预制构件钢筋</t>
  </si>
  <si>
    <t>040901002001</t>
  </si>
  <si>
    <t>1.材料种类:圆钢（HPB300）
2.钢筋规格:φ10以内mm
3.其他:符合设计及施工规范要求
4.盖板钢筋</t>
  </si>
  <si>
    <t>1.部位:基坑截水沟
2.混凝土强度等级:C30细石混凝土
3.其他:符合设计及施工规范要求</t>
  </si>
  <si>
    <t>040308001001</t>
  </si>
  <si>
    <t>钢栏杆</t>
  </si>
  <si>
    <t>1.部位:钢护栏(扶手）
2.钢材种类、规格、型号:Q235B
3.其他:符合设计及施工规范要求</t>
  </si>
  <si>
    <t>1.结构形式:旧涵
2.强度等级:钢筋砼C35
3.其他:符合设计及施工规范要求</t>
  </si>
  <si>
    <t>ES匝道人行通道接长</t>
  </si>
  <si>
    <t>040406002002</t>
  </si>
  <si>
    <t>040406004002</t>
  </si>
  <si>
    <t>040406006002</t>
  </si>
  <si>
    <t>040303015004</t>
  </si>
  <si>
    <t>040308001002</t>
  </si>
  <si>
    <t>040601032001</t>
  </si>
  <si>
    <t>沉降(施工)缝</t>
  </si>
  <si>
    <t>040308009006</t>
  </si>
  <si>
    <t>040309010002</t>
  </si>
  <si>
    <t>NE匝道人行通道接长</t>
  </si>
  <si>
    <t>040406002003</t>
  </si>
  <si>
    <t>040406004003</t>
  </si>
  <si>
    <t>040406006003</t>
  </si>
  <si>
    <t>040303015005</t>
  </si>
  <si>
    <t>040303015006</t>
  </si>
  <si>
    <t>040308001003</t>
  </si>
  <si>
    <t>040601032002</t>
  </si>
  <si>
    <t>040308009010</t>
  </si>
  <si>
    <t>040309010003</t>
  </si>
  <si>
    <t>040308009011</t>
  </si>
  <si>
    <t>040308009012</t>
  </si>
  <si>
    <t>EN匝道人行通道接长</t>
  </si>
  <si>
    <t>040406002004</t>
  </si>
  <si>
    <t>040406004004</t>
  </si>
  <si>
    <t>040406006004</t>
  </si>
  <si>
    <t>040303002004</t>
  </si>
  <si>
    <t>040303015007</t>
  </si>
  <si>
    <t>040303015008</t>
  </si>
  <si>
    <t>040901001011</t>
  </si>
  <si>
    <t>040901001012</t>
  </si>
  <si>
    <t>040308001004</t>
  </si>
  <si>
    <t>040601032003</t>
  </si>
  <si>
    <t>040308009013</t>
  </si>
  <si>
    <t>040308009014</t>
  </si>
  <si>
    <t>040309010004</t>
  </si>
  <si>
    <t>040308009015</t>
  </si>
  <si>
    <t>040308009016</t>
  </si>
  <si>
    <t>SE匝道人行通道接长</t>
  </si>
  <si>
    <t>040406002005</t>
  </si>
  <si>
    <t>040406004005</t>
  </si>
  <si>
    <t>040406006005</t>
  </si>
  <si>
    <t>040303015009</t>
  </si>
  <si>
    <t>040303015010</t>
  </si>
  <si>
    <t>040901001013</t>
  </si>
  <si>
    <t>040901001014</t>
  </si>
  <si>
    <t>040308001005</t>
  </si>
  <si>
    <t>040601032004</t>
  </si>
  <si>
    <t>040308009017</t>
  </si>
  <si>
    <t>040308009018</t>
  </si>
  <si>
    <t>040309010005</t>
  </si>
  <si>
    <t>040308009019</t>
  </si>
  <si>
    <t>040308009020</t>
  </si>
  <si>
    <t>WN匝道人行通道接长</t>
  </si>
  <si>
    <t>040406002006</t>
  </si>
  <si>
    <t>040406004006</t>
  </si>
  <si>
    <t>040406006006</t>
  </si>
  <si>
    <t>040303002006</t>
  </si>
  <si>
    <t>040303015011</t>
  </si>
  <si>
    <t>1.部位:防撞侧石
2.混凝土强度等级:C30
3.含防撞墙悬挑支架
4.其他:符合设计及施工规范要求</t>
  </si>
  <si>
    <t>040303015012</t>
  </si>
  <si>
    <t>040901001015</t>
  </si>
  <si>
    <t>040901001016</t>
  </si>
  <si>
    <t>040308001006</t>
  </si>
  <si>
    <t>040601032005</t>
  </si>
  <si>
    <t>040308009021</t>
  </si>
  <si>
    <t>040308009022</t>
  </si>
  <si>
    <t>040309010006</t>
  </si>
  <si>
    <t>040308009023</t>
  </si>
  <si>
    <t>040308009024</t>
  </si>
  <si>
    <t>桥梁及涵洞维修加固</t>
  </si>
  <si>
    <t>南环维修加固数量（车行桥）</t>
  </si>
  <si>
    <t>040308006009</t>
  </si>
  <si>
    <t>更换伸缩缝</t>
  </si>
  <si>
    <t>1.部位:伸缩缝
2.规格、型号:D80
3.其他:符合设计及施工规范要求</t>
  </si>
  <si>
    <t>040308006010</t>
  </si>
  <si>
    <t>伸缩缝清理及橡胶条更换</t>
  </si>
  <si>
    <t>1.工艺要求、其他:未尽事项详见图纸、国家相关规范等</t>
  </si>
  <si>
    <t>040308009034</t>
  </si>
  <si>
    <t>1.块料品种、规格:20mm厚花岗岩
2.基础、垫层:材料品种、厚度:30mm厚1：1M10水泥砂浆
3.其他:符合设计及施工规范要求</t>
  </si>
  <si>
    <t>040308008019</t>
  </si>
  <si>
    <t>桥面泄水孔清堵</t>
  </si>
  <si>
    <t>1.名称:桥面泄水孔清堵
2.其他:符合设计及施工规范要求</t>
  </si>
  <si>
    <t>040308008020</t>
  </si>
  <si>
    <t>桥面排(泄)水管</t>
  </si>
  <si>
    <t>1.材料品种:pvc
2.管径:φ150mmpvc
3.其他:符合设计及施工规范要求</t>
  </si>
  <si>
    <t>040308002002</t>
  </si>
  <si>
    <t>1.部位:防撞护栏
2.混凝土强度等级:C30
3.浇捣、养护、输送方式:综合考虑
4.含防撞墙悬挑支架
5.其他:符合设计及施工规范要求
6.工艺要求:含模板</t>
  </si>
  <si>
    <t>040901001097</t>
  </si>
  <si>
    <t>1.部位:防撞护栏
2.材料种类:螺纹钢（HRB400）
3.其他:符合设计及施工规范要求</t>
  </si>
  <si>
    <t>040901009011</t>
  </si>
  <si>
    <t>预埋铁件</t>
  </si>
  <si>
    <t>1.部位:防撞护栏
2.材料种类:Q335C钢材
3.其他:符合设计及施工规范要求</t>
  </si>
  <si>
    <t>040901007001</t>
  </si>
  <si>
    <t>植筋</t>
  </si>
  <si>
    <t>1.部位:防撞护栏
2.材料种类:直径φ12mm，孔深12cm
3.其他:符合</t>
  </si>
  <si>
    <t>根</t>
  </si>
  <si>
    <t>040901007002</t>
  </si>
  <si>
    <t>1.部位:防撞护栏
2.材料种类:直径φ16mm，孔深20cm
3.其他:符合设计及施工规范要求</t>
  </si>
  <si>
    <t>040204002001</t>
  </si>
  <si>
    <t>预制混凝土人行道板</t>
  </si>
  <si>
    <t>1.名称、部位:人行道
2.混凝土强度等级:c30砼
3.其他:符合设计及施工规范要求</t>
  </si>
  <si>
    <t>040901001098</t>
  </si>
  <si>
    <t>1.部位:人行道
2.材料种类:螺纹钢（HRB400）
3.其他:符合设计及施工规范要求</t>
  </si>
  <si>
    <t>混凝土裂缝修复</t>
  </si>
  <si>
    <t>1.材料品种:环氧树脂浆液
2.裂缝宽度:＜0.15mm
3.其他:符合设计及施工规范要求</t>
  </si>
  <si>
    <t>040306007002</t>
  </si>
  <si>
    <t>1.材料品种:灌缝胶
2.裂缝宽度:&gt;0.15mm
3.其他:符合设计及施工规范要求</t>
  </si>
  <si>
    <t>011108004001</t>
  </si>
  <si>
    <t>砂浆抹面</t>
  </si>
  <si>
    <t>1.材料:I级改性环氧类聚合物砂浆
2.部位:混凝土表面缺陷处（含上下部及防撞护栏）
3.厚度:3cm
4.其他:符合设计及施工规范要求</t>
  </si>
  <si>
    <t>011108004002</t>
  </si>
  <si>
    <t>1.材料:改性环氧类聚合物水泥浆
2.部位:混凝土表面缺陷处（含上下部及防撞护栏）
3.厚度:1cm
4.其他:符合设计及施工规范要求</t>
  </si>
  <si>
    <t>040303019016</t>
  </si>
  <si>
    <t>混凝土修补</t>
  </si>
  <si>
    <t>1.混凝土强度等级:高强度I级改性环氧类聚合物细石子砼
2.部位:混凝土表面缺陷处（含上下部及防撞护栏）
3.厚度:5cm厚
4.工艺要求、其他:未尽事项详见图纸、国家相关规范等</t>
  </si>
  <si>
    <t>041001008002</t>
  </si>
  <si>
    <t>凿除粘结不良混凝土</t>
  </si>
  <si>
    <t>1.结构形式:混凝土表面缺陷
2.其他:符合设计及施工规范要求</t>
  </si>
  <si>
    <t>040308009035</t>
  </si>
  <si>
    <t>涂料</t>
  </si>
  <si>
    <t>1.材料品种:钢筋阻锈剂
2.部位:钢筋
3.其他:符合设计及施工规范要求</t>
  </si>
  <si>
    <t>040308003011</t>
  </si>
  <si>
    <t>橡胶支座</t>
  </si>
  <si>
    <t>1.材质:橡胶
2.规格、型号:GBZY 250-63
3.形式:板式
4.其他:符合设计及施工规范要求</t>
  </si>
  <si>
    <t>个</t>
  </si>
  <si>
    <t>040308003012</t>
  </si>
  <si>
    <t>1.材质:橡胶
2.规格、型号:GBZY 250-56
3.形式:板式
4.其他:符合设计及施工规范要求</t>
  </si>
  <si>
    <t>040308003013</t>
  </si>
  <si>
    <t>1.材质:橡胶
2.规格、型号:GBZY 200-49
3.形式:板式
4.其他:符合设计及施工规范要求</t>
  </si>
  <si>
    <t>040308003014</t>
  </si>
  <si>
    <t>1.材质:橡胶
2.规格、型号:GBZY 250-41
3.形式:板式
4.其他:符合设计及施工规范要求</t>
  </si>
  <si>
    <t>011003003020</t>
  </si>
  <si>
    <t>1.涂刷部位:桥梁上部结构、挡块、盖梁、墩柱、防撞护栏
2.涂料品种、刷涂遍数:水性纳米瓷涂装，1遍底层，2遍面层
3.基层处理:符合设计及施工规范要求
4.辅助措施:综合考虑
5.其他:符合设计及施工规范要求</t>
  </si>
  <si>
    <t>南环维修加固数量（人行桥）</t>
  </si>
  <si>
    <t>040308006011</t>
  </si>
  <si>
    <t>040306007003</t>
  </si>
  <si>
    <t>040306007004</t>
  </si>
  <si>
    <t>011108004003</t>
  </si>
  <si>
    <t>011108004004</t>
  </si>
  <si>
    <t>040303019017</t>
  </si>
  <si>
    <t>041001008003</t>
  </si>
  <si>
    <t>040308009036</t>
  </si>
  <si>
    <t>040308003015</t>
  </si>
  <si>
    <t>1.材质:橡胶
2.规格、型号:GBZY 200-56
3.形式:板式
4.其他:符合设计及施工规范要求</t>
  </si>
  <si>
    <t>040308003016</t>
  </si>
  <si>
    <t>1.材质:橡胶
2.规格、型号:GBZY 250-42
3.形式:板式
4.其他:符合设计及施工规范要求</t>
  </si>
  <si>
    <t>011003003022</t>
  </si>
  <si>
    <t>桥梁拆除工程</t>
  </si>
  <si>
    <t>莞长路人行天桥（现状）</t>
  </si>
  <si>
    <t>041001008004</t>
  </si>
  <si>
    <t>1.结构形式:上部结构
2.工艺:线切割
3.运距：综合考虑
4.考虑钢材回收残值扣除
5.其他:符合设计图纸及施工规范要求</t>
  </si>
  <si>
    <t>041001008005</t>
  </si>
  <si>
    <t>1.结构形式:下部结构桥墩、盖梁
2.工艺:机械破除
3.运距：综合考虑
4.考虑钢材回收残值扣除
5.其他:符合设计图纸及施工规范要求</t>
  </si>
  <si>
    <t>同沙立交1#人行天桥拆除</t>
  </si>
  <si>
    <t>041001008006</t>
  </si>
  <si>
    <t>1.结构形式:上部结构
2.其他:符合设计图纸及施工规范要求</t>
  </si>
  <si>
    <t>041001008007</t>
  </si>
  <si>
    <t>1.结构形式:下部结构桥墩、盖梁
2.其他:符合设计图纸及施工规范要求</t>
  </si>
  <si>
    <t>同沙立交2#人行天桥拆除</t>
  </si>
  <si>
    <t>041001008008</t>
  </si>
  <si>
    <t>1.结构形式:上部结构
2.工艺:机械破除
3.运距：综合考虑
4.考虑钢材回收残值扣除
5.其他:符合设计图纸及施工规范要求</t>
  </si>
  <si>
    <t>041001008009</t>
  </si>
  <si>
    <t>西平水库拼桥</t>
  </si>
  <si>
    <t>041001008010</t>
  </si>
  <si>
    <t>041001008011</t>
  </si>
  <si>
    <t>1.结构形式:下部结构桥墩、盖梁
2.工艺:高压水射流拆除
3.运距：综合考虑
4.其他:符合设计图纸及施工规范要求</t>
  </si>
  <si>
    <t>莞长路跨线桥（主线桥拼宽）</t>
  </si>
  <si>
    <t>041001008012</t>
  </si>
  <si>
    <t>1.结构形式:上部结构
4.考虑钢材回收残值扣除
5.其他:符合设计图纸及施工规范要求</t>
  </si>
  <si>
    <t>041001008013</t>
  </si>
  <si>
    <t>莞长路跨线桥（辅道桥拼宽）</t>
  </si>
  <si>
    <t>041001008014</t>
  </si>
  <si>
    <t>041001008015</t>
  </si>
  <si>
    <t>同沙立交NE匝道桥拼宽</t>
  </si>
  <si>
    <t>041001008016</t>
  </si>
  <si>
    <t>041001008017</t>
  </si>
  <si>
    <t>上屯通道桥拼宽</t>
  </si>
  <si>
    <t>041001008018</t>
  </si>
  <si>
    <t>041001008019</t>
  </si>
  <si>
    <t>同沙立交SE匝道桥一号桥</t>
  </si>
  <si>
    <t>基坑支护</t>
  </si>
  <si>
    <t>040302010002</t>
  </si>
  <si>
    <t>钢板桩</t>
  </si>
  <si>
    <t>1.地层情况:按地质勘察报告
2.桩长:按支护深度综合考虑
3.类型:Ⅲ型拉森钢板桩
4.其他:符合设计及施工规范要求</t>
  </si>
  <si>
    <t>040302014002</t>
  </si>
  <si>
    <t>钢支撑</t>
  </si>
  <si>
    <t>1.部位:基坑支护
2.钢材品种、规格:Q235钢板
3.其他:符合设计及施工规范要求</t>
  </si>
  <si>
    <t>040101003007</t>
  </si>
  <si>
    <t>挖基坑土方</t>
  </si>
  <si>
    <t>040103001005</t>
  </si>
  <si>
    <t>回填方</t>
  </si>
  <si>
    <t>1.密实度要求:按设计及规范要求
2.填方材料品种:土方
3.填方粒径要求:按设计及规范要求
4.填方来源、运距:利用方
5.其他:符合设计及施工规范要求</t>
  </si>
  <si>
    <t>基础工程</t>
  </si>
  <si>
    <t>040303001013</t>
  </si>
  <si>
    <t>1.部位:桥墩
2.混凝土强度等级:C20
3.混凝土输送方式:综合考虑
4.其他:符合设计及施工规范要求</t>
  </si>
  <si>
    <t>040303003007</t>
  </si>
  <si>
    <t>混凝土承台</t>
  </si>
  <si>
    <t>1.部位:桥墩承台
2.混凝土强度等级:C30
3.混凝土输送方式:综合考虑
4.含模板
5.其他:符合设计及施工规范要求</t>
  </si>
  <si>
    <t>040303001014</t>
  </si>
  <si>
    <t>1.部位:桥台
2.混凝土强度等级:C20
3.混凝土输送方式:综合考虑
4.其他:符合设计及施工规范要求</t>
  </si>
  <si>
    <t>040303003008</t>
  </si>
  <si>
    <t>1.部位:桥台承台
2.混凝土强度等级:C30
3.混凝土输送方式:综合考虑
4.含模板
5.其他:符合设计及施工规范要求</t>
  </si>
  <si>
    <t>040901001099</t>
  </si>
  <si>
    <t>1.材料种类:螺纹钢（HRB400）
2.钢筋规格:φ12-25内（含φ25）
3.其他:符合设计及施工规范要求</t>
  </si>
  <si>
    <t>040301004023</t>
  </si>
  <si>
    <t>1.地层情况:按地质勘察报告
2.空桩、桩长:详见设计图纸
3.桩径:D1200mm
4.成孔方法:综合考虑
5.入岩增加费:按地质勘察报告
6.钢护筒:综合考虑
7.混凝土种类、强度等级:C30水下砼
8.泥浆及渣土运距:综合考虑
9.含凿桩头0.5m
10.含弃方消纳费
11.其他:符合设计及施工规范要求</t>
  </si>
  <si>
    <t>040301004024</t>
  </si>
  <si>
    <t>1.地层情况:按地质勘察报告
2.空桩、桩长:详见设计图纸
3.桩径:D1500mm
4.成孔方法:综合考虑
5.入岩增加费:按地质勘察报告
6.钢护筒:综合考虑
7.混凝土种类、强度等级:C30水下砼
8.泥浆及渣土运距:综合考虑
9.含弃方消纳费
10.其他:符合设计及施工规范要求</t>
  </si>
  <si>
    <t>040301004025</t>
  </si>
  <si>
    <t>1.地层情况:按地质勘察报告
2.空桩、桩长:详见设计图纸
3.桩径:D1600mm
4.成孔方法:综合考虑
5.入岩增加费:按地质勘察报告
6.钢护筒:综合考虑
7.混凝土种类、强度等级:C30水下砼
8.泥浆及渣土运距:综合考虑
9.含弃方消纳费
10.其他:符合设计及施工规范要求</t>
  </si>
  <si>
    <t>040301004026</t>
  </si>
  <si>
    <t>1.地层情况:按地质勘察报告
2.空桩、桩长:详见设计图纸
3.桩径:D1800mm
4.成孔方法:综合考虑
5.入岩增加费:按地质勘察报告
6.钢护筒:综合考虑
7.混凝土种类、强度等级:C30水下砼
8.泥浆及渣土运距:综合考虑
9.含弃方消纳费
10.其他:符合设计及施工规范要求</t>
  </si>
  <si>
    <t>040301004027</t>
  </si>
  <si>
    <t>1.地层情况:按地质勘察报告
2.空桩、桩长:详见设计图纸
3.桩径:D1200mm
4.成孔方法:综合考虑
5.入岩增加费:按地质勘察报告
6.钢护筒:综合考虑
7.混凝土种类、强度等级:C30水下砼
8.泥浆及渣土运距:综合考虑
9.含弃方消纳费
10.其他:符合设计及施工规范要求
11.桥台桩基</t>
  </si>
  <si>
    <t>040901003021</t>
  </si>
  <si>
    <t>040901003022</t>
  </si>
  <si>
    <t>040301010010</t>
  </si>
  <si>
    <t>声测管</t>
  </si>
  <si>
    <t>1.材质:无缝钢管
2.规格型号:φ53×2.0钢管/φ60×2.75钢管、Q235B钢板
3.其他:符合设计及施工规范要求</t>
  </si>
  <si>
    <t>下部结构</t>
  </si>
  <si>
    <t>040303005027</t>
  </si>
  <si>
    <t>混凝土墩(台)身</t>
  </si>
  <si>
    <t>1.部位:方柱墩  
2.混凝土强度等级:C40
3.混凝土输送方式:综合考虑
4.含模板
5.其他:符合设计及施工规范要求</t>
  </si>
  <si>
    <t>040303007010</t>
  </si>
  <si>
    <t>混凝土墩(台)盖梁</t>
  </si>
  <si>
    <t>1.部位:墩盖梁  
2.混凝土强度等级:C40
3.混凝土输送方式:综合考虑
4.含模板
5.其他:符合设计及施工规范要求</t>
  </si>
  <si>
    <t>040303007011</t>
  </si>
  <si>
    <t>1.部位:墩盖梁  
2.混凝土强度等级:C50
3.混凝土输送方式:综合考虑
4.含模板
5.其他:符合设计及施工规范要求</t>
  </si>
  <si>
    <t>040303004006</t>
  </si>
  <si>
    <t>混凝土墩(台)帽</t>
  </si>
  <si>
    <t>1.部位:桥台台帽
2.混凝土强度等级:C30
3.混凝土输送方式:综合考虑
4.其他:符合设计及施工规范要求</t>
  </si>
  <si>
    <t>040303005028</t>
  </si>
  <si>
    <t>1.部位:桥台耳背墙
2.混凝土强度等级:C30
3.混凝土输送方式:综合考虑
4.其他:符合设计及施工规范要求</t>
  </si>
  <si>
    <t>040901001100</t>
  </si>
  <si>
    <t>040901005006</t>
  </si>
  <si>
    <t>后张法预应力钢筋(钢丝、钢绞线)</t>
  </si>
  <si>
    <t>1.部位:预制桥墩盖梁
2.预应力筋种类:预应力钢绞线
3.预应力筋规格:钢绞线φs15.2
4.锚具种类、规格:YM15-9、YM15-15
5.压浆管材质、规格:增强型金属波纹管（90Z)
6.其他:符合设计及施工规范要求</t>
  </si>
  <si>
    <t>040309004009</t>
  </si>
  <si>
    <t>1.橡胶减震块
2.位置：梁与挡块间
3.尺寸：20*60*2cm</t>
  </si>
  <si>
    <t>011003003023</t>
  </si>
  <si>
    <t>上部结构</t>
  </si>
  <si>
    <t>040303011012</t>
  </si>
  <si>
    <t>混凝土箱梁</t>
  </si>
  <si>
    <t>1.部位:预制小箱梁现浇部分
2.混凝土强度等级:C50
3.混凝土输送方式:综合考虑
4.含模板
5.其他:符合设计及施工规范要求</t>
  </si>
  <si>
    <t>040901001101</t>
  </si>
  <si>
    <t>040304001006</t>
  </si>
  <si>
    <t>预制混凝土梁</t>
  </si>
  <si>
    <t>1.部位:预制小箱梁预制部分
2.混凝土强度等级:C50商品砼
3.运输、吊装、安装:综合考虑
4.吊装方式及配套措施:综合考虑
5.其他说明:箱梁外购费用或自荐梁场地、用地费用及场地租赁费用等综合考虑
6.含模板
7.其他:符合设计及施工规范要求</t>
  </si>
  <si>
    <t>040901001102</t>
  </si>
  <si>
    <t>预制梁钢筋</t>
  </si>
  <si>
    <t>040901001103</t>
  </si>
  <si>
    <t>预制梁定位钢筋</t>
  </si>
  <si>
    <t>1.部位:预制小箱梁定位钢筋
2.材料种类:螺纹钢（HRB400）
3.钢筋规格:φ10
4.其他:符合设计及施工规范要求</t>
  </si>
  <si>
    <t>040901005007</t>
  </si>
  <si>
    <t>1.部位:预制小箱梁
2.预应力筋种类:预应力钢绞线
3.预应力筋规格:钢绞线φs15.2
4.锚具种类、规格:YM15-4、YM15-5、YM15-6
5.压浆管材质、规格:增强型金属波纹管（55Z/70Z）
6.其他:符合设计及施工规范要求</t>
  </si>
  <si>
    <t>011003003024</t>
  </si>
  <si>
    <t>040303019018</t>
  </si>
  <si>
    <t>整体化层</t>
  </si>
  <si>
    <t>1.部位:小箱梁
2.混凝土强度等级:C50防水砼
3.厚度:10cm
4.其他:符合设计及施工规范要求</t>
  </si>
  <si>
    <t>040901001104</t>
  </si>
  <si>
    <t>1.部位:整体化层
2.材料种类:螺纹钢（HRB400）
3.钢筋规格:φ10～φ25
4.其他:符合设计及施工规范要求</t>
  </si>
  <si>
    <t>040303013003</t>
  </si>
  <si>
    <t>混凝土板梁</t>
  </si>
  <si>
    <t>1.部位:钢混组合梁
2.混凝土强度等级:C55
3.含模板
4.其他:符合设计及施工规范要求</t>
  </si>
  <si>
    <t>040303013004</t>
  </si>
  <si>
    <t>1.部位:钢混组合梁
2.混凝土强度等级:C55自密实微膨胀商品砼
3.含模板
4.其他:符合设计及施工规范要求</t>
  </si>
  <si>
    <t>040901001105</t>
  </si>
  <si>
    <t>1.部位:钢混组合梁面板
2.材料种类:圆钢（HPB300）
3.钢筋规格:φ8
4.其他:符合设计及施工规范要求</t>
  </si>
  <si>
    <t>040901001106</t>
  </si>
  <si>
    <t>1.部位:钢混组合梁面板
2.材料种类:螺纹钢（HRB400）
3.钢筋规格:φ10～φ25
4.其他:符合设计及施工规范要求</t>
  </si>
  <si>
    <t>040307001004</t>
  </si>
  <si>
    <t>钢箱梁</t>
  </si>
  <si>
    <t>1.材料品种、规格:Q355D
2.部位:钢混组合梁
3.包含剪力钉
4.包含不锈钢复合板
5.平板拖车运输15km
6.含涂装不含支墩
7.其他:符合设计及施工规范要求</t>
  </si>
  <si>
    <t>040303016003</t>
  </si>
  <si>
    <t>钢箱梁混凝土压重</t>
  </si>
  <si>
    <t>1.部位:钢箱梁
2.混凝土强度等级:C30自密实砼
3.浇捣、养护、输送方式:综合考虑
4.其他:符合设计及施工规范要求</t>
  </si>
  <si>
    <t>040901001107</t>
  </si>
  <si>
    <t>1.材料种类:螺纹钢（HRB400）
2.钢筋规格:φ10～φ25
3.其他:符合设计及施工规范要求
4.部位：钢箱梁整体化层</t>
  </si>
  <si>
    <t>040307001005</t>
  </si>
  <si>
    <t>1.材料品种、规格:Q355D
2.部位:钢箱梁
3.包含剪力钉
4.平板拖车运输15km
5.含涂装不含支墩
6.其他:符合设计及施工规范要求</t>
  </si>
  <si>
    <t>040303011013</t>
  </si>
  <si>
    <t>1.部位:预应力砼连续箱梁
2.混凝土强度等级:C50
3.浇捣、养护、输送方式:综合考虑
4.含模板
5.其他:符合设计及施工规范要求</t>
  </si>
  <si>
    <t>040901001108</t>
  </si>
  <si>
    <t>1.部位:预应力砼连续箱梁
2.材料种类:螺纹钢（HRB400）
3.钢筋规格:φ10～φ25
4.其他:符合设计及施工规范要求</t>
  </si>
  <si>
    <t>040901005008</t>
  </si>
  <si>
    <t>1.部位:预应力砼连续箱梁
2.预应力筋种类:预应力钢绞线
3.预应力筋规格:钢绞线φs15.2
4.锚具种类、规格:YJM15-17 72个
5.压浆管材质、规格:增强型金属波纹管（90Z 2160m）
6.其他:符合设计及施工规范要求</t>
  </si>
  <si>
    <t>011003003025</t>
  </si>
  <si>
    <t>040303019019</t>
  </si>
  <si>
    <t>1.部位:钢桥面铺装
2.混凝土强度等级:C50钢纤维混凝土
3.厚度:12cm
4.其他:符合设计及施工规范要求
5.钢箱箱梁段</t>
  </si>
  <si>
    <t>040303019020</t>
  </si>
  <si>
    <t>桥面混凝土铺装</t>
  </si>
  <si>
    <t>1.混凝土种类:C50防水混凝土
2.厚度:8cm
3.其他:符合设计及施工规范要求
4.现浇连续梁</t>
  </si>
  <si>
    <t>040901001109</t>
  </si>
  <si>
    <t>1.材料种类:圆钢（HPB300）
2.钢筋规格:φ10
3.其他:符合设计及施工规范要求</t>
  </si>
  <si>
    <t>桥梁附属结构</t>
  </si>
  <si>
    <t>040303024014</t>
  </si>
  <si>
    <t>支座垫石</t>
  </si>
  <si>
    <t>1.名称、部位:支座垫石
2.混凝土强度等级:C50小石子砼
3.其他:符合设计及施工规范要求</t>
  </si>
  <si>
    <t>040901001110</t>
  </si>
  <si>
    <t>1.材料种类:螺纹钢（HRB400）
2.钢筋规格:φ10～φ25
3.其他:符合设计及施工规范要求
4.部位：支座垫石</t>
  </si>
  <si>
    <t>040308003017</t>
  </si>
  <si>
    <t>1.材质:GBJZ橡胶支座
2.规格、型号:GBJZ 350x550x99
3.形式:板式
4.其他:符合设计及施工规范要求</t>
  </si>
  <si>
    <t>040308004015</t>
  </si>
  <si>
    <t>球形钢支座</t>
  </si>
  <si>
    <t>1.规格、型号:GQZ 3000SX
2.形式:球形支座
3.其他:符合设计及施工规范要求</t>
  </si>
  <si>
    <t>040308004016</t>
  </si>
  <si>
    <t>1.规格、型号:GQZ 3000DX
2.形式:球形支座
3.其他:符合设计及施工规范要求</t>
  </si>
  <si>
    <t>040308004017</t>
  </si>
  <si>
    <t>1.规格、型号:GQZ 3500DX
2.形式:球形支座
3.其他:符合设计及施工规范要求</t>
  </si>
  <si>
    <t>040308004018</t>
  </si>
  <si>
    <t>1.规格、型号:GQZ 3500SX
2.形式:球形支座
3.其他:符合设计及施工规范要求</t>
  </si>
  <si>
    <t>040308004019</t>
  </si>
  <si>
    <t>1.规格、型号:GQZ 3500GD
2.形式:球形支座
3.其他:符合设计及施工规范要求</t>
  </si>
  <si>
    <t>040308004020</t>
  </si>
  <si>
    <t>1.规格、型号:GQZ 5000DX
2.形式:球形支座
3.其他:符合设计及施工规范要求</t>
  </si>
  <si>
    <t>040308004021</t>
  </si>
  <si>
    <t>1.规格、型号:GQZ 5000GD
2.形式:球形支座
3.其他:符合设计及施工规范要求</t>
  </si>
  <si>
    <t>040308004022</t>
  </si>
  <si>
    <t>1.规格、型号:GQZ 6000SX
2.形式:球形支座
3.其他:符合设计及施工规范要求</t>
  </si>
  <si>
    <t>040308004023</t>
  </si>
  <si>
    <t>1.规格、型号:GQZ 6000DX
2.形式:球形支座
3.其他:符合设计及施工规范要求</t>
  </si>
  <si>
    <t>040308004024</t>
  </si>
  <si>
    <t>1.规格、型号:GQZ 12500GD
2.形式:球形支座
3.其他:符合设计及施工规范要求</t>
  </si>
  <si>
    <t>040303018009</t>
  </si>
  <si>
    <t>1.部位:防撞护栏（含路灯基础）
2.混凝土强度等级:C30
3.浇捣、养护、输送方式:综合考虑
4.含防撞墙悬挑支架
5.其他:符合设计及施工规范要求</t>
  </si>
  <si>
    <t>040901009012</t>
  </si>
  <si>
    <t>1.材料种类:路灯预埋钢板
2.材料规格:φ530mm，t=22mm
3.M36*1350螺栓</t>
  </si>
  <si>
    <t>040901001111</t>
  </si>
  <si>
    <t>011003003026</t>
  </si>
  <si>
    <t>040308006012</t>
  </si>
  <si>
    <t>桥梁伸缩装置</t>
  </si>
  <si>
    <t>1.规格、型号:D80整体锚固式梳齿板伸缩缝	
2.混凝土种类:C50钢纤维砼
3.其他:符合设计及施工规范要求</t>
  </si>
  <si>
    <t>040901001112</t>
  </si>
  <si>
    <t>1.部位:伸缩缝
2.材料种类:螺纹钢（HRB400）
3.其他:符合设计及施工规范要求</t>
  </si>
  <si>
    <t>040402018007</t>
  </si>
  <si>
    <t>施工缝</t>
  </si>
  <si>
    <t>1.类别:桥面连续
2.材料品种、规格:直径100膨胀型止水橡胶条、1400×2mm橡胶片
3.其他:符合设计及施工规范要求</t>
  </si>
  <si>
    <t>040901001113</t>
  </si>
  <si>
    <t>1.部位:桥面连续
2.材料种类:螺纹钢（HRB400）
3.钢筋规格:φ10～φ25
4.其他:符合设计及施工规范要求</t>
  </si>
  <si>
    <t>040308008021</t>
  </si>
  <si>
    <t>桥面集水井</t>
  </si>
  <si>
    <t>1.泄水口PE栅盖
2.油毛毡
3.其他:符合设计及施工规范要求</t>
  </si>
  <si>
    <t>座</t>
  </si>
  <si>
    <t>040308008022</t>
  </si>
  <si>
    <t>1.桥上排水管
2.管径:φ150mm
3.含两通及三通
4.包含膨胀螺栓和管卡
5.其他:符合设计及施工规范要求</t>
  </si>
  <si>
    <t>路灯基座</t>
  </si>
  <si>
    <t>同沙立交SE匝道桥二号桥</t>
  </si>
  <si>
    <t>040302008002</t>
  </si>
  <si>
    <t>喷射混凝土</t>
  </si>
  <si>
    <t>1.部位：基坑放坡开挖边坡
2.厚度：8cm
3.混凝土强度等级:C20
4.其他:符合设计及施工规范要求</t>
  </si>
  <si>
    <t>040302010003</t>
  </si>
  <si>
    <t>040302014003</t>
  </si>
  <si>
    <t>040101003008</t>
  </si>
  <si>
    <t>040103001006</t>
  </si>
  <si>
    <t>040303001016</t>
  </si>
  <si>
    <t>040303003009</t>
  </si>
  <si>
    <t>040303001017</t>
  </si>
  <si>
    <t>040303003010</t>
  </si>
  <si>
    <t>040901001115</t>
  </si>
  <si>
    <t>040301004028</t>
  </si>
  <si>
    <t>040301004029</t>
  </si>
  <si>
    <t>1.地层情况:按地质勘察报告
2.空桩、桩长:详见设计图纸
3.桩径:D1500mm
4.成孔方法:综合考虑
5.入岩增加费:按地质勘察报告
6.钢护筒:综合考虑
7.混凝土种类、强度等级:C30水下砼
8.泥浆及渣土运距:综合考虑
9.含弃方消纳费
10.含凿桩头0.5m
11.其他:符合设计及施工规范要求</t>
  </si>
  <si>
    <t>040301004030</t>
  </si>
  <si>
    <t>1.地层情况:按地质勘察报告
2.空桩、桩长:详见设计图纸
3.桩径:D1600mm
4.成孔方法:综合考虑
5.入岩增加费:按地质勘察报告
6.钢护筒:综合考虑
7.混凝土种类、强度等级:C30水下砼
8.泥浆及渣土运距:综合考虑
9.含弃方消纳费
10.含凿桩头0.5m
11.其他:符合设计及施工规范要求</t>
  </si>
  <si>
    <t>040301004031</t>
  </si>
  <si>
    <t>1.地层情况:按地质勘察报告
2.空桩、桩长:详见设计图纸
3.桩径:D1200mm
4.成孔方法:综合考虑
5.入岩增加费:按地质勘察报告
6.钢护筒:综合考虑
7.混凝土种类、强度等级:C30水下砼
8.泥浆及渣土运距:综合考虑
9.含弃方消纳费
10.含凿桩头0.5m
11.其他:符合设计及施工规范要求</t>
  </si>
  <si>
    <t>040901003023</t>
  </si>
  <si>
    <t>040901003024</t>
  </si>
  <si>
    <t>040301010011</t>
  </si>
  <si>
    <t>040303005029</t>
  </si>
  <si>
    <t>040303007012</t>
  </si>
  <si>
    <t>040303007013</t>
  </si>
  <si>
    <t>040303004007</t>
  </si>
  <si>
    <t>040303005030</t>
  </si>
  <si>
    <t>040901001116</t>
  </si>
  <si>
    <t>040901002010</t>
  </si>
  <si>
    <t>1.部位:盖梁定位钢筋
2.材料种类:螺纹钢（HRB400）
3.钢筋规格:φ10
4.其他:符合设计及施工规范要求</t>
  </si>
  <si>
    <t>040901005009</t>
  </si>
  <si>
    <t>1.部位:预制桥墩盖梁
2.预应力筋种类:预应力钢绞线
3.预应力筋规格:钢绞线φs15.2
4.锚具种类、规格:YM15-7
5.压浆管材质、规格:增强型金属波纹管（90Z)
6.其他:符合设计及施工规范要求</t>
  </si>
  <si>
    <t>040309004010</t>
  </si>
  <si>
    <t>011003003027</t>
  </si>
  <si>
    <t>040303011014</t>
  </si>
  <si>
    <t>040901001117</t>
  </si>
  <si>
    <t>040304001007</t>
  </si>
  <si>
    <t>1.部位:预制小箱梁预制部分
2.混凝土强度等级:C50商品砼
3.运输、吊装、安装:综合考虑
4.吊装方式及配套措施:综合考虑
5.含模板
6.其他说明:箱梁外购费用或自荐梁场地、用地费用及场地租赁费用等综合考虑
7.其他:符合设计及施工规范要求</t>
  </si>
  <si>
    <t>040901001118</t>
  </si>
  <si>
    <t>040901001119</t>
  </si>
  <si>
    <t>040901005010</t>
  </si>
  <si>
    <t>011003003028</t>
  </si>
  <si>
    <t>040303019021</t>
  </si>
  <si>
    <t>040901001120</t>
  </si>
  <si>
    <t>040303013005</t>
  </si>
  <si>
    <t>040303013006</t>
  </si>
  <si>
    <t>040901001121</t>
  </si>
  <si>
    <t>040901001122</t>
  </si>
  <si>
    <t>040307001006</t>
  </si>
  <si>
    <t>040303016004</t>
  </si>
  <si>
    <t>1.部位:钢箱梁（两端端梁）
2.混凝土强度等级:C30自密实砼
3.浇捣、养护、输送方式:综合考虑
4.其他:符合设计及施工规范要求</t>
  </si>
  <si>
    <t>040901001123</t>
  </si>
  <si>
    <t>1.材料种类:圆钢（HPB300）
2.钢筋规格:φ8
3.其他:符合设计及施工规范要求</t>
  </si>
  <si>
    <t>040901001124</t>
  </si>
  <si>
    <t>040307001007</t>
  </si>
  <si>
    <t>040303011015</t>
  </si>
  <si>
    <t>040901001125</t>
  </si>
  <si>
    <t>1.部位:预应力砼连续箱梁
2.材料种类:圆钢（HPB300）
3.钢筋规格:φ8
4.其他:符合设计及施工规范要求</t>
  </si>
  <si>
    <t>040901001126</t>
  </si>
  <si>
    <t>040901005011</t>
  </si>
  <si>
    <t>1.部位:预应力砼连续箱梁
2.预应力筋种类:预应力钢绞线
3.预应力筋规格:钢绞线φs15.2
4.锚具种类、规格:YJM15-12 10个、YJM15-15 56个
5.压浆管材质、规格:增强型金属波纹管（90Z 2160m）
6.其他:符合设计及施工规范要求</t>
  </si>
  <si>
    <t>011003003029</t>
  </si>
  <si>
    <t>桥面铺装及边部</t>
  </si>
  <si>
    <t>040303019022</t>
  </si>
  <si>
    <t>桥面钢纤维混凝土铺装</t>
  </si>
  <si>
    <t>1.部位:钢桥面铺装
2.混凝土强度等级:C50钢纤维混凝土
3.厚度:12cm
4.其他:符合设计及施工规范要求</t>
  </si>
  <si>
    <t>040303019023</t>
  </si>
  <si>
    <t>1.混凝土种类:C50防水混凝土
2.厚度:8cm
3.其他:符合设计及施工规范要求</t>
  </si>
  <si>
    <t>040901001127</t>
  </si>
  <si>
    <t>040303024016</t>
  </si>
  <si>
    <t>040901001128</t>
  </si>
  <si>
    <t>040309004011</t>
  </si>
  <si>
    <t>040309004012</t>
  </si>
  <si>
    <t>1.材质:GBJZ橡胶支座
2.规格、型号:GBZJ 350x600x99
3.形式:板式
4.其他:符合设计及施工规范要求</t>
  </si>
  <si>
    <t>040308004025</t>
  </si>
  <si>
    <t>040308004026</t>
  </si>
  <si>
    <t>040308004027</t>
  </si>
  <si>
    <t>040308004028</t>
  </si>
  <si>
    <t>040308004029</t>
  </si>
  <si>
    <t>040308004030</t>
  </si>
  <si>
    <t>1.规格、型号:GQZ 4000DX
2.形式:球形支座
3.其他:符合设计及施工规范要求</t>
  </si>
  <si>
    <t>040308004031</t>
  </si>
  <si>
    <t>1.规格、型号:GQZ 4000SX
2.形式:球形支座
3.其他:符合设计及施工规范要求</t>
  </si>
  <si>
    <t>040308004032</t>
  </si>
  <si>
    <t>040308004033</t>
  </si>
  <si>
    <t>1.规格、型号:GQZ 5000SX
2.形式:球形支座
3.其他:符合设计及施工规范要求</t>
  </si>
  <si>
    <t>040308004034</t>
  </si>
  <si>
    <t>040308004035</t>
  </si>
  <si>
    <t>1.规格、型号:GQZ 7000GD
2.形式:球形支座
3.其他:符合设计及施工规范要求</t>
  </si>
  <si>
    <t>040308004036</t>
  </si>
  <si>
    <t>1.规格、型号:GQZ 7000DX
2.形式:球形支座
3.其他:符合设计及施工规范要求</t>
  </si>
  <si>
    <t>040308004037</t>
  </si>
  <si>
    <t>1.规格、型号:GQZ 8000GD
2.形式:球形支座
3.其他:符合设计及施工规范要求</t>
  </si>
  <si>
    <t>040308004038</t>
  </si>
  <si>
    <t>1.规格、型号:GQZ 8000DX
2.形式:球形支座
3.其他:符合设计及施工规范要求</t>
  </si>
  <si>
    <t>040303018010</t>
  </si>
  <si>
    <t>040901009015</t>
  </si>
  <si>
    <t>040901001129</t>
  </si>
  <si>
    <t>011003003030</t>
  </si>
  <si>
    <t>040308006013</t>
  </si>
  <si>
    <t>040901001130</t>
  </si>
  <si>
    <t>040402018009</t>
  </si>
  <si>
    <t>1.类别:桥面连续
2.材料品种、规格:直径100膨胀型止水橡胶条、1400×2mm橡胶片、180×8mm钢板
3.其他:符合设计及施工规范要求</t>
  </si>
  <si>
    <t>040901001131</t>
  </si>
  <si>
    <t>040308008023</t>
  </si>
  <si>
    <t>040308008024</t>
  </si>
  <si>
    <t>040201020001</t>
  </si>
  <si>
    <t>砂砾垫层</t>
  </si>
  <si>
    <t>1.部位:锥坡
2.材料品种、规格及比例:砂砾
3.其他:符合设计及施工规范要求</t>
  </si>
  <si>
    <t>1.部位:锥坡
2.材料品种、规格:C20预制混凝土块
3.其他:符合设计及施工规范要求</t>
  </si>
  <si>
    <t>040305005001</t>
  </si>
  <si>
    <t>护坡</t>
  </si>
  <si>
    <t>1.部位:锥坡
2.材料品种、规格:C20砼护脚
3.其他:符合设计及施工规范要求</t>
  </si>
  <si>
    <t>040303024017</t>
  </si>
  <si>
    <t>混凝土其他构件</t>
  </si>
  <si>
    <t>1.名称、部位:燃气管盖板
2.混凝土强度等级:C30
3.混凝土输送方式:综合考虑
4.其他:符合设计及施工规范要求</t>
  </si>
  <si>
    <t>040901001132</t>
  </si>
  <si>
    <t>1.部位:燃气管盖板
2.材料种类:螺纹钢（HRB400）
3.钢筋规格:φ10～φ25
4.其他:符合设计及施工规范要求</t>
  </si>
  <si>
    <t>莞长立交SW匝道桥</t>
  </si>
  <si>
    <t>040302010001</t>
  </si>
  <si>
    <t>040101003001</t>
  </si>
  <si>
    <t>040103001001</t>
  </si>
  <si>
    <t>040303001002</t>
  </si>
  <si>
    <t>040303003001</t>
  </si>
  <si>
    <t>040901001017</t>
  </si>
  <si>
    <t>040301004002</t>
  </si>
  <si>
    <t>1.地层情况:按地质勘察报告
2.空桩、桩长:详见设计图纸
3.桩径:DN1500
4.成孔方法:综合考虑
5.入岩增加费:按地质勘察报告
6.钢护筒:综合考虑
7.混凝土种类、强度等级:C30水下砼
8.泥浆及渣土运距:综合考虑
9.含凿桩头0.5m
10.含弃方消纳费
11.其他:符合设计及施工规范要求</t>
  </si>
  <si>
    <t>040301004003</t>
  </si>
  <si>
    <t>1.地层情况:按地质勘察报告
2.空桩、桩长:详见设计图纸
3.桩径:DN1600
4.成孔方法:综合考虑
5.入岩增加费:按地质勘察报告
6.钢护筒:综合考虑
7.混凝土种类、强度等级:C30水下砼
8.泥浆及渣土运距:综合考虑
9.含凿桩头0.5m
10.含弃方消纳费
11.其他:符合设计及施工规范要求</t>
  </si>
  <si>
    <t>040301004004</t>
  </si>
  <si>
    <t>1.地层情况:按地质勘察报告
2.空桩、桩长:详见设计图纸
3.桩径:DN1800
4.成孔方法:综合考虑
5.入岩增加费:按地质勘察报告
6.钢护筒:综合考虑
7.混凝土种类、强度等级:C30水下砼
8.泥浆及渣土运距:综合考虑
9.含凿桩头0.5m
10.含弃方消纳费
11.其他:符合设计及施工规范要求</t>
  </si>
  <si>
    <t>040901003003</t>
  </si>
  <si>
    <t>040901003004</t>
  </si>
  <si>
    <t>040301010001</t>
  </si>
  <si>
    <t>040303005007</t>
  </si>
  <si>
    <t>040303007001</t>
  </si>
  <si>
    <t>040303004001</t>
  </si>
  <si>
    <t>040303005008</t>
  </si>
  <si>
    <t>040901001018</t>
  </si>
  <si>
    <t>040309004001</t>
  </si>
  <si>
    <t>040303011001</t>
  </si>
  <si>
    <t>040303011002</t>
  </si>
  <si>
    <t>1.部位:预制小箱梁现浇部分
2.混凝土强度等级:C50钢纤维混凝土
3.混凝土输送方式:综合考虑
4.其他:符合设计及施工规范要求</t>
  </si>
  <si>
    <t>040901001019</t>
  </si>
  <si>
    <t>040304001001</t>
  </si>
  <si>
    <t>040901001020</t>
  </si>
  <si>
    <t>040901001021</t>
  </si>
  <si>
    <t>040901005001</t>
  </si>
  <si>
    <t>040303019007</t>
  </si>
  <si>
    <t>040901001022</t>
  </si>
  <si>
    <t>040303016001</t>
  </si>
  <si>
    <t>040901001023</t>
  </si>
  <si>
    <t>040901001024</t>
  </si>
  <si>
    <t>040307001001</t>
  </si>
  <si>
    <t>040303019008</t>
  </si>
  <si>
    <t>040303024002</t>
  </si>
  <si>
    <t>040901001025</t>
  </si>
  <si>
    <t>040901001026</t>
  </si>
  <si>
    <t>040308003001</t>
  </si>
  <si>
    <t>040308004001</t>
  </si>
  <si>
    <t>040308004002</t>
  </si>
  <si>
    <t>040308004003</t>
  </si>
  <si>
    <t>1.规格、型号:GQZ 9000DX
2.形式:球形支座
3.其他:符合设计及施工规范要求</t>
  </si>
  <si>
    <t>040308004004</t>
  </si>
  <si>
    <t>1.规格、型号:GQZ 9000SX
2.形式:球形支座
3.其他:符合设计及施工规范要求</t>
  </si>
  <si>
    <t>040308004005</t>
  </si>
  <si>
    <t>1.规格、型号:GQZ 9000GD
2.形式:球形支座
3.其他:符合设计及施工规范要求</t>
  </si>
  <si>
    <t>1.部位:防撞护栏
2.混凝土强度等级:C30
3.浇捣、养护、输送方式:综合考虑
4.含防撞墙悬挑支架
5.含模板
6.其他:符合设计及施工规范要求</t>
  </si>
  <si>
    <t>040901009001</t>
  </si>
  <si>
    <t>040901001028</t>
  </si>
  <si>
    <t>011003003003</t>
  </si>
  <si>
    <t>040308006001</t>
  </si>
  <si>
    <t>040308006002</t>
  </si>
  <si>
    <t>1.规格、型号:D160整体锚固模数式伸缩缝	
2.混凝土种类:C50钢纤维砼
3.其他:符合设计及施工规范要求</t>
  </si>
  <si>
    <t>040901001029</t>
  </si>
  <si>
    <t>040402018001</t>
  </si>
  <si>
    <t>040901001030</t>
  </si>
  <si>
    <t>040308008002</t>
  </si>
  <si>
    <t>040308008003</t>
  </si>
  <si>
    <t>莞长路跨线桥主线桥（拼宽）</t>
  </si>
  <si>
    <t>040303001003</t>
  </si>
  <si>
    <t>040303003002</t>
  </si>
  <si>
    <t>040301004005</t>
  </si>
  <si>
    <t>1.部位:桥墩桩基
2.地层情况:按地质勘察报告
3.空桩、桩长:详见设计图纸
4.桩径:D1600mm
5.成孔方法:综合考虑
6.入岩增加费:按地质勘察报告
7.钢护筒:含通长钢护筒
8.混凝土种类、强度等级:C30水下砼
9.泥浆及渣土运距:综合考虑
10.含凿桩头0.5m
11.含弃方消纳费
12.其他:符合设计及施工规范要求</t>
  </si>
  <si>
    <t>040301004006</t>
  </si>
  <si>
    <t>1.地层情况:按地质勘察报告
2.空桩、桩长:详见设计图纸
3.桩径:DN1200
4.成孔方法:综合考虑
5.入岩增加费:按地质勘察报告
6.钢护筒:综合考虑
7.混凝土种类、强度等级:C30水下砼
8.泥浆及渣土运距:综合考虑
9.含凿桩头0.5m
10.含弃方消纳费
11.其他:符合设计及施工规范要求</t>
  </si>
  <si>
    <t>040301004007</t>
  </si>
  <si>
    <t>040901003005</t>
  </si>
  <si>
    <t>040901003006</t>
  </si>
  <si>
    <t>040301010002</t>
  </si>
  <si>
    <t>040303005009</t>
  </si>
  <si>
    <t>1.部位:柱墩  
2.混凝土强度等级:C40
3.混凝土输送方式:综合考虑
4.含模板
5.其他:符合设计及施工规范要求</t>
  </si>
  <si>
    <t>040303007002</t>
  </si>
  <si>
    <t>040303004002</t>
  </si>
  <si>
    <t>040303005010</t>
  </si>
  <si>
    <t>1.部位:桥台台身  
2.混凝土强度等级:C30
3.混凝土输送方式:综合考虑
4.含模板
5.其他:符合设计及施工规范要求</t>
  </si>
  <si>
    <t>040309004002</t>
  </si>
  <si>
    <t>040901001032</t>
  </si>
  <si>
    <t>011003003004</t>
  </si>
  <si>
    <t>040303011003</t>
  </si>
  <si>
    <t>040303011004</t>
  </si>
  <si>
    <t>1.部位:预制小箱梁现浇部分
2.混凝土强度等级:C50钢纤维混凝土
3.混凝土输送方式:综合考虑
4.含模板
5.其他:符合设计及施工规范要求</t>
  </si>
  <si>
    <t>040901001033</t>
  </si>
  <si>
    <t>040304001002</t>
  </si>
  <si>
    <t>040901001034</t>
  </si>
  <si>
    <t>040901001035</t>
  </si>
  <si>
    <t>040901005002</t>
  </si>
  <si>
    <t>040303019009</t>
  </si>
  <si>
    <t>1.部位:桥面整体化层
2.混凝土强度等级:C50防水砼
3.厚度:12cm
4.混凝土浇捣、养护、输送方式:综合考虑
5.其他:具体详见设计图纸</t>
  </si>
  <si>
    <t>040901001036</t>
  </si>
  <si>
    <t>011003003005</t>
  </si>
  <si>
    <t>040303024004</t>
  </si>
  <si>
    <t>040901001037</t>
  </si>
  <si>
    <t>040308003002</t>
  </si>
  <si>
    <t>040303018002</t>
  </si>
  <si>
    <t>1.部位:防撞护栏
2.混凝土强度等级:C30
3.浇捣、养护、输送方式:综合考虑
4.含防撞墙悬挑支架
5.其他:符合设计及施工规范要求</t>
  </si>
  <si>
    <t>040901001038</t>
  </si>
  <si>
    <t>040901006001</t>
  </si>
  <si>
    <t>防撞护栏扶手</t>
  </si>
  <si>
    <t>1.部位:护栏扶手、预埋件
2.材料种类:Q335D
3.其他:含连接螺栓、角钢等
4.其他:符合设计及施工规范要求</t>
  </si>
  <si>
    <t>011003003006</t>
  </si>
  <si>
    <t>040308006003</t>
  </si>
  <si>
    <t>040901001039</t>
  </si>
  <si>
    <t>040901001040</t>
  </si>
  <si>
    <t>040402018002</t>
  </si>
  <si>
    <t>040308008004</t>
  </si>
  <si>
    <t>1.泄水口 铸铁格栅150×150
2.油毛毡
3.其他:符合设计及施工规范要求</t>
  </si>
  <si>
    <t>040901001041</t>
  </si>
  <si>
    <t>1.部位:格栅盖
2.材料种类:螺纹钢（HRB400）
3.钢筋规格:φ10～φ25
4.其他:符合设计及施工规范要求</t>
  </si>
  <si>
    <t>040308008005</t>
  </si>
  <si>
    <t>莞长路跨线桥辅线桥（拼宽）</t>
  </si>
  <si>
    <t>040303001004</t>
  </si>
  <si>
    <t>040303003003</t>
  </si>
  <si>
    <t>040301004008</t>
  </si>
  <si>
    <t>040301004009</t>
  </si>
  <si>
    <t>1.部位:桥墩桩基
2.地层情况:按地质勘察报告
3.空桩、桩长:详见设计图纸
4.桩径:D1200mm
5.成孔方法:综合考虑
6.入岩增加费:按地质勘察报告
7.钢护筒:综合考虑
8.混凝土种类、强度等级:C30水下砼
9.泥浆及渣土运距:综合考虑
10.含凿桩头0.5m
11.含弃方消纳费
12.其他:符合设计及施工规范要求</t>
  </si>
  <si>
    <t>040301004010</t>
  </si>
  <si>
    <t>1.部位:桥墩桩基
2.地层情况:按地质勘察报告
3.空桩、桩长:详见设计图纸
4.桩径:D1600mm
5.成孔方法:综合考虑
6.入岩增加费:按地质勘察报告
7.钢护筒:综合考虑
8.混凝土种类、强度等级:C30水下砼
9.泥浆及渣土运距:综合考虑
10.含凿桩头0.5m
11.含弃方消纳费
12.其他:符合设计及施工规范要求</t>
  </si>
  <si>
    <t>040901003007</t>
  </si>
  <si>
    <t>040901003008</t>
  </si>
  <si>
    <t>040301010003</t>
  </si>
  <si>
    <t>040303005011</t>
  </si>
  <si>
    <t>040303007003</t>
  </si>
  <si>
    <t>040309004003</t>
  </si>
  <si>
    <t>040303005012</t>
  </si>
  <si>
    <t>040303005013</t>
  </si>
  <si>
    <t>1.部位:桥台台身  
2.混凝土强度等级:C30
3.混凝土输送方式:综合考虑
4.其他:符合设计及施工规范要求</t>
  </si>
  <si>
    <t>040901001042</t>
  </si>
  <si>
    <t>011003003007</t>
  </si>
  <si>
    <t>040303011005</t>
  </si>
  <si>
    <t>040303011006</t>
  </si>
  <si>
    <t>040901001043</t>
  </si>
  <si>
    <t>040304001003</t>
  </si>
  <si>
    <t>040901001044</t>
  </si>
  <si>
    <t>040901001045</t>
  </si>
  <si>
    <t>040901005003</t>
  </si>
  <si>
    <t>040303019010</t>
  </si>
  <si>
    <t>040901001046</t>
  </si>
  <si>
    <t>011003003008</t>
  </si>
  <si>
    <t>040303024005</t>
  </si>
  <si>
    <t>040901001047</t>
  </si>
  <si>
    <t>040308003003</t>
  </si>
  <si>
    <t>040303018003</t>
  </si>
  <si>
    <t>040901001048</t>
  </si>
  <si>
    <t>040901006002</t>
  </si>
  <si>
    <t>011003003009</t>
  </si>
  <si>
    <t>040308006004</t>
  </si>
  <si>
    <t>040901001049</t>
  </si>
  <si>
    <t>040901001050</t>
  </si>
  <si>
    <t>040402018003</t>
  </si>
  <si>
    <t>040308008006</t>
  </si>
  <si>
    <t>1.泄水口 铸铁格栅150×150 
2.油毛毡
3.其他:符合设计及施工规范要求</t>
  </si>
  <si>
    <t>040901001051</t>
  </si>
  <si>
    <t>040308008007</t>
  </si>
  <si>
    <t>西平水库桥主线桥（拼宽）</t>
  </si>
  <si>
    <t>040303001005</t>
  </si>
  <si>
    <t>040303003004</t>
  </si>
  <si>
    <t>1.部位:桥台承台
2.混凝土强度等级:C35
3.混凝土输送方式:综合考虑
4.含承台
5.其他:符合设计及施工规范要求</t>
  </si>
  <si>
    <t>040301004011</t>
  </si>
  <si>
    <t>1.部位:桥墩桩基
2.地层情况:按地质勘察报告
3.空桩、桩长:详见设计图纸
4.桩径:D1200mm
5.成孔方法:综合考虑
6.入岩增加费:按地质勘察报告
7.钢护筒:综合考虑
8.混凝土种类、强度等级:C30水下砼
9.泥浆及渣土运距:综合考虑
10.陆上钻孔桩
11.含弃方消纳费
12.其他:符合设计及施工规范要求</t>
  </si>
  <si>
    <t>040301004012</t>
  </si>
  <si>
    <t>1.部位:桥台桩基
2.地层情况:按地质勘察报告
3.空桩、桩长:详见设计图纸
4.桩径:D1200mm
5.成孔方法:综合考虑
6.入岩增加费:按地质勘察报告
7.钢护筒:综合考虑
8.混凝土种类、强度等级:C30水下砼
9.泥浆及渣土运距:综合考虑
10.陆上钻孔桩
11.含弃方消纳费
12.其他:符合设计及施工规范要求</t>
  </si>
  <si>
    <t>040901003009</t>
  </si>
  <si>
    <t>040901003010</t>
  </si>
  <si>
    <t>040301010004</t>
  </si>
  <si>
    <t>040303005014</t>
  </si>
  <si>
    <t>040303007004</t>
  </si>
  <si>
    <t>040303004003</t>
  </si>
  <si>
    <t>040303005015</t>
  </si>
  <si>
    <t>040309004004</t>
  </si>
  <si>
    <t>040901001052</t>
  </si>
  <si>
    <t>040303011007</t>
  </si>
  <si>
    <t>040303011008</t>
  </si>
  <si>
    <t>040901001053</t>
  </si>
  <si>
    <t>040304001004</t>
  </si>
  <si>
    <t>1.部位:预制双T梁
2.混凝土强度等级:C50
3.平板拖车运输综合考虑
4.含模板
5.起重机安装</t>
  </si>
  <si>
    <t>040901001054</t>
  </si>
  <si>
    <t>040901005004</t>
  </si>
  <si>
    <t>040303019011</t>
  </si>
  <si>
    <t>040901001055</t>
  </si>
  <si>
    <t>011003003010</t>
  </si>
  <si>
    <t>040303024006</t>
  </si>
  <si>
    <t>040901001056</t>
  </si>
  <si>
    <t>040308003004</t>
  </si>
  <si>
    <t>1.材质:GBJZ橡胶支座
2.规格、型号:GBZJ 300*400*52(CR)
3.形式:板式
4.其他:符合设计及施工规范要求</t>
  </si>
  <si>
    <t>040308003005</t>
  </si>
  <si>
    <t>1.材质:GBJZ橡胶支座
2.规格、型号:GBZJ 250*300*52(CR)
3.形式:板式
4.其他:符合设计及施工规范要求</t>
  </si>
  <si>
    <t>040303018004</t>
  </si>
  <si>
    <t>040901001057</t>
  </si>
  <si>
    <t>040901006003</t>
  </si>
  <si>
    <t>040901009003</t>
  </si>
  <si>
    <t>1.材料种类:路灯钢板
2.材料规格:φ530mm，t=22mm
3.M30*530螺栓</t>
  </si>
  <si>
    <t>011003003011</t>
  </si>
  <si>
    <t>040308006005</t>
  </si>
  <si>
    <t>040901001058</t>
  </si>
  <si>
    <t>040901001059</t>
  </si>
  <si>
    <t>040402018004</t>
  </si>
  <si>
    <t>040308008008</t>
  </si>
  <si>
    <t>040901001060</t>
  </si>
  <si>
    <t>040308008009</t>
  </si>
  <si>
    <t>新旧桥盖梁结合</t>
  </si>
  <si>
    <t>040303007005</t>
  </si>
  <si>
    <t>1.部位:墩盖梁  
2.混凝土强度等级:C40
3.混凝土输送方式:综合考虑
4.其他:符合设计及施工规范要求</t>
  </si>
  <si>
    <t>040901001061</t>
  </si>
  <si>
    <t>西平水库桥辅线桥（拼宽）</t>
  </si>
  <si>
    <t>040303001006</t>
  </si>
  <si>
    <t>040303003005</t>
  </si>
  <si>
    <t>1.部位:桥台承台
2.混凝土强度等级:C35
3.混凝土输送方式:综合考虑
4.含模板
5.其他:符合设计及施工规范要求</t>
  </si>
  <si>
    <t>040301004013</t>
  </si>
  <si>
    <t>040301004014</t>
  </si>
  <si>
    <t>040901003011</t>
  </si>
  <si>
    <t>040901003012</t>
  </si>
  <si>
    <t>040301010005</t>
  </si>
  <si>
    <t>040303005016</t>
  </si>
  <si>
    <t>040303007006</t>
  </si>
  <si>
    <t>040303004004</t>
  </si>
  <si>
    <t>040303005017</t>
  </si>
  <si>
    <t>040309004005</t>
  </si>
  <si>
    <t>040901001062</t>
  </si>
  <si>
    <t>040303011009</t>
  </si>
  <si>
    <t>040303011010</t>
  </si>
  <si>
    <t>040901001063</t>
  </si>
  <si>
    <t>040304001005</t>
  </si>
  <si>
    <t>1.部位:预制双T梁
2.混凝土强度等级:C50
3.含模板
4.平板拖车运输综合考虑
5.起重机安装</t>
  </si>
  <si>
    <t>040901001064</t>
  </si>
  <si>
    <t>040901005005</t>
  </si>
  <si>
    <t>040303019012</t>
  </si>
  <si>
    <t>040901001065</t>
  </si>
  <si>
    <t>011003003012</t>
  </si>
  <si>
    <t>040303024007</t>
  </si>
  <si>
    <t>040901001066</t>
  </si>
  <si>
    <t>040308003006</t>
  </si>
  <si>
    <t>040308003007</t>
  </si>
  <si>
    <t>040303018005</t>
  </si>
  <si>
    <t>040901001067</t>
  </si>
  <si>
    <t>040901006004</t>
  </si>
  <si>
    <t>011003003013</t>
  </si>
  <si>
    <t>040901009004</t>
  </si>
  <si>
    <t>1.材料种类:钢板
2.材料规格:φ530mm，t=22mm
3.M30*530螺栓</t>
  </si>
  <si>
    <t>040308006006</t>
  </si>
  <si>
    <t>040901001068</t>
  </si>
  <si>
    <t>040901001069</t>
  </si>
  <si>
    <t>040402018005</t>
  </si>
  <si>
    <t>040308008010</t>
  </si>
  <si>
    <t>040901001070</t>
  </si>
  <si>
    <t>040308008011</t>
  </si>
  <si>
    <t>040303007007</t>
  </si>
  <si>
    <t>040901001071</t>
  </si>
  <si>
    <t>040301004015</t>
  </si>
  <si>
    <t>1.地层情况:按地质勘察报告
2.空桩、桩长:详见设计图纸
3.桩径:D1000mm
4.成孔方法:综合考虑
5.入岩增加费:按地质勘察报告
6.钢护筒:综合考虑
7.混凝土种类、强度等级:C30水下砼
8.泥浆及渣土运距:综合考虑
9.含弃方消纳费
10.其他:符合设计及施工规范要求</t>
  </si>
  <si>
    <t>040301004016</t>
  </si>
  <si>
    <t>1.地层情况:按地质勘察报告
2.空桩、桩长:详见设计图纸
3.桩径:D800mm
4.成孔方法:综合考虑
5.入岩增加费:按地质勘察报告
6.钢护筒:综合考虑
7.混凝土种类、强度等级:C30水下砼
8.泥浆及渣土运距:综合考虑
9.含弃方消纳费
10.其他:符合设计及施工规范要求</t>
  </si>
  <si>
    <t>040301004017</t>
  </si>
  <si>
    <t>040901003013</t>
  </si>
  <si>
    <t>040901003014</t>
  </si>
  <si>
    <t>040301010006</t>
  </si>
  <si>
    <t>040303005018</t>
  </si>
  <si>
    <t>1.部位:柱墩  
2.混凝土强度等级:C40
3.混凝土输送方式:综合考虑
4.其他:符合设计及施工规范要求</t>
  </si>
  <si>
    <t>040303005019</t>
  </si>
  <si>
    <t>040303003006</t>
  </si>
  <si>
    <t>1.部位:桥墩承台
2.混凝土强度等级:C30
3.混凝土输送方式:综合考虑
4.其他:符合设计及施工规范要求</t>
  </si>
  <si>
    <t>040303001007</t>
  </si>
  <si>
    <t>1.部位:墩承台
2.混凝土强度等级:C20
3.混凝土输送方式:综合考虑
4.其他:符合设计及施工规范要求</t>
  </si>
  <si>
    <t>040901001072</t>
  </si>
  <si>
    <t>040101003002</t>
  </si>
  <si>
    <t>040103001002</t>
  </si>
  <si>
    <t>沟槽、基坑回填方</t>
  </si>
  <si>
    <t>1.填方粒径要求:按设计及规范要求
2.填方来源、运距:利用方
3.其他:符合设计及施工规范要求</t>
  </si>
  <si>
    <t>040307001002</t>
  </si>
  <si>
    <t>钢梁</t>
  </si>
  <si>
    <t>1.材料品种、规格:Q345qC
2.部位:钢箱梁
3.包含剪力钉
4.平板拖车运输15km
5.含涂装不含支墩
6.其他:符合设计及施工规范要求</t>
  </si>
  <si>
    <t>040303019013</t>
  </si>
  <si>
    <t>1.部位:钢箱梁
2.混凝土强度等级:C40细石防水砼
3.厚度:6cm
4.其他:符合设计及施工规范要求</t>
  </si>
  <si>
    <t>040901001073</t>
  </si>
  <si>
    <t>1.部位:钢梁整体化层
2.材料种类:螺纹钢（HRB400）
3.钢筋规格:φ10～φ25
4.其他:符合设计及施工规范要求</t>
  </si>
  <si>
    <t>040901009005</t>
  </si>
  <si>
    <t>1.材料规格:M50x600抗震螺栓
2.其他:符合设计及施工规范要求</t>
  </si>
  <si>
    <t>040901002006</t>
  </si>
  <si>
    <t>钢筋网片</t>
  </si>
  <si>
    <t>1.规格:∅2mm 50x50mm钢丝网
2.其他:符合设计及施工规范要求</t>
  </si>
  <si>
    <t>040303024008</t>
  </si>
  <si>
    <t>040901001074</t>
  </si>
  <si>
    <t>040309004006</t>
  </si>
  <si>
    <t>1.材质:GBJZ橡胶支座
2.规格、型号:GBZY450x84
3.形式:板式
4.其他:符合设计及施工规范要求</t>
  </si>
  <si>
    <t>040309004007</t>
  </si>
  <si>
    <t>1.材质:GBJZ橡胶支座
2.规格、型号:GBZY 250x63(CR)
3.形式:板式
4.其他:符合设计及施工规范要求</t>
  </si>
  <si>
    <t>040308008012</t>
  </si>
  <si>
    <t>1.桥上排水管
2.管径:φ150mm
3.其他:符合设计及施工规范要求</t>
  </si>
  <si>
    <t>040308008013</t>
  </si>
  <si>
    <t>1.桥上排水管
2.管径:φ50mm钢管
3.其他:符合设计及施工规范要求</t>
  </si>
  <si>
    <t>040308008014</t>
  </si>
  <si>
    <t>1.不锈钢格栅泄水口 
2.格栅 D150
3.其他:符合设计及施工规范要求</t>
  </si>
  <si>
    <t>040602041001</t>
  </si>
  <si>
    <t>集水槽</t>
  </si>
  <si>
    <t>1.材质:树脂混凝土排水槽、
2.其他:符合设计及施工规范要求</t>
  </si>
  <si>
    <t>040308002001</t>
  </si>
  <si>
    <t>玻璃栏杆</t>
  </si>
  <si>
    <t>1.材料品种、规格:304丝光不锈钢扶手,15mm厚钢化玻璃镀防飞散膜
2.高度:1.1m
3.其他:符合设计及施工规范要求</t>
  </si>
  <si>
    <t>030703007001</t>
  </si>
  <si>
    <t>雨棚</t>
  </si>
  <si>
    <t>1.材料种类:Q235B型钢及铝单板
2.其他:符合设计及施工规范要求</t>
  </si>
  <si>
    <t>030107004001</t>
  </si>
  <si>
    <t>电梯井</t>
  </si>
  <si>
    <t>1.名称:电梯井及配件
2.其他:符合设计及施工规范要求
3.含模板</t>
  </si>
  <si>
    <t>部</t>
  </si>
  <si>
    <t>040101003003</t>
  </si>
  <si>
    <t>1.电梯井挖土
2.土壤类别:按地质勘察报告
3.挖土深度:综合考虑
4.其他:符合设计及施工规范要求</t>
  </si>
  <si>
    <t>040103001003</t>
  </si>
  <si>
    <t>1.电梯井回填
2.密实度要求:按设计及规范要求
3.填方材料品种:土方
4.填方粒径要求:按设计及规范要求
5.填方来源、运距:利用方
6.其他:符合设计及施工规范要求</t>
  </si>
  <si>
    <t>1.电梯井弃土
2.废弃料品种:土方
3.运距:综合考虑
4.消纳:考虑消纳费
5.其他:符合设计及施工规范要求</t>
  </si>
  <si>
    <t>040303018006</t>
  </si>
  <si>
    <t>040901001075</t>
  </si>
  <si>
    <t>040309007001</t>
  </si>
  <si>
    <t>1.材料种类:Q235B钢材
2.部位:伸缩缝
3.其他:符合设计及施工规范要求</t>
  </si>
  <si>
    <t>040303002008</t>
  </si>
  <si>
    <t>1.混凝土强度等级:C30
2.部位:无障碍不锈钢栏杆
3.其他:符合设计及施工规范要求</t>
  </si>
  <si>
    <t>040205003001</t>
  </si>
  <si>
    <t>标志牌</t>
  </si>
  <si>
    <t>1.类型:限高标志牌
2.材质、规格尺寸:D80cm圆形标志板
3.其他:符合设计及施工规范要求</t>
  </si>
  <si>
    <t>块</t>
  </si>
  <si>
    <t>040205003002</t>
  </si>
  <si>
    <t>1.类型:桥名牌
2.材质、规格尺寸:80*100cm方形标志板
3.其他:符合设计及施工规范要求</t>
  </si>
  <si>
    <t>040205003003</t>
  </si>
  <si>
    <t>1.类型:推车标志
2.材质、规格尺寸:80*100cm方形标志板
3.其他:符合设计及施工规范要求</t>
  </si>
  <si>
    <t>同沙立交天桥</t>
  </si>
  <si>
    <t>040301004018</t>
  </si>
  <si>
    <t>040301004019</t>
  </si>
  <si>
    <t>1.地层情况:按地质勘察报告
2.空桩、桩长:详见设计图纸
3.桩径:D1200mm
4.成孔方法:综合考虑
5.入岩增加费:按地质勘察报告
6.钢护筒:综合考虑
7.混凝土种类、强度等级:C30水下砼
8.泥浆及渣土运距:综合考虑
9.含弃方消纳费
10.其他:符合设计及施工规范要求</t>
  </si>
  <si>
    <t>040901003015</t>
  </si>
  <si>
    <t>040901003016</t>
  </si>
  <si>
    <t>040301010007</t>
  </si>
  <si>
    <t>040303005020</t>
  </si>
  <si>
    <t>1.部位:圆柱墩  
2.混凝土强度等级:C40
3.混凝土输送方式:综合考虑
4.其他:符合设计及施工规范要求</t>
  </si>
  <si>
    <t>040303007008</t>
  </si>
  <si>
    <t>040303005021</t>
  </si>
  <si>
    <t>040303001008</t>
  </si>
  <si>
    <t>040901001076</t>
  </si>
  <si>
    <t>040901001077</t>
  </si>
  <si>
    <t>040101003004</t>
  </si>
  <si>
    <t>040303013001</t>
  </si>
  <si>
    <t>1.部位:人行天桥
2.混凝土强度等级:C40
3.浇捣、养护、输送方式:综合考虑
4.其他:符合设计及施工规范要求</t>
  </si>
  <si>
    <t>040901001078</t>
  </si>
  <si>
    <t>011003003014</t>
  </si>
  <si>
    <t>040303024010</t>
  </si>
  <si>
    <t>挡块</t>
  </si>
  <si>
    <t>1.名称、部位:挡块
2.混凝土强度等级:C35商品砼
3.其他:符合设计及施工规范要求</t>
  </si>
  <si>
    <t>040901001079</t>
  </si>
  <si>
    <t>040303024011</t>
  </si>
  <si>
    <t>040901001080</t>
  </si>
  <si>
    <t>1.材料种类:螺纹钢（HRB400）
2.钢筋规格:支座垫石
3.其他:符合设计及施工规范要求</t>
  </si>
  <si>
    <t>040308003009</t>
  </si>
  <si>
    <t>1.材质:GBJZ橡胶支座
2.规格、型号:GBZY 250x300x63
3.形式:板式
4.其他:符合设计及施工规范要求</t>
  </si>
  <si>
    <t>040308001008</t>
  </si>
  <si>
    <t>金属栏杆</t>
  </si>
  <si>
    <t>1.其他:符合设计及施工规范要求</t>
  </si>
  <si>
    <t>040901001081</t>
  </si>
  <si>
    <t>1.材料种类:螺纹钢（HRB400）
2.部位:人形道栏杆
3.其他:符合设计及施工规范要求</t>
  </si>
  <si>
    <t>040308008015</t>
  </si>
  <si>
    <t>1.不锈钢格栅泄水口 
2.格栅 D100
3.其他:符合设计及施工规范要求</t>
  </si>
  <si>
    <t>040308008016</t>
  </si>
  <si>
    <t>1.桥上排水管
2.管径:φ100mm
3.含两通及三通
4.包含膨胀螺栓和管卡
5.其他:符合设计及施工规范要求</t>
  </si>
  <si>
    <t>同沙立交NE匝道桥（拼宽）</t>
  </si>
  <si>
    <t>040303001009</t>
  </si>
  <si>
    <t>040303005022</t>
  </si>
  <si>
    <t>040901001082</t>
  </si>
  <si>
    <t>040303001010</t>
  </si>
  <si>
    <t>排水沟</t>
  </si>
  <si>
    <t>1.部位:排水沟
2.混凝土强度等级:C20
3.混凝土输送方式:综合考虑
4.其他:符合设计及施工规范要求</t>
  </si>
  <si>
    <t>040101003005</t>
  </si>
  <si>
    <t>040103001004</t>
  </si>
  <si>
    <t>040301004020</t>
  </si>
  <si>
    <t>040301004021</t>
  </si>
  <si>
    <t>040901003017</t>
  </si>
  <si>
    <t>040901003018</t>
  </si>
  <si>
    <t>040301010008</t>
  </si>
  <si>
    <t>040303005023</t>
  </si>
  <si>
    <t>040303007009</t>
  </si>
  <si>
    <t>040303004005</t>
  </si>
  <si>
    <t>040303005024</t>
  </si>
  <si>
    <t>040309004008</t>
  </si>
  <si>
    <t>040901001083</t>
  </si>
  <si>
    <t>040901001084</t>
  </si>
  <si>
    <t>011003003015</t>
  </si>
  <si>
    <t>040307001003</t>
  </si>
  <si>
    <t>040303016002</t>
  </si>
  <si>
    <t>040303011011</t>
  </si>
  <si>
    <t>1.部位:连续箱梁
2.混凝土强度等级:C40
3.浇捣、养护、输送方式:综合考虑
4.含模板
5.其他:符合设计及施工规范要求</t>
  </si>
  <si>
    <t>040901001085</t>
  </si>
  <si>
    <t>011003003016</t>
  </si>
  <si>
    <t>040303019014</t>
  </si>
  <si>
    <t>040303019015</t>
  </si>
  <si>
    <t>1.混凝土种类:C50防水混凝土
2.厚度:10cm
3.其他:符合设计及施工规范要求</t>
  </si>
  <si>
    <t>040901001086</t>
  </si>
  <si>
    <t>040901001087</t>
  </si>
  <si>
    <t>040303024012</t>
  </si>
  <si>
    <t>040901001088</t>
  </si>
  <si>
    <t>040308004006</t>
  </si>
  <si>
    <t>1.规格、型号:GQZ 1000SX
2.形式:球形支座
3.其他:符合设计及施工规范要求</t>
  </si>
  <si>
    <t>040308004007</t>
  </si>
  <si>
    <t>1.规格、型号:GQZ 1000DX
2.形式:球形支座
3.其他:符合设计及施工规范要求</t>
  </si>
  <si>
    <t>040308004008</t>
  </si>
  <si>
    <t>1.规格、型号:GQZ 1500SX
2.形式:球形支座
3.其他:符合设计及施工规范要求</t>
  </si>
  <si>
    <t>040308004009</t>
  </si>
  <si>
    <t>1.规格、型号:GQZ 1500DX
2.形式:球形支座
3.其他:符合设计及施工规范要求</t>
  </si>
  <si>
    <t>040308004010</t>
  </si>
  <si>
    <t>1.规格、型号:GQZ 1500GD
2.形式:球形支座
3.其他:符合设计及施工规范要求</t>
  </si>
  <si>
    <t>040308004011</t>
  </si>
  <si>
    <t>040308004012</t>
  </si>
  <si>
    <t>040308004013</t>
  </si>
  <si>
    <t>040308004014</t>
  </si>
  <si>
    <t>1.规格、型号:GQZ 4000GD
2.形式:球形支座
3.其他:符合设计及施工规范要求</t>
  </si>
  <si>
    <t>040303018007</t>
  </si>
  <si>
    <t>040901001089</t>
  </si>
  <si>
    <t>040901006005</t>
  </si>
  <si>
    <t>040901009010</t>
  </si>
  <si>
    <t>1.材料种类:路灯基础预埋钢板
2.材料规格:φ530mm，t=22mm
3.M30*530螺栓</t>
  </si>
  <si>
    <t>011003003017</t>
  </si>
  <si>
    <t>040308006007</t>
  </si>
  <si>
    <t>040901001091</t>
  </si>
  <si>
    <t>1.部位:新老桥梁拼缝
2.材料种类:螺纹钢（HRB400）
3.其他:符合设计及施工规范要求</t>
  </si>
  <si>
    <t>040308008017</t>
  </si>
  <si>
    <t>040308008018</t>
  </si>
  <si>
    <t>040303001011</t>
  </si>
  <si>
    <t>1.部位:垫层
2.混凝土强度等级:C20
3.混凝土输送方式:综合考虑
4.其他:符合设计及施工规范要求</t>
  </si>
  <si>
    <t>040303005025</t>
  </si>
  <si>
    <t>1.部位:桥台承台  
2.混凝土强度等级:C30
3.混凝土输送方式:综合考虑
4.其他:符合设计及施工规范要求</t>
  </si>
  <si>
    <t>040101003006</t>
  </si>
  <si>
    <t>040301004022</t>
  </si>
  <si>
    <t>040901003019</t>
  </si>
  <si>
    <t>040901003020</t>
  </si>
  <si>
    <t>040301010009</t>
  </si>
  <si>
    <t>040303005026</t>
  </si>
  <si>
    <t>040303024013</t>
  </si>
  <si>
    <t>防震挡块</t>
  </si>
  <si>
    <t>1.名称、部位:挡块
2.混凝土强度等级:C40商品砼
3.其他:符合设计及施工规范要求</t>
  </si>
  <si>
    <t>040901001093</t>
  </si>
  <si>
    <t>040303013002</t>
  </si>
  <si>
    <t>1.部位:人行天桥
2.混凝土强度等级:C40
3.浇捣、养护、输送方式:综合考虑
4.含模板
5.其他:符合设计及施工规范要求</t>
  </si>
  <si>
    <t>040901001094</t>
  </si>
  <si>
    <t>011003003018</t>
  </si>
  <si>
    <t>040308003010</t>
  </si>
  <si>
    <t>040303018008</t>
  </si>
  <si>
    <t>040901001095</t>
  </si>
  <si>
    <t>1.部位:防撞护栏
2.材料种类:圆钢（HPB300钢筋）
3.其他:符合设计及施工规范要求</t>
  </si>
  <si>
    <t>040901001096</t>
  </si>
  <si>
    <t>011003003019</t>
  </si>
  <si>
    <t>040308006008</t>
  </si>
  <si>
    <t>同沙立交至西平立交段（环城南路段）-通信管道工程</t>
  </si>
  <si>
    <t>土方工程</t>
  </si>
  <si>
    <t>1.土壤类别:按地质勘察报告
2.挖土深度:按设计要求及现场情况综合考虑
3.其他:符合设计图纸及施工规范要求</t>
  </si>
  <si>
    <t>1.密实度要求:按设计及规范要求
2.填方材料品种:回填细砂
3.填方来源、运距:外购
4.其他:符合设计图纸及施工规范要求</t>
  </si>
  <si>
    <t>1.密实度要求:按设计及规范要求
2.填方材料品种:土方
3.填方粒径要求:按设计及规范要求
4.填方来源、运距:利用方
5.其他:符合设计图纸及施工规范要求</t>
  </si>
  <si>
    <t>管道工程</t>
  </si>
  <si>
    <t>031103002001</t>
  </si>
  <si>
    <t>新建通信管道</t>
  </si>
  <si>
    <t>1.规格、型号:110×4mm PVC塑料管
2.孔数:1孔
3.试通方式:敷设小口径塑料管
4.其他:符合设计图纸及施工规范要求</t>
  </si>
  <si>
    <t>031103002002</t>
  </si>
  <si>
    <t>1.规格、型号:110×4mm PVC塑料管
2.孔数:2孔
3.试通方式:敷设小口径塑料管
4.其他:符合设计图纸及施工规范要求</t>
  </si>
  <si>
    <t>031103002003</t>
  </si>
  <si>
    <t>1.规格、型号:110×4mm PVC塑料管
2.孔数:3孔
3.试通方式:敷设小口径塑料管
4.其他:符合设计图纸及施工规范要求</t>
  </si>
  <si>
    <t>031103002004</t>
  </si>
  <si>
    <t>1.规格、型号:110×4mm PVC塑料管
2.孔数:4孔
3.试通方式:敷设小口径塑料管
4.其他:符合设计图纸及施工规范要求</t>
  </si>
  <si>
    <t>031103002005</t>
  </si>
  <si>
    <t>1.规格、型号:110×4mm PVC塑料管
2.孔数:6孔
3.试通方式:敷设小口径塑料管
4.其他:符合设计图纸及施工规范要求</t>
  </si>
  <si>
    <t>031103002006</t>
  </si>
  <si>
    <t>1.规格、型号:110×4mm PVC塑料管
2.孔数:7孔
3.试通方式:敷设小口径塑料管
4.其他:符合设计图纸及施工规范要求</t>
  </si>
  <si>
    <t>031103002007</t>
  </si>
  <si>
    <t>1.规格、型号:110×4mm PVC塑料管
2.孔数:8孔
3.试通方式:敷设小口径塑料管
4.其他:符合设计图纸及施工规范要求</t>
  </si>
  <si>
    <t>031103002008</t>
  </si>
  <si>
    <t>1.规格、型号:110×4mm PVC塑料管
2.孔数:9孔
3.试通方式:敷设小口径塑料管
4.其他:符合设计图纸及施工规范要求</t>
  </si>
  <si>
    <t>031103002009</t>
  </si>
  <si>
    <t>1.规格、型号:110×4mm PVC塑料管
2.孔数:16孔
3.试通方式:敷设小口径塑料管
4.其他:符合设计图纸及施工规范要求</t>
  </si>
  <si>
    <t>031103002010</t>
  </si>
  <si>
    <t>1.规格、型号:110×4mm PVC塑料管
2.孔数:20孔
3.试通方式:敷设小口径塑料管
4.其他:符合设计图纸及施工规范要求</t>
  </si>
  <si>
    <t>031103002011</t>
  </si>
  <si>
    <t>1.规格、型号:110×4mm PVC塑料管
2.孔数:21孔
3.试通方式:敷设小口径塑料管
4.其他:符合设计图纸及施工规范要求</t>
  </si>
  <si>
    <t>031103002012</t>
  </si>
  <si>
    <t>1.规格、型号:110×4mm PVC塑料管
2.孔数:26孔
3.试通方式:敷设小口径塑料管
4.其他:符合设计图纸及施工规范要求</t>
  </si>
  <si>
    <t>031103002013</t>
  </si>
  <si>
    <t>1.规格、型号:110×4mm PVC塑料管
2.孔数:27孔
3.试通方式:敷设小口径塑料管
4.其他:符合设计图纸及施工规范要求</t>
  </si>
  <si>
    <t>031103002014</t>
  </si>
  <si>
    <t>1.规格、型号:110×4mm PVC塑料管
2.孔数:40孔
3.试通方式:敷设小口径塑料管
4.其他:符合设计图纸及施工规范要求</t>
  </si>
  <si>
    <t>031103002015</t>
  </si>
  <si>
    <t>1.规格、型号:110×4mm PVC塑料管
2.孔数:46孔
3.试通方式:敷设小口径塑料管
4.其他:符合设计图纸及施工规范要求</t>
  </si>
  <si>
    <t>031103002016</t>
  </si>
  <si>
    <t>1.规格、型号:110×4mm PVC塑料管
2.孔数:49孔
3.试通方式:敷设小口径塑料管
4.其他:符合设计图纸及施工规范要求</t>
  </si>
  <si>
    <t>040503002001</t>
  </si>
  <si>
    <t>现状管道保护现浇混凝土基础</t>
  </si>
  <si>
    <t>1.现状管道保护
2.C15混凝土基础</t>
  </si>
  <si>
    <t>040501012001</t>
  </si>
  <si>
    <t>顶管</t>
  </si>
  <si>
    <t>1.名称：1孔顶管
2.顶管工作方式:钻导向孔、扩孔、回拖布管
3.管道材质及规格:HDPE管 110*10mm
4.其他:符合设计图纸及施工规范要求</t>
  </si>
  <si>
    <t>040501012002</t>
  </si>
  <si>
    <t>1.名称：2孔顶管
2.顶管工作方式:钻导向孔、扩孔、回拖布管
3.管道材质及规格:HDPE管 110*10mm
4.其他:符合设计图纸及施工规范要求</t>
  </si>
  <si>
    <t>040501012004</t>
  </si>
  <si>
    <t>1.名称：3孔顶管
2.顶管工作方式:钻导向孔、扩孔、回拖布管
3.管道材质及规格:HDPE管 110*10mm
4.其他:符合设计图纸及施工规范要求</t>
  </si>
  <si>
    <t>040501012005</t>
  </si>
  <si>
    <t>1.名称：4孔顶管
2.顶管工作方式:钻导向孔、扩孔、回拖布管
3.管道材质及规格:HDPE管 110*10mm
4.其他:符合设计图纸及施工规范要求</t>
  </si>
  <si>
    <t>040501012007</t>
  </si>
  <si>
    <t>1.名称：6孔顶管
2.顶管工作方式:钻导向孔、扩孔、回拖布管
3.管道材质及规格:HDPE管 110*10mm
4.其他:符合设计图纸及施工规范要求</t>
  </si>
  <si>
    <t>040501012009</t>
  </si>
  <si>
    <t>1.名称：8孔顶管
2.顶管工作方式:钻导向孔、扩孔、回拖布管
3.管道材质及规格:HDPE管 110*10mm
4.其他:符合设计图纸及施工规范要求</t>
  </si>
  <si>
    <t>040501012011</t>
  </si>
  <si>
    <t>1.名称：20孔顶管
2.顶管工作方式:钻导向孔、扩孔、回拖布管
3.管道材质及规格:HDPE管 110*10mm
4.其他:符合设计图纸及施工规范要求</t>
  </si>
  <si>
    <t>040501012012</t>
  </si>
  <si>
    <t>1.名称：36孔顶管
2.顶管工作方式:钻导向孔、扩孔、回拖布管
3.管道材质及规格:HDPE管 110*10mm
4.其他:符合设计图纸及施工规范要求</t>
  </si>
  <si>
    <t>040501012013</t>
  </si>
  <si>
    <t>1.名称：48孔顶管
2.顶管工作方式:钻导向孔、扩孔、回拖布管
3.管道材质及规格:HDPE管 110*10mm
4.其他:符合设计图纸及施工规范要求</t>
  </si>
  <si>
    <t>旧路拆除及恢复</t>
  </si>
  <si>
    <t>通信井</t>
  </si>
  <si>
    <t>040205001001</t>
  </si>
  <si>
    <t>小号砌砖手孔（直通型）</t>
  </si>
  <si>
    <t>1.名称:小号砌砖手孔
2.规格尺寸:700*900
3.基础、垫层:材料品种、厚度:C15混凝凝土垫层
4.其他:符合设计图纸及施工规范要求</t>
  </si>
  <si>
    <t>040205001002</t>
  </si>
  <si>
    <t>大号砌砖人孔（直通型）</t>
  </si>
  <si>
    <t>1.名称:中号砌砖人孔（直通型）
2.规格尺寸:砌筑人孔24孔以内 直通型
3.盖板材质、规格:120mm厚C30防水混凝土盖板
4.井盖:Ф700球墨铸铁井盖（中型、防盗）
5.基础、垫层:材料品种、厚度:C15混凝凝土垫层
6.盖板钢筋种类:HRB400带肋钢筋
7.含人孔坑抽水
8.含井字架
9.其他:符合设计图纸及施工规范要求</t>
  </si>
  <si>
    <t>040205001003</t>
  </si>
  <si>
    <t>大号砌砖人孔（三通型）</t>
  </si>
  <si>
    <t>1.名称:大号砌砖人孔（三通型）
2.规格尺寸:砌筑人孔24孔以内 三通型
3.盖板材质、规格:120mm厚C30防水混凝土盖板
4.井盖:Ф700球墨铸铁井盖（中型、防盗）
5.基础、垫层:材料品种、厚度:C15混凝凝土垫层
6.盖板钢筋种类:HRB400带肋钢筋
7.含人孔坑抽水
8.含井字架
9.其他:符合设计图纸及施工规范要求</t>
  </si>
  <si>
    <t>040205001004</t>
  </si>
  <si>
    <t>大号砌砖人孔（四通型）</t>
  </si>
  <si>
    <t>1.名称:大号砌砖人孔（四通型）
2.规格尺寸:砌筑人孔24孔以内 四通型
3.盖板材质、规格:120mm厚C30防水混凝土盖板
4.井盖:Ф700球墨铸铁井盖（中型、防盗）
5.基础、垫层:材料品种、厚度:C15混凝凝土垫层
6.盖板钢筋种类:HRB400带肋钢筋
7.含人孔坑抽水
8.含井字架
9.其他:符合设计图纸及施工规范要求</t>
  </si>
  <si>
    <t>其他</t>
  </si>
  <si>
    <t>031103002021</t>
  </si>
  <si>
    <t>施工测量（管道）</t>
  </si>
  <si>
    <t>1.规格、型号:施工管道测量
2.试通方式:敷设小口径塑料管
3.其他:符合设计图纸及施工规范要求</t>
  </si>
  <si>
    <t>081102004001</t>
  </si>
  <si>
    <t>人孔壁开窗口</t>
  </si>
  <si>
    <t>1.名称:人孔壁开窗口
2.其他:符合设计图纸及施工规范要求</t>
  </si>
  <si>
    <t>处</t>
  </si>
  <si>
    <t>030412005001</t>
  </si>
  <si>
    <t>光交箱迁移</t>
  </si>
  <si>
    <t>1.名称:光交箱迁移
2.电缆芯数:576芯三合一光交
3.垫层:100mm厚C15混凝土垫层
4.基础:砖基础
5.其他:符合设计图纸及施工规范要求</t>
  </si>
  <si>
    <t>040803004001</t>
  </si>
  <si>
    <t>管道包封</t>
  </si>
  <si>
    <t>1.部位:通信管道
2.混凝土强度等级:C20
3.模板制作、安装、拆除
4.其他:符合设计图纸及施工规范要求</t>
  </si>
  <si>
    <t>管道填充水泥砂浆</t>
  </si>
  <si>
    <t>1.名称:管道填充水泥砂浆
2.砂浆:M10水泥砂浆
3.其他:符合设计图纸及施工规范要求</t>
  </si>
  <si>
    <t>1.部位:通信管垫层
2.混凝土强度等级:C15混凝土
3.模板制作、安装、拆除
4.其他:符合设计图纸及施工规范要求</t>
  </si>
  <si>
    <t>同沙立交至西平立交段（环城南路段）-雨水工程</t>
  </si>
  <si>
    <t>1.密实度要求:按设计及规范要求
2.填方材料品种:石屑
3.填方来源、运距:外购
4.其他:符合设计图纸及施工规范要求</t>
  </si>
  <si>
    <t>支护工程</t>
  </si>
  <si>
    <t>1.打拔钢板桩
2.桩长:6m
3.III型拉森钢板桩
4.含钢支撑
5.其他:符合设计图纸及施工规范要求</t>
  </si>
  <si>
    <t>1.打拔钢板桩
2.桩长:9m
3.III型拉森钢板桩
4.含钢支撑
5.其他:符合设计图纸及施工规范要求</t>
  </si>
  <si>
    <t>1.打拔钢板桩
2.桩长:12m
3.III型拉森钢板桩
4.含钢支撑
5.其他:符合设计图纸及施工规范要求</t>
  </si>
  <si>
    <t>040302011001</t>
  </si>
  <si>
    <t>挡土板</t>
  </si>
  <si>
    <t>1.材质:水平挡土板
2.挡土深度:3m内
3.含木桩及横撑木
4.其他:符合设计图纸及施工规范要求</t>
  </si>
  <si>
    <t>雨水管道</t>
  </si>
  <si>
    <t>DN300mm 雨水口连接管</t>
  </si>
  <si>
    <t>1.垫层材质及厚度:100mm厚C20混凝土
2.包封材质:C20钢筋混凝土
3.管座材质:Ⅱ级钢筋混凝土管(承插口）
4.规格:DN300
5.接口方式:橡胶圈连接
6.模板制作、安装、拆除
7.其他:符合设计图纸及施工规范要求</t>
  </si>
  <si>
    <t>040501001003</t>
  </si>
  <si>
    <t>1.垫层、基础材质及厚度:200mm厚中粗砂垫层
2.管座材质:Ⅱ级钢筋混凝土管(承插口）
3.规格:DN300
4.接口方式:橡胶圈连接
5.模板制作、安装、拆除
6.其他:符合设计图纸及施工规范要求</t>
  </si>
  <si>
    <t>040501001005</t>
  </si>
  <si>
    <t>DN400mm 雨水口连接管</t>
  </si>
  <si>
    <t>040501001006</t>
  </si>
  <si>
    <t>DN400mm雨水口连接管</t>
  </si>
  <si>
    <t>1.垫层、基础材质及厚度:200mm厚中粗砂垫层
2.管座材质:Ⅱ级钢筋混凝土管(承插口）
3.规格:DN400
4.接口方式:橡胶圈连接
5.模板制作、安装、拆除
6.其他:符合设计图纸及施工规范要求</t>
  </si>
  <si>
    <t>040501001007</t>
  </si>
  <si>
    <t>1.垫层材质及厚度:120°C20混凝土基础
2.管座材质: Ⅱ级钢筋混凝土管(承插口）
3.规格:DN500mm
4.接口方式:胶圈接口
5.含模板制安费用
6.其他:具体详见设计图纸</t>
  </si>
  <si>
    <t>040501001008</t>
  </si>
  <si>
    <t>1.垫层材质及厚度:100mm厚C20混凝土
2.包封材质:C20钢筋混凝土
3.管座材质: Ⅱ级钢筋混凝土管(承插口）
4.规格:DN600mm
5.接口方式:胶圈接口
6.含模板制安费用
7.其他:符合设计图纸及施工规范要求</t>
  </si>
  <si>
    <t>040501001009</t>
  </si>
  <si>
    <t>1.垫层材质及厚度:120°C20混凝土基础
2.管座材质: Ⅱ级钢筋混凝土管(承插口）
3.规格:DN600mm
4.接口方式:胶圈接口
5.含模板制安费用
6.其他:符合设计图纸及施工规范要求</t>
  </si>
  <si>
    <t>040501001010</t>
  </si>
  <si>
    <t>1.垫层材质及厚度:120°C20混凝土基础
2.管座材质:Ⅱ级钢筋混凝土管(承插口）
3.规格:DN800mm 
4.接口方式:胶圈接口
5.含模板制安费用
6.其他:符合设计图纸及施工规范要求</t>
  </si>
  <si>
    <t>040501001011</t>
  </si>
  <si>
    <t>1.垫层材质及厚度:120°C20混凝土基础
2.管座材质:Ⅱ级钢筋混凝土管(承插口）
3.规格:DN1000mm 
4.接口方式:胶圈接口
5.含模板制安费用
6.其他:符合设计图纸及施工规范要求</t>
  </si>
  <si>
    <t>040501001012</t>
  </si>
  <si>
    <t>1.垫层材质及厚度:120°C20混凝土基础
2.管座材质: Ⅱ级钢筋混凝土管(承插口）
3.规格:DN1200mm
4.接口方式:胶圈接口
5.含模板制安费用
6.其他:符合设计图纸及施工规范要求</t>
  </si>
  <si>
    <t>040501001013</t>
  </si>
  <si>
    <t>1.垫层材质及厚度:120°C20混凝土基础
2.管座材质: Ⅱ级钢筋混凝土管（企口）
3.规格:DN1350mm
4.接口方式:胶圈接口
5.含模板制安费用
6.其他:符合设计图纸及施工规范要求</t>
  </si>
  <si>
    <t>040501001014</t>
  </si>
  <si>
    <t>1.垫层材质及厚度:100mm厚C20混凝土
2.包封材质:C20钢筋混凝土
3.管座材质: Ⅱ级钢筋混凝土管(承插口）
4.规格:DN1500mm
5.接口方式:胶圈接口
6.含模板制安费用
7.其他:符合设计图纸及施工规范要求</t>
  </si>
  <si>
    <t>040501001015</t>
  </si>
  <si>
    <t>1.垫层材质及厚度:120°C20混凝土基础
2.管座材质: Ⅱ级钢筋混凝土管（企口）
3.规格:DN1500mm
4.接口方式:胶圈接口
5.含模板制安费用
6.其他:符合设计图纸及施工规范要求</t>
  </si>
  <si>
    <t>雨水井</t>
  </si>
  <si>
    <t>040504002024</t>
  </si>
  <si>
    <t>雨水检查井</t>
  </si>
  <si>
    <t>1.名称:圆形雨水检查井
2.井尺寸:φ1000mm
3.材质:现浇钢筋混凝土
4.平均井深:1.8m
5.φ700球墨铸铁井盖（轻型、防盗）
6.钢塑爬梯、防坠网
7.含模板制安及井字架费用
8.图集编号:20S515-29~35
9.其他:符合设计图纸及施工规范要求</t>
  </si>
  <si>
    <t>040504002025</t>
  </si>
  <si>
    <t>1.名称:圆形雨水检查井
2.井尺寸:φ1000mm
3.材质:现浇钢筋混凝土
4.平均井深:1.8m
5.井盖:可调式防沉降井盖及井座
6.φ700球墨铸铁井盖（重型、防盗）
7.钢塑爬梯、防坠网
8.含模板制安及井字架费用
9.图集编号:20S515-29~35
10.其他:符合设计图纸及施工规范要求</t>
  </si>
  <si>
    <t>040504002026</t>
  </si>
  <si>
    <t>1.名称:圆形雨水检查井
2.井尺寸:φ1250mm
3.材质:现浇钢筋混凝土
4.平均井深:2.8m
5.φ700球墨铸铁井盖（轻型、防盗）
6.钢塑爬梯、防坠网
7.含模板制安及井字架费用
8.图集编号:20S515-29~35
9.其他:符合设计图纸及施工规范要求</t>
  </si>
  <si>
    <t>040504002027</t>
  </si>
  <si>
    <t>1.名称:圆形雨水检查井
2.井尺寸:φ1250mm
3.材质:现浇钢筋混凝土
4.平均井深:2.8m
5.井盖:可调式防沉降井盖及井座
6.φ700球墨铸铁井盖（重型、防盗）
7.钢塑爬梯、防坠网
8.含模板制安及井字架费用
9.图集编号:20S515-29~35
10.其他:符合设计图纸及施工规范要求</t>
  </si>
  <si>
    <t>040504002028</t>
  </si>
  <si>
    <t>1.名称:圆形雨水检查井
2.井尺寸:φ1500mm
3.材质:现浇钢筋混凝土
4.平均井深:2.7m
5.φ700球墨铸铁井盖（轻型、防盗）
6.钢塑爬梯、防坠网
7.含模板制安及井字架费用
8.图集编号:20S515-29~35
9.其他:符合设计图纸及施工规范要求</t>
  </si>
  <si>
    <t>040504002029</t>
  </si>
  <si>
    <t>1.名称:圆形雨水检查井
2.井尺寸:φ1500mm
3.材质:现浇钢筋混凝土
4.平均井深:2.7m
5.井盖:可调式防沉降井盖及井座
6.φ700球墨铸铁井盖（重型、防盗）
7.钢塑爬梯、防坠网
8.含模板制安及井字架费用
9.图集编号:20S515-29~35
10.其他:符合设计图纸及施工规范要求</t>
  </si>
  <si>
    <t>040504002030</t>
  </si>
  <si>
    <t>1.名称:圆形雨水检查井
2.井尺寸:φ1800mm
3.材质:现浇钢筋混凝土
4.平均井深:2.2m
5.φ700球墨铸铁井盖（轻型、防盗）
6.钢塑爬梯、防坠网
7.含模板制安及井字架费用
8.图集编号:20S515-29~35
9.其他:符合设计图纸及施工规范要求</t>
  </si>
  <si>
    <t>040504002031</t>
  </si>
  <si>
    <t>1.名称:圆形雨水检查井
2.井尺寸:φ1800mm
3.材质:现浇钢筋混凝土
4.平均井深:2.2m
5.井盖:可调式防沉降井盖及井座
6.φ700球墨铸铁井盖（重型、防盗）
7.含模板制安费用
8.图集编号:20S515-29~35
9.其他:符合设计图纸及施工规范要求</t>
  </si>
  <si>
    <t>040504002032</t>
  </si>
  <si>
    <t>1.名称:方形雨水检查井
2.井尺寸:1700mm×1700mm
3.材质:现浇钢筋混凝土
4.平均井深:3m
5.井盖:可调式防沉降井盖及井座
6.φ700球墨铸铁井盖（重型、防盗）
7.钢塑爬梯、防坠网
8.含模板制安及井字架费用
9.图集编号:20S515-59~60
10.其他:符合设计图纸及施工规范要求</t>
  </si>
  <si>
    <t>040504002033</t>
  </si>
  <si>
    <t>1.名称:方形雨水检查井
2.井尺寸:2100mm×2100mm
3.材质:现浇钢筋混凝土
4.平均井深:3m
5.井盖:可调式防沉降井盖及井座
6.φ700球墨铸铁井盖（重型、防盗）
7.钢塑爬梯、防坠网
8.含模板制安及井字架费用
9.图集编号:20S515-59~60
10.其他:符合设计图纸及施工规范要求</t>
  </si>
  <si>
    <t>040504002034</t>
  </si>
  <si>
    <t>1.名称:方形雨水检查井
2.井尺寸:2400mm×2400mm
3.材质:现浇钢筋混凝土
4.平均井深:3.5m
5.井盖:可调式防沉降井盖及井座
6.φ700球墨铸铁井盖（重型、防盗）
7.钢塑爬梯、防坠网
8.含模板制安及井字架费用
9.图集编号:20S515-59~60
10.其他:符合设计图纸及施工规范要求</t>
  </si>
  <si>
    <t>040504002035</t>
  </si>
  <si>
    <t>沉泥井</t>
  </si>
  <si>
    <t>1.名称:圆形沉泥井
2.井尺寸:φ1250mm
3.材质:现浇钢筋混凝土
4.平均井深:3.3m
5.φ700球墨铸铁井盖（轻型、防盗）
6.钢塑爬梯、防坠网
7.含模板制安及井字架费用
8.图集编号:20S515-29~35
9.其他:符合设计图纸及施工规范要求</t>
  </si>
  <si>
    <t>040504002036</t>
  </si>
  <si>
    <t>1.名称:圆形沉泥井
2.井尺寸:φ1250mm
3.材质:现浇钢筋混凝土
4.平均井深:3.3m
5.井盖:可调式防沉降井盖及井座
6.φ700球墨铸铁井盖（重型、防盗）
7.钢塑爬梯、防坠网
8.含模板制安及井字架费用
9.图集编号:20S515-29~35
10.其他:符合设计图纸及施工规范要求</t>
  </si>
  <si>
    <t>040504002037</t>
  </si>
  <si>
    <t>1.名称:圆形沉泥井
2.井尺寸:φ1500mm
3.材质:现浇钢筋混凝土
4.平均井深:3.2m
5.井盖:可调式防沉降井盖及井座
6.φ700球墨铸铁井盖（重型、防盗）
7.钢塑爬梯、防坠网
8.含模板制安及井字架费用
9.图集编号:20S515-29~35
10.其他:符合设计图纸及施工规范要求</t>
  </si>
  <si>
    <t>040504002038</t>
  </si>
  <si>
    <t>1.名称:方形沉泥井
2.井尺寸:1700mm×1700mm
3.材质:现浇钢筋混凝土
4.平均井深:3.5m
5.井盖:可调式防沉降井盖及井座
6.φ700球墨铸铁井盖（重型、防盗）
7.钢塑爬梯、防坠网
8.含模板制安及井字架费用
9.图集编号:20S515-59~60
10.其他:符合设计图纸及施工规范要求</t>
  </si>
  <si>
    <t>040504002039</t>
  </si>
  <si>
    <t>1.名称:方形沉泥井
2.井尺寸:2100mm×2100mm
3.材质:现浇钢筋混凝土
4.平均井深:3.5m
5.井盖:可调式防沉降井盖及井座
6.φ700球墨铸铁井盖（重型、防盗）
7.钢塑爬梯、防坠网
8.含模板制安及井字架费用
9.图集编号:20S515-59~60
10.其他:符合设计图纸及施工规范要求</t>
  </si>
  <si>
    <t>040504002040</t>
  </si>
  <si>
    <t>1.名称:方形沉泥井
2.井尺寸:2400mm×2400mm
3.材质:现浇钢筋混凝土
4.平均井深:4m
5.井盖:可调式防沉降井盖及井座
6.φ700球墨铸铁井盖（重型、防盗）
7.钢塑爬梯、防坠网
8.含模板制安及井字架费用
9.图集编号:20S515-59~60
10.其他:符合设计图纸及施工规范要求</t>
  </si>
  <si>
    <t>040504002041</t>
  </si>
  <si>
    <t>异形三通检查井</t>
  </si>
  <si>
    <t>1.名称:异形三通检查井
2.井尺寸:1700mm×2610mm
3.材质:现浇钢筋混凝土
4.平均井深:3.2m
5.φ700球墨铸铁井盖（轻型、防盗）
6.钢塑爬梯、防坠网
7.含模板制安及井字架费用
8.图集编号:20S515-101~103
9.其他:符合设计图纸及施工规范要求</t>
  </si>
  <si>
    <t>040504002042</t>
  </si>
  <si>
    <t>1.名称:异形三通检查井
2.井尺寸:2200mm×3320mm
3.材质:现浇钢筋混凝土
4.平均井深:3.8m
5.φ700球墨铸铁井盖（轻型、防盗）
6.钢塑爬梯、防坠网
7.含模板制安及井字架费用
8.图集编号:20S515-101~103
9.其他:符合设计图纸及施工规范要求</t>
  </si>
  <si>
    <t>040504002043</t>
  </si>
  <si>
    <t>1.名称:异形三通检查井
2.井尺寸:1400mm×2250mm
3.材质:现浇钢筋混凝土
4.平均井深:2.5m
5.φ700球墨铸铁井盖（轻型、防盗）
6.钢塑爬梯、防坠网
7.含模板制安及井字架费用
8.图集编号:20S515-101~103
9.其他:符合设计图纸及施工规范要求</t>
  </si>
  <si>
    <t>040504002044</t>
  </si>
  <si>
    <t>导流井</t>
  </si>
  <si>
    <t>1.井类型、规格:1600×1800mm导流井
2.垫层材质及厚度:100mmC15混凝土垫层
3.井壁材质及厚度:C25钢筋混凝土
4.含钢格栅
5.其他:符合设计图纸及施工规范要求</t>
  </si>
  <si>
    <t>040504001001</t>
  </si>
  <si>
    <t>落水井</t>
  </si>
  <si>
    <t>1.垫层、基础材质及厚度:100mm厚C15素混凝土
2.底板:150mm厚C20钢筋混凝土
3.砌筑材料品种、规格、强度等级:MU20砖
4.盖板:70mm厚C20钢筋混凝土盖板
5.钢筋类型:HPB300
6.勾缝、抹面要求:1:2预拌防水水泥砂浆
7.砂浆强度等级、配合比:WMM10预拌水泥砂浆
8.其他:符合设计图纸及施工规范要求</t>
  </si>
  <si>
    <t>040504007001</t>
  </si>
  <si>
    <t>砌筑出水口</t>
  </si>
  <si>
    <t>1.八字型排放口D1000
2.C30混凝土端墙基础、底板及帽石
3.砌筑材料品种、规格:MU40块石端墙及翼墙
4.砂浆强度等级及配合比:M10水泥砂浆砌筑
5.其他:符合设计图纸及施工规范要求</t>
  </si>
  <si>
    <t>040504007002</t>
  </si>
  <si>
    <t>1.八字型排放口D1500
2.C30混凝土端墙基础、底板及帽石
3.砌筑材料品种、规格:MU40块石端墙及翼墙
4.砂浆强度等级及配合比:M10水泥砂浆砌筑
5.其他:符合设计图纸及施工规范要求</t>
  </si>
  <si>
    <t>040504010001</t>
  </si>
  <si>
    <t>1740×458mm环保型双箅雨水口</t>
  </si>
  <si>
    <t>1.雨水篦子及圈口材质、型号、规格:平箅式双箅雨水口 井深1m内
2.底板材质及厚度:100mm C20混凝土
3.盖板材质、规格:重型球墨铸铁雨水篦子 450×750mm
4.过梁材质及规格:C30钢筋混凝土
5.砌筑材料品种、规格:M10水泥砂浆砌筑砖砌体
6.含模板制安费用
7.其他:符合设计图纸及施工规范要求</t>
  </si>
  <si>
    <t>040504002022</t>
  </si>
  <si>
    <t>提升及更换雨水检查井井环井盖</t>
  </si>
  <si>
    <t>1.拆除部位:原有钢筋砼井环
2.混凝土强度等级:新建C30钢筋混凝土井环
3.井盖材质及规格:Ф700球墨铸铁井盖（重型、防盗）
4.提升高度:0.04m
5.内含防坠网
6.含渣土消纳费
7.其他:符合设计图纸及施工规范要求</t>
  </si>
  <si>
    <t>040504002023</t>
  </si>
  <si>
    <t>人行道装饰井盖</t>
  </si>
  <si>
    <t>1.材质:人行道装饰井盖（镀锌钢）
2.规格:1000×1000
3.其他:符合设计图纸及施工规范要求</t>
  </si>
  <si>
    <t>洞口加固</t>
  </si>
  <si>
    <t>1.名称:洞口加固
2.规格:d600混凝土管道
3.位置:新建雨水管接现状箱涵
4.混凝土强度等级:C30
5.钢筋种类:HPB300、HRB400钢筋
6.其他:符合设计图纸及施工规范要求</t>
  </si>
  <si>
    <t>040803004002</t>
  </si>
  <si>
    <t>1.名称:洞口加固
2.规格:d800混凝土管道
3.位置:新建雨水管接现状箱涵
4.混凝土强度等级:C30
5.钢筋种类:HPB300、HRB400钢筋
6.其他:符合设计图纸及施工规范要求</t>
  </si>
  <si>
    <t>040803004003</t>
  </si>
  <si>
    <t>1.名称:洞口加固
2.规格:d1000混凝土管道
3.位置:新建雨水管接现状箱涵
4.混凝土强度等级:C30
5.钢筋种类:HPB300、HRB400钢筋
6.其他:符合设计图纸及施工规范要求</t>
  </si>
  <si>
    <t>040803004004</t>
  </si>
  <si>
    <t>1.名称:洞口加固
2.规格:d1200混凝土管道
3.位置:新建雨水管接现状箱涵
4.混凝土强度等级:C30
5.钢筋种类:HPB300、HRB400钢筋
6.其他:符合设计图纸及施工规范要求</t>
  </si>
  <si>
    <t>040803004005</t>
  </si>
  <si>
    <t>1.名称:洞口加固
2.规格:d1350混凝土管道
3.位置:新建雨水管接现状箱涵
4.混凝土强度等级:C30
5.钢筋种类:HPB300、HRB400钢筋
6.其他:符合设计图纸及施工规范要求</t>
  </si>
  <si>
    <t>041001009001</t>
  </si>
  <si>
    <t>拆除雨水口</t>
  </si>
  <si>
    <t>1.结构形式:砖砌双箅平入式雨水口
2.其他:符合设计图纸及施工规范要求</t>
  </si>
  <si>
    <t>041001009002</t>
  </si>
  <si>
    <t>拆除雨水检查井</t>
  </si>
  <si>
    <t>1.结构形式:砖砌雨水检查井
2.规格：φ1500
3.其他:符合设计图纸及施工规范要求</t>
  </si>
  <si>
    <t>041001009003</t>
  </si>
  <si>
    <t>1.结构形式:砖砌雨水检查井
2.规格：2700*2700
3.其他:符合设计图纸及施工规范要求</t>
  </si>
  <si>
    <t>041001006001</t>
  </si>
  <si>
    <t>拆除管道</t>
  </si>
  <si>
    <t>1.废除现状雨水管道
2.材质:II级钢筋混凝土管
3.管径:d300
4.运距、消纳:综合考虑
5.其他:符合设计图纸及施工规范要求</t>
  </si>
  <si>
    <t>041001006002</t>
  </si>
  <si>
    <t>1.废除现状雨水管道
2.材质:II级钢筋混凝土管
3.管径:d400
4.运距、消纳:综合考虑
5.其他:符合设计图纸及施工规范要求</t>
  </si>
  <si>
    <t>041001006003</t>
  </si>
  <si>
    <t>1.废除现状雨水管道
2.材质:II级钢筋混凝土管
3.管径:d600
4.运距、消纳:综合考虑
5.其他:符合设计图纸及施工规范要求</t>
  </si>
  <si>
    <t>041001006004</t>
  </si>
  <si>
    <t>1.废除现状雨水管道
2.材质:II级钢筋混凝土管
3.管径:d800
4.运距、消纳:综合考虑
5.其他:符合设计图纸及施工规范要求</t>
  </si>
  <si>
    <t>041001006005</t>
  </si>
  <si>
    <t>1.废除现状雨水管道
2.材质:II级钢筋混凝土管
3.管径:d1000
4.运距、消纳:综合考虑
5.其他:符合设计图纸及施工规范要求</t>
  </si>
  <si>
    <t>041001006006</t>
  </si>
  <si>
    <t>1.废除现状雨水管道
2.材质:II级钢筋混凝土管
3.管径:d1350
4.运距、消纳:综合考虑
5.其他:符合设计图纸及施工规范要求</t>
  </si>
  <si>
    <t>041001006007</t>
  </si>
  <si>
    <t>1.废除现状雨水管道
2.材质:II级钢筋混凝土管
3.管径:d1500
4.运距、消纳:综合考虑
5.其他:符合设计图纸及施工规范要求</t>
  </si>
  <si>
    <t>破复路面</t>
  </si>
  <si>
    <t>破复车行道路面</t>
  </si>
  <si>
    <t>1.材质:沥青混凝土路面
2.厚度:18cm
3.运距、消纳:综合考虑
4.其他:符合设计及施工规范要求</t>
  </si>
  <si>
    <t>1.材质:水泥稳定石粉渣
2.厚度:50cm
3.运距、消纳:综合考虑
4.其他:符合设计图纸及施工规范要求</t>
  </si>
  <si>
    <t>1.部位:底基层
2.混凝土强度等级:C20素混凝土
3.厚度:20cm 
4.其他:符合设计图纸及施工规范要求</t>
  </si>
  <si>
    <t>填石屑</t>
  </si>
  <si>
    <t>1.填石屑找平
2.其他:符合设计图纸及施工规范要求</t>
  </si>
  <si>
    <t>破复辅道</t>
  </si>
  <si>
    <t>1.材质:沥青混凝土路面
2.厚度:17cm
3.运距、消纳:综合考虑
4.其他:符合设计及施工规范要求</t>
  </si>
  <si>
    <t>1.材质:水泥稳定石粉渣
2.厚度:40cm
3.运距、消纳:综合考虑
4.其他:符合设计图纸及施工规范要求</t>
  </si>
  <si>
    <t>1.部位:基层
2.种类:C30混凝土
3.厚度:20cm
4.其他:符合设计图纸及施工规范要求</t>
  </si>
  <si>
    <t>040201020002</t>
  </si>
  <si>
    <t>同沙立交至西平立交段（环城南路段）-污水工程</t>
  </si>
  <si>
    <t>040504002001</t>
  </si>
  <si>
    <t>040504002002</t>
  </si>
  <si>
    <t>同沙立交至西平立交段（环城南路段）-给水工程</t>
  </si>
  <si>
    <t>给水工程</t>
  </si>
  <si>
    <t>1.名称:打拔钢板桩
2.规格:6m
3.钢板桩类型:III型拉森钢板桩
4.含钢支撑
5.其他:符合设计图纸及施工规范要求</t>
  </si>
  <si>
    <t>给水管道</t>
  </si>
  <si>
    <t>1.垫层、基础材质及厚度:200mm厚中粗砂垫层
2.材质及规格:聚乙烯PE100给水管（PN10） D110x6.6 
3.接口方式:热熔连接
4.管道检验及试验要求:管道试压、管道消毒冲洗
5.其他:符合设计图纸及施工规范要求</t>
  </si>
  <si>
    <t>040501003001</t>
  </si>
  <si>
    <t>焊接钢管</t>
  </si>
  <si>
    <t>1.垫层、基础材质及厚度:200mm厚中粗砂垫层
2.材质及规格:D630x10mm 焊接钢管（PN10）
3.管道检验及试验要求:管道试压、管道消毒冲洗
4.含内外防腐
5.其他:符合设计图纸及施工规范要求</t>
  </si>
  <si>
    <t>给水井</t>
  </si>
  <si>
    <t>矩形卧式蝶阀井1800×2600×3600</t>
  </si>
  <si>
    <t>1.垫层、基础材质及厚度:100mm厚C10混凝土垫层
2.勾缝、抹面要求:防水砂浆抹面
3.平均井深:3.6m
4.混凝土强度等级:C25钢筋混凝土井壁及底板
5.盖板材质、规格:C25钢筋混凝土预制盖板
6.井筒材质及规格:Φ700预制钢筋混凝土井筒
7.井座:可调式防沉降井盖及井座
8.φ700球墨铸铁井盖（重型、防盗）
9.含模板制及井字架安费用
10.其他:详见07MS101-2,，页110
11.配防坠落网
12.其他:符合设计图纸及施工规范要求</t>
  </si>
  <si>
    <t>矩形立式闸阀井1100×1100×1700</t>
  </si>
  <si>
    <t>1.垫层、基础材质及厚度:100mm厚C10混凝土垫层
2.勾缝、抹面要求:防水砂浆抹面
3.平均井深:1.7m
4.混凝土强度等级:C25钢筋混凝土井壁及底板
5.盖板材质、规格:C25钢筋混凝土预制盖板
6.井筒材质及规格:Φ700预制钢筋混凝土井筒
7.井座:可调式防沉降井盖及井座
8.φ700球墨铸铁井盖（重型、防盗）
9.含模板制及井字架安费用
10.其他:详见07MS101-2,，页66
11.配防坠落网
12.其他:符合设计图纸及施工规范要求</t>
  </si>
  <si>
    <t>管配件</t>
  </si>
  <si>
    <t>040502001001</t>
  </si>
  <si>
    <t>弯头</t>
  </si>
  <si>
    <t>1.种类:弯头
2.材质及规格:碳素钢DN600×45°
3.其他:符合设计图纸及施工规范要求</t>
  </si>
  <si>
    <t>040502003001</t>
  </si>
  <si>
    <t>1.种类:弯头
2.材质及规格:聚乙烯 De110×45°
3.其他:符合设计图纸及施工规范要求</t>
  </si>
  <si>
    <t>040502003002</t>
  </si>
  <si>
    <t>1.种类:弯头
2.材质及规格:聚乙烯De110×90°
3.其他:符合设计图纸及施工规范要求</t>
  </si>
  <si>
    <t>040502003003</t>
  </si>
  <si>
    <t>三通</t>
  </si>
  <si>
    <t>1.种类:三通
2.材质及规格:聚乙烯DN100×90°
3.其他:符合设计图纸及施工规范要求</t>
  </si>
  <si>
    <t>040502005001</t>
  </si>
  <si>
    <t>阀门</t>
  </si>
  <si>
    <t>1.种类:暗杆式软密封闸阀
2.材质及规格:DN100
3.其他:符合设计图纸及施工规范要求</t>
  </si>
  <si>
    <t>040502005002</t>
  </si>
  <si>
    <t>1.种类:暗杆式软密封偏心式法兰蝶阀
2.材质及规格:DN600
3.其他:符合设计图纸及施工规范要求</t>
  </si>
  <si>
    <t>040502006001</t>
  </si>
  <si>
    <t>法兰</t>
  </si>
  <si>
    <t>1.种类:法兰
2.材质及规格:球墨铸铁DN100
3.其他:符合设计图纸及施工规范要求</t>
  </si>
  <si>
    <t>副</t>
  </si>
  <si>
    <t>040502006002</t>
  </si>
  <si>
    <t>1.种类:法兰
2.材质及规格:球墨铸铁DN600
3.其他:符合设计图纸及施工规范要求</t>
  </si>
  <si>
    <t>现浇混凝土支墩</t>
  </si>
  <si>
    <t>1.混凝土强度等级:C30混凝土
2.钢筋制安
3.其他:符合设计图纸及施工规范要求</t>
  </si>
  <si>
    <t>040502010001</t>
  </si>
  <si>
    <t>消火栓</t>
  </si>
  <si>
    <t>1.名称:智慧型室外消火栓
2.规格:SSF100/65-1.6
3.配套阀门套筒、一个DN150闸阀、90°双承弯头、短管等附属构筑物
4.图集:13S201，页15-16
5.其他:符合设计图纸及施工规范要求</t>
  </si>
  <si>
    <t>040502013001</t>
  </si>
  <si>
    <t>高压喷雾柜</t>
  </si>
  <si>
    <t>1.材料品种:高压喷雾柜
2.型号及规格:进水口径DN50
3.其他:符合设计图纸及施工规范要求</t>
  </si>
  <si>
    <t>040504002003</t>
  </si>
  <si>
    <t>040504002004</t>
  </si>
  <si>
    <t>1.材质:焊接钢管
2.管径:DN600
3.运距:综合考虑
4.其他:符合设计图纸及施工规范要求</t>
  </si>
  <si>
    <t>1.材质:塑料管
2.管径:PE100
3.运距:综合考虑
4.其他:符合设计图纸及施工规范要求</t>
  </si>
  <si>
    <t>040501014001</t>
  </si>
  <si>
    <t>新旧管连接</t>
  </si>
  <si>
    <t>1.材质及规格:D630x10焊接钢管
2.不停水接驳</t>
  </si>
  <si>
    <t>040501014002</t>
  </si>
  <si>
    <t>1.材质及规格:D110x6.6PE100管
2.不停水接驳</t>
  </si>
  <si>
    <t>040502013002</t>
  </si>
  <si>
    <t>废除现状高压喷雾柜</t>
  </si>
  <si>
    <t>1.材料品种:废除现状高压喷雾柜
2.型号及规格:进水口径DN50
3.其他:符合设计图纸及施工规范要求</t>
  </si>
  <si>
    <t>辅道破复</t>
  </si>
  <si>
    <t>消防给水工程</t>
  </si>
  <si>
    <t>1.填方材料品种:土方
2.填方来源、运距:利用土
3.其他:符合设计图纸及施工规范要求</t>
  </si>
  <si>
    <t>1.废弃料品种:土方
2.运距:综合考虑
3.含渣土消纳费
4.其他:符合设计图纸及施工规范要求</t>
  </si>
  <si>
    <t>040501003002</t>
  </si>
  <si>
    <t>钢管</t>
  </si>
  <si>
    <t>1.垫层、基础材质及厚度:200mm厚中粗砂垫层
2.材质及规格:D325×8 焊接钢管（PN10）
3.接口方式:焊接接口
4.管道检验及试验要求:试压、冲洗、消毒
5.防腐:含内外防腐
6.其他:符合设计图纸及施工规范要求</t>
  </si>
  <si>
    <t>040501003003</t>
  </si>
  <si>
    <t>1.垫层、基础材质及厚度:200mm厚中粗砂垫层
2.材质及规格:D108×5 焊接钢管（PN10）
3.接口方式:焊接接口
4.管道检验及试验要求:试压、冲洗、消毒
5.防腐:含内外防腐
6.其他:符合设计图纸及施工规范要求</t>
  </si>
  <si>
    <t>040501003004</t>
  </si>
  <si>
    <t>1.垫层、基础材质及厚度:200mm厚中粗砂垫层
2.材质及规格:DN150 焊接钢管（PN10）
3.接口方式:焊接接口
4.管道检验及试验要求:试压、冲洗、消毒
5.防腐:含内外防腐
6.其他:符合设计图纸及施工规范要求</t>
  </si>
  <si>
    <t>040502010002</t>
  </si>
  <si>
    <t>040504002005</t>
  </si>
  <si>
    <t>1300×1300mm 钢筋混凝土闸阀井</t>
  </si>
  <si>
    <t>1.垫层、基础材质及厚度:C10混凝土垫层
2.混凝土强度等级:C25
3.盖板材质、规格:C25预制混凝土盖板
4.井盖材质及规格:φ700球墨铸铁井盖（轻型、防盗）
5.井盖、座做法及图号:新建人行道铺装路面井盖及井座、14S501-1，页6
6.平均井深:1.8m
7.含模板制及井字架安费用
8.图集号:07MS101-2，页66
9.含防坠网
10.其他:符合设计图纸及施工规范要求</t>
  </si>
  <si>
    <t>040504002006</t>
  </si>
  <si>
    <t>1200×1200mm 钢筋混凝土排气阀井</t>
  </si>
  <si>
    <t>1.垫层、基础材质及厚度:C10混凝土垫层
2.混凝土强度等级:C25
3.盖板材质、规格:C25预制混凝土盖板
4.井盖材质及规格:φ700球墨铸铁井盖（轻型、防盗）
5.井盖、座做法及图号:新建人行道铺装路面井盖及井座、14S501-1，页6
6.平均井深:2.3m
7.含模板制及井字架安费用
8.图集号:07MS101-2，页162
9.含防坠网
10.其他:符合设计图纸及施工规范要求</t>
  </si>
  <si>
    <t>040504002007</t>
  </si>
  <si>
    <t>1100×1100mm 钢筋混凝土排泥闸阀井</t>
  </si>
  <si>
    <t>1.垫层、基础材质及厚度:C10混凝土垫层
2.混凝土强度等级:C25
3.盖板材质、规格:C25预制混凝土盖板
4.井盖材质及规格:φ700球墨铸铁井盖（轻型、防盗）
5.井盖、座做法及图号:新建人行道铺装路面井盖及井座、14S501-1，页6
6.平均井深:1.92m
7.含模板制及井字架安费用
8.图集号:07MS101-2，页66
9.含防坠网
10.其他:符合设计图纸及施工规范要求</t>
  </si>
  <si>
    <t>φ800mm 排泥湿井</t>
  </si>
  <si>
    <t>1.垫层、基础材质及厚度:C10混凝土垫层
2.砌筑材料品种、规格、强度等级:MU10级砖
3.砂浆强度等级、配合比:M10水泥砂浆
4.混凝土强度等级:C25
5.井盖材质及规格:φ700球墨铸铁井盖（轻型、防盗）
6.井盖、座做法及图号:新建人行道铺装路面井盖及井座、详见大样图
7.平均井深:1.92m
8.含井字架
9.图集号:07MS100-2，页59
10.其他:符合设计图纸及施工规范要求</t>
  </si>
  <si>
    <t>管件</t>
  </si>
  <si>
    <t>040502005003</t>
  </si>
  <si>
    <t>1.种类:排泥闸阀
2.材质及规格:球墨铸铁DN150
3.其他:符合设计图纸及施工规范要求</t>
  </si>
  <si>
    <t>040502005004</t>
  </si>
  <si>
    <t>1.种类:自动排气阀
2.材质及规格:球墨铸铁DN80 
3.其他:符合设计图纸及施工规范要求</t>
  </si>
  <si>
    <t>040502005005</t>
  </si>
  <si>
    <t>1.种类:软密封闸阀
2.材质及规格:球墨铸铁DN100 
3.其他:符合设计图纸及施工规范要求</t>
  </si>
  <si>
    <t>040502005006</t>
  </si>
  <si>
    <t>1.种类:软密封闸阀
2.材质及规格:球墨铸铁DN300
3.其他:符合设计图纸及施工规范要求</t>
  </si>
  <si>
    <t>040502006003</t>
  </si>
  <si>
    <t>1.种类:法兰
2.材质及规格:球墨铸铁DN150
3.其他:符合设计图纸及施工规范要求</t>
  </si>
  <si>
    <t>040502006004</t>
  </si>
  <si>
    <t>1.种类:法兰
2.材质及规格:球墨铸铁DN80
3.其他:符合设计图纸及施工规范要求</t>
  </si>
  <si>
    <t>040502006005</t>
  </si>
  <si>
    <t>040502006006</t>
  </si>
  <si>
    <t>1.种类:法兰
2.材质及规格:球墨铸铁DN300
3.其他:符合设计图纸及施工规范要求</t>
  </si>
  <si>
    <t>040502002001</t>
  </si>
  <si>
    <t>1.种类:排气钢制三通
2.材质及规格:Q235B DN300xDN80 
3.其他:符合设计图纸及施工规范要求</t>
  </si>
  <si>
    <t>040502002002</t>
  </si>
  <si>
    <t>1.种类:排泥钢制三通
2.材质及规格:Q235B DN300xDN150 
3.其他:符合设计图纸及施工规范要求</t>
  </si>
  <si>
    <t>040502002003</t>
  </si>
  <si>
    <t>1.种类:钢制三通
2.材质及规格:Q235B DN300xDN100
3.其他:符合设计图纸及施工规范要求</t>
  </si>
  <si>
    <t>040502002004</t>
  </si>
  <si>
    <t>1.种类:钢制三通
2.材质及规格:Q235B DN300xDN300
3.其他:符合设计图纸及施工规范要求</t>
  </si>
  <si>
    <t>040502002005</t>
  </si>
  <si>
    <t>1.种类:钢制三通
2.材质及规格:Q235B DN400xDN300
3.其他:符合设计图纸及施工规范要求</t>
  </si>
  <si>
    <t>040502002006</t>
  </si>
  <si>
    <t>1.种类:钢制三通
2.材质及规格:Q235B DN600xDN100
3.其他:符合设计图纸及施工规范要求</t>
  </si>
  <si>
    <t>040502002007</t>
  </si>
  <si>
    <t>1.种类:钢制三通
2.材质及规格:Q235B DN600xDN300
3.其他:符合设计图纸及施工规范要求</t>
  </si>
  <si>
    <t>040502002008</t>
  </si>
  <si>
    <t>1.种类:钢制三通
2.材质及规格:Q235B DN1200xDN300
3.其他:符合设计图纸及施工规范要求</t>
  </si>
  <si>
    <t>040502002009</t>
  </si>
  <si>
    <t>1.种类:90度钢制弯头
2.材质及规格:Q235B DN100 
3.其他:符合设计图纸及施工规范要求</t>
  </si>
  <si>
    <t>040502002010</t>
  </si>
  <si>
    <t>1.种类:11.25度钢制弯头
2.材质及规格:Q235B DN300 
3.其他:符合设计图纸及施工规范要求</t>
  </si>
  <si>
    <t>040502002011</t>
  </si>
  <si>
    <t>1.种类:22.5度钢制弯头
2.材质及规格:Q235B DN300
3.其他:符合设计图纸及施工规范要求</t>
  </si>
  <si>
    <t>040502002012</t>
  </si>
  <si>
    <t>1.种类:30度钢制弯头
2.材质及规格:Q235B DN300
3.其他:符合设计图纸及施工规范要求</t>
  </si>
  <si>
    <t>040502002013</t>
  </si>
  <si>
    <t>1.种类:45度钢制弯头
2.材质及规格:Q235B DN300 
3.其他:符合设计图纸及施工规范要求</t>
  </si>
  <si>
    <t>040502002014</t>
  </si>
  <si>
    <t>1.种类:90度钢制弯头
2.材质及规格:Q235B DN300 
3.其他:符合设计图纸及施工规范要求</t>
  </si>
  <si>
    <t>040502007001</t>
  </si>
  <si>
    <t>盲板</t>
  </si>
  <si>
    <t>1.材质及规格:钢制盲板DN300
2.其他:符合设计图纸及施工规范要求</t>
  </si>
  <si>
    <t>040501014003</t>
  </si>
  <si>
    <t>1.材质及规格:D325×8焊接钢管
2.不停水接驳
3.其他:符合设计图纸及施工规范要求</t>
  </si>
  <si>
    <t>040504002008</t>
  </si>
  <si>
    <t>040504002009</t>
  </si>
  <si>
    <t>同沙立交至西平立交段（环城南路段）-绿化工程</t>
  </si>
  <si>
    <t>树木迁移</t>
  </si>
  <si>
    <t>乔灌木</t>
  </si>
  <si>
    <t>050103001001</t>
  </si>
  <si>
    <t>丛生苦楝</t>
  </si>
  <si>
    <t>1.乔木种类:丛生苦楝
2.胸径:3-5杆，单杆胸径10.1-12cm，总胸径≥35cm
3.株高、冠径:H:651-700cm、P:451-500cm
4.养护期:12个月
5.其他:符合设计图纸及施工规范要求</t>
  </si>
  <si>
    <t>株</t>
  </si>
  <si>
    <t>050103001002</t>
  </si>
  <si>
    <t>蓝花楹</t>
  </si>
  <si>
    <t>1.乔木种类:蓝花楹
2.胸径或干径:16.1-18.0cm
3.株高、冠径:H:301-350cm、P:251-300
4.养护期:12个月
5.其他:符合设计图纸及施工规范要求</t>
  </si>
  <si>
    <t>050103001003</t>
  </si>
  <si>
    <t>仪花</t>
  </si>
  <si>
    <t>1.乔木种类:仪花
2.胸径或干径:12.1-14cm
3.株高、冠径:H:801-900cm、P:151-200
4.养护期:12个月
5.其他:符合设计图纸及施工规范要求</t>
  </si>
  <si>
    <t>050103001004</t>
  </si>
  <si>
    <t>大花紫薇</t>
  </si>
  <si>
    <t>1.乔木种类:大花紫薇
2.胸径或干径:16.1-18.0cm
3.株高、冠径:H:301-350cm、P:251-300
4.养护期:12个月
5.其他:符合设计图纸及施工规范要求</t>
  </si>
  <si>
    <t>050103001005</t>
  </si>
  <si>
    <t>银叶金合欢</t>
  </si>
  <si>
    <t>1.乔木种类:银叶金合欢
2.胸径或干径:9.1-10.0cm
3.株高、冠径:H:301-350cm、P:251-300
4.养护期:12个月
5.其他:符合设计图纸及施工规范要求</t>
  </si>
  <si>
    <t>地被</t>
  </si>
  <si>
    <t>050103009001</t>
  </si>
  <si>
    <t>三角梅</t>
  </si>
  <si>
    <t>1.花卉种类:地被
2.单位面积株数:七斤袋,16袋/平方米
3.株高或蓬径:H:81-100cm、P:31cm以上
4.养护期:12个月</t>
  </si>
  <si>
    <t>050103009002</t>
  </si>
  <si>
    <t>巴西野牡丹</t>
  </si>
  <si>
    <t>1.花卉种类:地被
2.单位面积株数:25株/平方米
3.株高或蓬径:H:31-30cm、P:21-30cm
4.养护期:12个月</t>
  </si>
  <si>
    <t>050103009003</t>
  </si>
  <si>
    <t>胡椒木</t>
  </si>
  <si>
    <t>1.花卉种类:地被
2.单位面积株数:36株/平方米
3.株高或蓬径:H:21-30cm、P:21-30cm
4.养护期:12个月</t>
  </si>
  <si>
    <t>050103009004</t>
  </si>
  <si>
    <t>细叶萼距花</t>
  </si>
  <si>
    <t>050103009005</t>
  </si>
  <si>
    <t>水果兰</t>
  </si>
  <si>
    <t>1.花卉种类:地被
2.单位面积株数:25株/平方米
3.株高或蓬径:H: 31-40cm、P:21-30cm
4.养护期:12个月</t>
  </si>
  <si>
    <t>050103009006</t>
  </si>
  <si>
    <t>细叶芒</t>
  </si>
  <si>
    <t>1.花卉种类:地被
2.单位面积株数:36株/平方米
3.株高或蓬径:H:71-80cm
4.养护期:12个月</t>
  </si>
  <si>
    <t>050103009007</t>
  </si>
  <si>
    <t>柳叶马鞭草</t>
  </si>
  <si>
    <t>050103009008</t>
  </si>
  <si>
    <t>花叶良姜</t>
  </si>
  <si>
    <t>1.花卉种类:地被
2.单位面积株数:25株/平方米
3.株高或蓬径:H:51-60cm、P:31-40cm
4.养护期:12个月</t>
  </si>
  <si>
    <t>050103009009</t>
  </si>
  <si>
    <t>一叶兰</t>
  </si>
  <si>
    <t>050103009010</t>
  </si>
  <si>
    <t>蜘蛛兰</t>
  </si>
  <si>
    <t>050103009011</t>
  </si>
  <si>
    <t>翠芦莉</t>
  </si>
  <si>
    <t>1.花卉种类:地被
2.单位面积株数:36株/平方米
3.株高或蓬径:H:31-40cm、P:21-30cm
4.养护期:12个月</t>
  </si>
  <si>
    <t>050103009012</t>
  </si>
  <si>
    <t>狐尾天门冬</t>
  </si>
  <si>
    <t>050103009013</t>
  </si>
  <si>
    <t>红盖鳞毛蕨</t>
  </si>
  <si>
    <t>050103009014</t>
  </si>
  <si>
    <t>百子莲</t>
  </si>
  <si>
    <t>050103009015</t>
  </si>
  <si>
    <t>紫娇花</t>
  </si>
  <si>
    <t>050103009016</t>
  </si>
  <si>
    <t>银叶山菅兰</t>
  </si>
  <si>
    <t>050103009017</t>
  </si>
  <si>
    <t>红花韭兰</t>
  </si>
  <si>
    <t>1.花卉种类:地被
2.单位面积株数:5-10芽/丛，49丛/平方米
3.株高或蓬径:H:11-20cm、P:11以上
4.养护期:12个月</t>
  </si>
  <si>
    <t>050103015001</t>
  </si>
  <si>
    <t>大叶油草</t>
  </si>
  <si>
    <t>1.草皮种类:大叶油草
2.养护期:12个月
3.铺种方式:草块满铺,300x300mm
4.其他:符合设计图纸及施工规范要求</t>
  </si>
  <si>
    <t>050103015002</t>
  </si>
  <si>
    <t>台湾草</t>
  </si>
  <si>
    <t>1.草皮种类:台湾草
2.铺种方式:草块满铺,300x300mm
3.养护期:12个月
4.其他:符合设计图纸及施工规范要求</t>
  </si>
  <si>
    <t>050101001002</t>
  </si>
  <si>
    <t>现状乔木修剪</t>
  </si>
  <si>
    <t>1.现状乔木修剪
2.树干胸径:30cm
3.其他:符合设计图纸及施工规范要求</t>
  </si>
  <si>
    <t>050101002001</t>
  </si>
  <si>
    <t>现状地被修剪</t>
  </si>
  <si>
    <t>1.植物种类:现状地被修剪
2.工艺:修剪并清理杂草
3.其他:符合设计图纸及施工规范要求</t>
  </si>
  <si>
    <t>苗木移除</t>
  </si>
  <si>
    <t>050102001002</t>
  </si>
  <si>
    <t>迁移（胸径10以内）</t>
  </si>
  <si>
    <t>1.苗木种类:现状乔木
2.苗木规格:胸径10cm以内
3.运距:综合考虑</t>
  </si>
  <si>
    <t>050102001003</t>
  </si>
  <si>
    <t>迁移（胸径20以内）</t>
  </si>
  <si>
    <t>1.苗木种类:现状乔木
2.苗木规格:胸径20cm以内
3.运距:综合考虑</t>
  </si>
  <si>
    <t>050102001004</t>
  </si>
  <si>
    <t>迁移（胸径30以内）</t>
  </si>
  <si>
    <t>1.苗木种类:现状乔木
2.苗木规格:胸径30cm以内
3.运距:综合考虑</t>
  </si>
  <si>
    <t>050102001005</t>
  </si>
  <si>
    <t>迁移（胸径40以内）</t>
  </si>
  <si>
    <t>1.苗木种类:现状乔木
2.苗木规格:胸径40cm以内
3.运距:综合考虑</t>
  </si>
  <si>
    <t>050102001006</t>
  </si>
  <si>
    <t>迁移（胸径50以内）</t>
  </si>
  <si>
    <t>1.苗木种类:现状乔木
2.苗木规格:胸径50cm以内
3.运距:综合考虑</t>
  </si>
  <si>
    <t>050102001007</t>
  </si>
  <si>
    <t>迁移（胸径50以外）</t>
  </si>
  <si>
    <t>1.苗木种类:现状乔木
2.苗木规格:胸径50以外
3.运距:综合考虑</t>
  </si>
  <si>
    <t>苗木回迁</t>
  </si>
  <si>
    <t>050102001008</t>
  </si>
  <si>
    <t>回迁（胸径20以内）</t>
  </si>
  <si>
    <t>050102001009</t>
  </si>
  <si>
    <t>回迁（胸径30以内）</t>
  </si>
  <si>
    <t>050102001010</t>
  </si>
  <si>
    <t>回迁（胸径40以内）</t>
  </si>
  <si>
    <t>园建工程</t>
  </si>
  <si>
    <t>硬质铺装收边</t>
  </si>
  <si>
    <t>020112002001</t>
  </si>
  <si>
    <t>150宽定制收边</t>
  </si>
  <si>
    <t>1.方砖雕刻形式:150宽定制收边
2.雕刻深度:阴刻logo，金色饰面
3.其他:符合设计及施工规范要求</t>
  </si>
  <si>
    <t>小品</t>
  </si>
  <si>
    <t>050305004001</t>
  </si>
  <si>
    <t>成品坐凳</t>
  </si>
  <si>
    <t>1.成品坐凳
2.种类、构件规格:2000x500x450（长x宽x高）
3.材质:304不锈钢银灰色氟碳漆
4.其他:符合设计及施工规范要求</t>
  </si>
  <si>
    <t>050307018001</t>
  </si>
  <si>
    <t>垃圾箱</t>
  </si>
  <si>
    <t>1.垃圾箱
2.规格尺寸:690x350x800（长x宽x高）
3.垃圾箱材质:304不锈钢，银灰色氟碳漆
4.其他:符合设计及施工规范要求</t>
  </si>
  <si>
    <t>050307012001</t>
  </si>
  <si>
    <t>格栅</t>
  </si>
  <si>
    <t>1.材质:地道外立面装饰
2.规格尺寸:50*50*3厚镀锌方管，浅灰色烤漆
3.龙骨:30*50*5后镀锌方钢龙骨，50*50*5厚镀锌方钢龙骨，固定方式详见结构
4.需专业厂家二次深化
5.其他:符合设计及施工规范要求</t>
  </si>
  <si>
    <t>050307006002</t>
  </si>
  <si>
    <t>西平水库桥装饰格栅</t>
  </si>
  <si>
    <t>1.材质:西平水库桥装饰格栅
2.规格尺寸:50*50*3厚镀锌方管，浅灰色烤漆
3.龙骨:30*50*5后镀锌方钢龙骨，50*50*5厚镀锌方钢龙骨，固定方式详见结构
4.需专业厂家二次深化
5.现状清洗，并涂刷灰色真石漆
6.其他:符合设计及施工规范要求</t>
  </si>
  <si>
    <t>050307017001</t>
  </si>
  <si>
    <t>树池</t>
  </si>
  <si>
    <t>1.树池
2.规格尺寸:1500x1500（长x宽x高）
3.垃圾箱材质:成品黑色铸铁树池篦子
4.其他:符合设计及施工规范要求</t>
  </si>
  <si>
    <t>050307006003</t>
  </si>
  <si>
    <t>人行天桥装饰</t>
  </si>
  <si>
    <t>1.材质:人行天桥装饰
2.规格尺寸:玻璃栏杆，做法参图集15J403-1/D52
3.龙骨:420*3厚不锈钢板，灰色烤漆
4.膨胀螺栓固定
5.其他:符合设计及施工规范要求</t>
  </si>
  <si>
    <t>050307014001</t>
  </si>
  <si>
    <t>箱变外立面格栅</t>
  </si>
  <si>
    <t>1.材质:箱变外立面格栅，长40根，宽30根
2.规格尺寸:100*50*3厚镀锌方钢，外刷仿木纹漆
3.龙骨:30*50*5后镀锌方钢龙骨，50*50*5厚镀锌方钢龙骨，固定方式详见结构
4.长度2.5m+0.5m入土
5.C30素砼基础，预埋件
6.其他:符合设计及施工规范要求</t>
  </si>
  <si>
    <t>苗木迁移</t>
  </si>
  <si>
    <t>同沙立交至西平立交段（环城南路段）-声屏障工程</t>
  </si>
  <si>
    <t>既有路基段声屏障拆除</t>
  </si>
  <si>
    <t>040308007001</t>
  </si>
  <si>
    <t>拆除隔声屏障屏体</t>
  </si>
  <si>
    <t>1.材质:拆除现状隔音屏
2.部位:路基段
3.其他:符合设计及施工规范要求</t>
  </si>
  <si>
    <t>010603003001</t>
  </si>
  <si>
    <t>拆除隔声屏障立柱</t>
  </si>
  <si>
    <t>1.材质:钢材
2.部位:路基段
3.其他:符合设计及施工规范要求</t>
  </si>
  <si>
    <t>1.结构形式:隔音屏基础
2.部位:路基段
3.其他:符合设计及施工规范要求</t>
  </si>
  <si>
    <t>010603003002</t>
  </si>
  <si>
    <t>拔除钢管桩</t>
  </si>
  <si>
    <t>1.材料品种、规格:钢管桩
2.部位:路基段
3.其他:符合设计及施工规范要求</t>
  </si>
  <si>
    <t>既有路基段声屏障改造</t>
  </si>
  <si>
    <t>040308007002</t>
  </si>
  <si>
    <t>010603003003</t>
  </si>
  <si>
    <t>040308007003</t>
  </si>
  <si>
    <t>隔声屏障屏体</t>
  </si>
  <si>
    <t>1.材料品种:金属屏体
2.结构形式:4m高直立声屏障
3.部位:路基段
4.其他:符合设计及施工规范要求</t>
  </si>
  <si>
    <t>040308007004</t>
  </si>
  <si>
    <t>隔声屏障</t>
  </si>
  <si>
    <t>1.材料品种:通透屏体（5+0.76+5mm夹胶玻璃）
2.结构形式:4m高直立声屏障
3.部位:路基段
4.其他:符合设计及施工规范要求</t>
  </si>
  <si>
    <t>010603003004</t>
  </si>
  <si>
    <t>隔声屏障立柱</t>
  </si>
  <si>
    <t>1.材料品种、规格:声屏障钢立柱
2.部位:路基段
3.其他:符合设计及施工规范要求</t>
  </si>
  <si>
    <t>010603003005</t>
  </si>
  <si>
    <t>钢管桩</t>
  </si>
  <si>
    <t>1.材料品种、规格:声屏障钢管桩
2.部位:路基段
3.其他:符合设计及施工规范要求</t>
  </si>
  <si>
    <t>1.部位:路基段
2.混凝土强度等级:C30
3.其他:符合设计及施工规范要求</t>
  </si>
  <si>
    <t>1.材料种类:隔音屏基础钢筋
2.钢筋规格:HRB400
3.其他:符合设计及施工规范要求</t>
  </si>
  <si>
    <t>既有桥梁段声屏障拆除</t>
  </si>
  <si>
    <t>040308007005</t>
  </si>
  <si>
    <t>1.材质:拆除现状隔音屏
2.部位:既有桥梁段
3.其他:符合设计及施工规范要求</t>
  </si>
  <si>
    <t>010603003006</t>
  </si>
  <si>
    <t>1.材质:钢材
2.部位:既有桥梁段
3.其他:符合设计及施工规范要求</t>
  </si>
  <si>
    <t>新建直立声屏障</t>
  </si>
  <si>
    <t>040308007006</t>
  </si>
  <si>
    <t>1.部位:路基段
2.材料品种:吸声屏体（复合通孔吸板声1.25mm+聚酯纤维板9mm+2层镀锌钢板1.2mm+聚酯纤维垫块）+通透屏体（5+0.76+5mm夹胶玻璃）
3.结构形式:5m高直立声屏障
4.基础混凝土:C30
5.其他:符合设计及施工规范要求</t>
  </si>
  <si>
    <t>040308007007</t>
  </si>
  <si>
    <t>1.部位:桥梁段
2.材料品种:吸声屏体（复合通孔吸板声1.25mm+聚酯纤维板9mm+2层镀锌钢板1.2mm+聚酯纤维垫块）+通透屏体（5+0.76+5mm夹胶玻璃）
3.结构形式:4m高直立声屏障
4.基础:预埋底板、螺栓等
5.其他:符合设计及施工规范要求</t>
  </si>
  <si>
    <t>040308007008</t>
  </si>
  <si>
    <t>1.部位:桥梁段
2.材料品种:吸声屏体（复合通孔吸板声1.25mm+聚酯纤维板9mm+2层镀锌钢板1.2mm+聚酯纤维垫块）+通透屏体（5+0.76+5mm夹胶玻璃）+12mm加筋亚克力板
3.结构形式:5+4m高直立声屏障
4.基础:预埋底板、螺栓等
5.其他:符合设计及施工规范要求</t>
  </si>
  <si>
    <t>040308007009</t>
  </si>
  <si>
    <t>1.部位:路基段
2.材料品种:吸声屏体（复合通孔吸板声1.25mm+聚酯纤维板9mm+2层镀锌钢板1.2mm+聚酯纤维垫块）+通透屏体（5+0.76+5mm夹胶玻璃）+12mm加筋亚克力板
3.结构形式:6+4m高折臂式声屏障
4.基础混凝土:C30
5.其他:符合设计及施工规范要求</t>
  </si>
  <si>
    <t>全线-交通工程</t>
  </si>
  <si>
    <t>标线及标识</t>
  </si>
  <si>
    <t>040205007001</t>
  </si>
  <si>
    <t>线型标线</t>
  </si>
  <si>
    <t>1.部位:线型标线
2.材料品种:双组份反光涂料
3.其他:符合设计及施工规范要求</t>
  </si>
  <si>
    <t>040205009001</t>
  </si>
  <si>
    <t>震荡标线</t>
  </si>
  <si>
    <t>1.形式:震荡标线
2.材料品种:双组份反光涂料
3.振动型
4.其他:符合设计及施工规范要求</t>
  </si>
  <si>
    <t>040205009002</t>
  </si>
  <si>
    <t>横道线</t>
  </si>
  <si>
    <t>1.形式:横道线
2.材料品种:双组份反光涂料
3.普通型
4.其他:符合设计及施工规范要求</t>
  </si>
  <si>
    <t>040205008001</t>
  </si>
  <si>
    <t>箭头标记</t>
  </si>
  <si>
    <t>1.类型:箭头标记
2.材料品种:双组份反光涂料
3.其他:符合设计及施工规范要求</t>
  </si>
  <si>
    <t>040205008002</t>
  </si>
  <si>
    <t>文字标记</t>
  </si>
  <si>
    <t>1.类型:非机动车道、人行道预告文字标记
2.材料品种:双组份反光涂料
3.其他:符合设计及施工规范要求</t>
  </si>
  <si>
    <t>标杆与标志牌</t>
  </si>
  <si>
    <t>040205002001</t>
  </si>
  <si>
    <t>交通标志杆(单柱式φ89×4.5×3279mm）</t>
  </si>
  <si>
    <t>1.规格尺寸:Φ89*4.5*3279mm（按施工图要求制作安装）
2.基础、垫层:材料品种、厚度:C30混凝土基础，含模板
3.其他:含预埋螺栓、钢筋
4.含弃方消纳费
5.其他:符合设计及施工规范要求</t>
  </si>
  <si>
    <t>040205002002</t>
  </si>
  <si>
    <t>标杆 (单柱式φ76×4×2350mm）</t>
  </si>
  <si>
    <t>1.规格尺寸:φ76×4×2350mm（按施工图要求制作安装）
2.基础、垫层:材料品种、厚度:C30混凝土基础，含模板
3.其他:含预埋螺栓、钢筋
4.含弃方消纳费
5.其他:符合设计及施工规范要求</t>
  </si>
  <si>
    <t>040205002003</t>
  </si>
  <si>
    <t>悬臂L式交通杆件</t>
  </si>
  <si>
    <t>1.材质:Q235钢
2.基础、垫层:材料品种、厚度:C30混凝土基础，含模板
3.油漆品种:热浸镀锌
4.含预埋螺栓、钢筋、含弃方消纳费
5.其他:符合设计及施工规范要求</t>
  </si>
  <si>
    <t>悬臂F式交通杆件（3F-Ⅰ双横梁，立柱规格：Ф273*8，适用于350×240cm标志牌）</t>
  </si>
  <si>
    <t>1.杆件类型:3F-Ⅰ双横梁，立柱规格：Ф273*8，适用于350×240cm标志牌
2.材质:Q235钢
3.基础、垫层:材料品种、厚度:C30混凝土基础，含模版
4.油漆品种:热浸镀锌
5.含预埋螺栓、钢筋、含弃方消纳费
6.其他:符合设计及施工规范要求</t>
  </si>
  <si>
    <t>悬臂F式交通杆件（3F-Ⅱ双横梁，立柱规格：Ф273*8，适用于500×150cm、270×160cm、410×140cm标志牌）</t>
  </si>
  <si>
    <t>1.杆件类型:3F-Ⅱ双横梁，立柱规格：Ф273*8，适用于500×150cm、270×160cm、410×140cm标志牌
2.材质:Q235钢
3.基础、垫层:材料品种、厚度:C30混凝土基础，含模版
4.油漆品种:热浸镀锌
5.含预埋螺栓、钢筋、含弃方消纳费
6.其他:符合设计及施工规范要求</t>
  </si>
  <si>
    <t>悬臂F式交通杆件（3F-Ⅲ三横梁，立柱规格：Ф273*8，适用于400×220cm标志牌）</t>
  </si>
  <si>
    <t>1.杆件类型:3F-Ⅲ三横梁，立柱规格：Ф273*8，适用于400×220cm标志牌
2.材质:Q235钢
3.基础、垫层:材料品种、厚度:C30混凝土基础，含模版
4.油漆品种:热浸镀锌
5.含预埋螺栓、钢筋、含弃方消纳费
6.其他:符合设计及施工规范要求</t>
  </si>
  <si>
    <t>040205003004</t>
  </si>
  <si>
    <t>悬臂F式交通杆件（3F-Ⅰ三横梁，立柱规格：Ф377*10，适用于400×330cm、500×330cm标志牌）</t>
  </si>
  <si>
    <t>1.杆件类型:3F-Ⅰ三横梁，立柱规格：Ф377*10，适用于400×330cm、500×330cm标志牌
2.材质:Q235钢
3.基础、垫层:材料品种、厚度:C30混凝土基础，含模版
4.油漆品种:热浸镀锌
5.含预埋螺栓、钢筋、含弃方消纳费
6.其他:符合设计及施工规范要求</t>
  </si>
  <si>
    <t>040205003005</t>
  </si>
  <si>
    <t>悬臂F式交通杆件（3F-Ⅱ三横梁，立柱规格：Ф377*10，适用于550×330cm、550×350cm标志牌）</t>
  </si>
  <si>
    <t>1.杆件类型:3F-Ⅱ三横梁，立柱规格：Ф377*10，适用于550×330cm、550×350cm标志牌
2.材质:Q235钢
3.基础、垫层:材料品种、厚度:C30混凝土基础，含模版
4.油漆品种:热浸镀锌
5.含预埋螺栓、钢筋、含弃方消纳费
6.其他:符合设计及施工规范要求</t>
  </si>
  <si>
    <t>040205003006</t>
  </si>
  <si>
    <t>悬臂F式交通杆件（3F-Ⅲ三横梁，立柱规格：Ф377*10，适用于600×330cm标志牌）</t>
  </si>
  <si>
    <t>1.杆件类型:3F-Ⅲ三横梁，立柱规格：Ф377*10，适用于600×330cm标志牌
2.材质:Q235钢
3.基础、垫层:材料品种、厚度:C30混凝土基础，含模版
4.油漆品种:热浸镀锌
5.含预埋螺栓、钢筋、含弃方消纳费
6.其他:符合设计及施工规范要求</t>
  </si>
  <si>
    <t>040205003007</t>
  </si>
  <si>
    <t>悬臂T式交通杆件（3T-Ⅱ，立柱规格：Ф325*12，适用于400×220cm标志牌）</t>
  </si>
  <si>
    <t>1.杆件类型:3T-Ⅱ，立柱规格：Ф325*12，适用于400×220cm标志牌
2.材质:Q235钢
3.基础、垫层:材料品种、厚度:C30混凝土基础,含模版
4.油漆品种:热浸镀锌
5.含预埋螺栓、钢筋、含弃方消纳费
6.其他:符合设计及施工规范要求</t>
  </si>
  <si>
    <t>040205003008</t>
  </si>
  <si>
    <t>悬臂T式交通杆件（3T-Ⅲ，立柱规格：Ф325*12，，适用于400×330cm标志牌）</t>
  </si>
  <si>
    <t>1.杆件类型:3T-Ⅲ，立柱规格：Ф325*12，适用于400×330cm标志牌
2.材质:Q235钢
3.基础、垫层:材料品种、厚度:C30混凝土基础,含模版
4.油漆品种:热浸镀锌
5.含预埋螺栓、钢筋、含弃方消纳费
6.其他:符合设计及施工规范要求</t>
  </si>
  <si>
    <t>040205003009</t>
  </si>
  <si>
    <t>悬臂T式交通杆件（3T-Ⅱ，立柱规格：Ф450*10，适用于500×330cm标志牌）</t>
  </si>
  <si>
    <t>1.杆件类型:3T-Ⅱ，立柱规格：Ф450*10，适用于500×330cm标志牌
2.材质:Q235钢
3.基础、垫层:材料品种、厚度:C30混凝土基础,含模版
4.油漆品种:热浸镀锌
5.含预埋螺栓、钢筋、含弃方消纳费
6.其他:符合设计及施工规范要求</t>
  </si>
  <si>
    <t>040205002006</t>
  </si>
  <si>
    <t>门架式</t>
  </si>
  <si>
    <t>1.类型:门架式杆件
2.材质:Q235钢
3.规格尺寸:跨度22m
4.油漆品种:热浸镀锌
5.其他:符合设计及施工规范要求</t>
  </si>
  <si>
    <t>040205003011</t>
  </si>
  <si>
    <t>新建标志板(单圆标志 D10cm单圆形）</t>
  </si>
  <si>
    <t>1.类型:新建标志板
2.规格尺寸:D10cm单圆形铝合金标志（含配件）
3.板面反光膜等级:反光膜 一级(含文字标识与图案)
4.其他:符合设计及施工规范要求</t>
  </si>
  <si>
    <t>040205003012</t>
  </si>
  <si>
    <t>新建标志板(单柱单圆标志 D100cm单圆形）</t>
  </si>
  <si>
    <t>1.类型:新建标志板
2.规格尺寸:D100cm单圆形铝合金标志（含配件）
3.板面反光膜等级:反光膜 V类(含文字标识与图案)
4.其他:符合设计及施工规范要求</t>
  </si>
  <si>
    <t>040205003013</t>
  </si>
  <si>
    <t>新建标志板(△110cm三角形标志）</t>
  </si>
  <si>
    <t>1.类型:新建标志板
2.规格尺寸:△110cm三角形标志（含配件）
3.板面反光膜等级:反光膜 V类(含文字标识与图案)
4.其他:符合设计及施工规范要求</t>
  </si>
  <si>
    <t>040205003014</t>
  </si>
  <si>
    <t>新建标志板(△90cm倒三角形标志）</t>
  </si>
  <si>
    <t>1.类型:新建标志板
2.规格尺寸:△90cm三角形标志（含配件）
3.板面反光膜等级:反光膜 V类(含文字标识与图案)
4.其他:符合设计及施工规范要求</t>
  </si>
  <si>
    <t>040205003015</t>
  </si>
  <si>
    <t>新建标志板(80×80cm矩形标志）</t>
  </si>
  <si>
    <t>1.类型:新建标志板
2.规格尺寸:80×80cm矩形标志（含配件）
3.板面反光膜等级:反光膜 V类(含文字标识与图案)
4.其他:符合设计及施工规范要求</t>
  </si>
  <si>
    <t>040205003016</t>
  </si>
  <si>
    <t>新建标志板(40×60cm矩形标志）</t>
  </si>
  <si>
    <t>1.类型:新建标志板
2.规格尺寸:40×60cm矩形标志（含配件）
3.板面反光膜等级:反光膜 V类(含文字标识与图案)
4.其他:符合设计及施工规范要求</t>
  </si>
  <si>
    <t>040205003017</t>
  </si>
  <si>
    <t>新建标志板(80×160cm矩形标志）</t>
  </si>
  <si>
    <t>1.类型:新建标志板
2.规格尺寸:80×160cm矩形标志（含配件）
3.板面反光膜等级:反光膜 V类(含文字标识与图案)
4.其他:符合设计及施工规范要求</t>
  </si>
  <si>
    <t>040205003018</t>
  </si>
  <si>
    <t>新建标志板(100×140cm矩形标志）</t>
  </si>
  <si>
    <t>1.类型:新建标志板
2.规格尺寸:100×140cm矩形标志（含配件）
3.板面反光膜等级:反光膜 V类(含文字标识与图案)
4.其他:符合设计及施工规范要求</t>
  </si>
  <si>
    <t>040205003019</t>
  </si>
  <si>
    <t>新建标志板(270×160cm矩形标志）</t>
  </si>
  <si>
    <t>1.类型:新建标志板
2.规格尺寸:270×160cm矩形铝合金标志（含配件）
3.板面反光膜等级:反光膜 高强级(含文字标识与图案)
4.其他:符合设计及施工规范要求</t>
  </si>
  <si>
    <t>040205003020</t>
  </si>
  <si>
    <t>新建标志板(410×140cm矩形标志）</t>
  </si>
  <si>
    <t>1.类型:新建标志板
2.规格尺寸:410×140cm矩形铝合金标志（含配件）
3.板面反光膜等级:反光膜 V类(含文字标识与图案)
4.其他:符合设计及施工规范要求</t>
  </si>
  <si>
    <t>040205003021</t>
  </si>
  <si>
    <t>新建标志板(500×150cm矩形标志）</t>
  </si>
  <si>
    <t>1.类型:新建标志板
2.规格尺寸:500×150cm矩形标志（含配件）
3.板面反光膜等级:反光膜 V类(含文字标识与图案)
4.其他:符合设计及施工规范要求</t>
  </si>
  <si>
    <t>040205003022</t>
  </si>
  <si>
    <t>新建标志板(350×240cm矩形标志）</t>
  </si>
  <si>
    <t>1.类型:新建标志板
2.规格尺寸:350×240cm矩形铝合金标志（含配件）
3.板面反光膜等级:反光膜 高强级(含文字标识与图案)
4.其他:符合设计及施工规范要求</t>
  </si>
  <si>
    <t>040205003023</t>
  </si>
  <si>
    <t>新建标志板(400×220cm矩形标志）</t>
  </si>
  <si>
    <t>1.类型:新建标志板
2.规格尺寸:400×220cm矩形标志（含配件）
3.板面反光膜等级:反光膜 V类(含文字标识与图案)
4.其他:符合设计及施工规范要求</t>
  </si>
  <si>
    <t>040205003024</t>
  </si>
  <si>
    <t>新建标志板(400×330cm矩形标志）</t>
  </si>
  <si>
    <t>1.类型:新建标志板
2.规格尺寸:400×330cm矩形标志（含配件）
3.板面反光膜等级:反光膜 V类(含文字标识与图案)
4.其他:符合设计及施工规范要求</t>
  </si>
  <si>
    <t>040205003025</t>
  </si>
  <si>
    <t>新建标志板(500×330cm矩形标志）</t>
  </si>
  <si>
    <t>1.类型:新建标志板
2.规格尺寸:500×330cm矩形铝合金标志（含配件）
3.板面反光膜等级:反光膜 高强级(含文字标识与图案)
4.其他:符合设计及施工规范要求</t>
  </si>
  <si>
    <t>040205003026</t>
  </si>
  <si>
    <t>新建标志板(550×350cm矩形标志）</t>
  </si>
  <si>
    <t>1.类型:新建标志板
2.规格尺寸:500×350cm矩形铝合金标志（含配件）
3.板面反光膜等级:反光膜 高强级(含文字标识与图案)
4.其他:符合设计及施工规范要求</t>
  </si>
  <si>
    <t>040205003027</t>
  </si>
  <si>
    <t>新建标志板(600×330cm矩形标志）</t>
  </si>
  <si>
    <t>1.类型:新建标志板
2.规格尺寸:600×330cm矩形铝合金标志（含配件）
3.板面反光膜等级:反光膜 高强级(含文字标识与图案)
4.其他:符合设计及施工规范要求</t>
  </si>
  <si>
    <t>040205003028</t>
  </si>
  <si>
    <t>新建标志板(1050×220cm矩形标志）</t>
  </si>
  <si>
    <t>1.类型:新建标志板
2.规格尺寸:1050×220cm矩形铝合金标志（含配件）
3.板面反光膜等级:反光膜 高强级(含文字标识与图案)
4.其他:符合设计及施工规范要求</t>
  </si>
  <si>
    <t>040205003029</t>
  </si>
  <si>
    <t>更换标志板(120×40cm矩形标志）</t>
  </si>
  <si>
    <t>1.类型:更换标志板
2.规格尺寸:120×40cm矩形标志（含配件）
3.板面反光膜等级:反光膜 V类(含文字标识与图案)
4.其他:符合设计及施工规范要求</t>
  </si>
  <si>
    <t>040205003030</t>
  </si>
  <si>
    <t>更换标志板(410×140cm矩形标志）</t>
  </si>
  <si>
    <t>1.类型:更换标志板
2.规格尺寸:410×140cm矩形铝合金标志（含配件）
3.板面反光膜等级:反光膜 高强级(含文字标识与图案)
4.其他:符合设计及施工规范要求</t>
  </si>
  <si>
    <t>040205003031</t>
  </si>
  <si>
    <t>更换标志板(500×150cm矩形标志）</t>
  </si>
  <si>
    <t>1.类型:更换标志板
2.规格尺寸:500×150cm矩形铝合金标志（含配件）
3.板面反光膜等级:反光膜 高强级(含文字标识与图案)
4.其他:符合设计及施工规范要求</t>
  </si>
  <si>
    <t>040205003032</t>
  </si>
  <si>
    <t>更换标志板(400×220cm矩形标志）</t>
  </si>
  <si>
    <t>1.类型:更换标志板
2.规格尺寸:400×220cm矩形标志（含配件）
3.板面反光膜等级:反光膜 V类(含文字标识与图案)
4.其他:符合设计及施工规范要求</t>
  </si>
  <si>
    <t>040205003033</t>
  </si>
  <si>
    <t>更换标志板(350×240cm矩形标志）</t>
  </si>
  <si>
    <t>1.类型:更换标志板
2.规格尺寸:350×240cm矩形铝合金标志（含配件）
3.板面反光膜等级:反光膜 高强级(含文字标识与图案)
4.其他:符合设计及施工规范要求</t>
  </si>
  <si>
    <t>040205003034</t>
  </si>
  <si>
    <t>更换标志板(400×330cm矩形标志）</t>
  </si>
  <si>
    <t>1.类型:更换标志板
2.规格尺寸:400×330cm矩形标志（含配件）
3.板面反光膜等级:反光膜 V类(含文字标识与图案)
4.其他:符合设计及施工规范要求</t>
  </si>
  <si>
    <t>040205003035</t>
  </si>
  <si>
    <t>更换标志板(500×330cm矩形标志）</t>
  </si>
  <si>
    <t>1.类型:更换标志板
2.规格尺寸:500×330cm矩形铝合金标志（含配件）
3.板面反光膜等级:反光膜 高强级(含文字标识与图案)
4.其他:符合设计及施工规范要求</t>
  </si>
  <si>
    <t>040205003036</t>
  </si>
  <si>
    <t>更换标志板(550×330cm矩形标志）</t>
  </si>
  <si>
    <t>1.类型:更换标志板
2.规格尺寸:550×330cm矩形标志（含配件）
3.板面反光膜等级:反光膜 V类(含文字标识与图案)
4.其他:符合设计及施工规范要求</t>
  </si>
  <si>
    <t>040205003038</t>
  </si>
  <si>
    <t>更换标志板(550×500cm矩形标志）</t>
  </si>
  <si>
    <t>1.类型:更换标志板
2.规格尺寸:500×350cm矩形铝合金标志（含配件）
3.板面反光膜等级:反光膜 高强级(含文字标识与图案)
4.其他:符合设计及施工规范要求</t>
  </si>
  <si>
    <t>护栏</t>
  </si>
  <si>
    <t>040205013001</t>
  </si>
  <si>
    <t>波形护栏</t>
  </si>
  <si>
    <t>1.类型:Gr-Am-4E波形护栏
2.规格、型号:4320*506*85*4mm
3.材料品种:Φ140*4.5*2800mm钢管
4.其他:符合设计及施工规范要求</t>
  </si>
  <si>
    <t>040205013002</t>
  </si>
  <si>
    <t>1.类型:Gr-A-4E波形护栏
2.规格、型号:4320*506*85*3mm
3.材料品种:Φ140*4.5*2500mm钢管
4.其他:符合设计及施工规范要求</t>
  </si>
  <si>
    <t>040205013003</t>
  </si>
  <si>
    <t>1.类型:AT1端头
2.规格、型号:4320*506*85*3mm
3.材料品种:Φ140*4.5*2350mm钢管
4.其他:符合设计及施工规范要求</t>
  </si>
  <si>
    <t>040205013004</t>
  </si>
  <si>
    <t>1.类型:AT2端头
2.规格、型号:4320*506*85*3mm
3.材料品种:Φ140*4.5*2350mm钢管
4.其他:符合设计及施工规范要求</t>
  </si>
  <si>
    <t>040205013005</t>
  </si>
  <si>
    <t>1.类型:分合流端头
2.规格、型号:4320*506*85*3mm
3.材料品种:Φ140*4.5*2350mm钢管
4.其他:符合设计及施工规范要求</t>
  </si>
  <si>
    <t>040205013006</t>
  </si>
  <si>
    <t>人行道栏杆</t>
  </si>
  <si>
    <t>1.部位:人行道
2.材料品种:隔离护栏
3.规格、型号:Q235B
4.其他:符合设计图纸及施工规范要求</t>
  </si>
  <si>
    <t>010609003001</t>
  </si>
  <si>
    <t>隔离网</t>
  </si>
  <si>
    <t>1.材料品种、规格:低碳冷拔钢丝
2.边框及立柱型钢品种、规格:镀锌钢管立柱
3.基础:C20，含模板
4.其他:符合设计及施工规范要求，含弃方消纳费</t>
  </si>
  <si>
    <t>040205016001</t>
  </si>
  <si>
    <t>车止石</t>
  </si>
  <si>
    <t>1.材料品种:花岗岩车止石
2.规格、型号:DN400*451mm
3.其他:符合设计及施工规范要求</t>
  </si>
  <si>
    <t>040205016002</t>
  </si>
  <si>
    <t>防撞桶</t>
  </si>
  <si>
    <t>1.材料品种:防撞桶
2.规格、型号:符合设计及施工规范要求
3.其他:符合设计及施工规范要求</t>
  </si>
  <si>
    <t>智慧公交站</t>
  </si>
  <si>
    <t>040805002001</t>
  </si>
  <si>
    <t>15m智慧公交站台</t>
  </si>
  <si>
    <t>1.名称:15m智慧公交站台（主亭长15m*宽2.2m）
2.信息亭+休息亭+顶棚+坐凳*2+公交站牌+LED预报站屏
3.顶棚:100x50x4.0方通 100x50x2.5铝型材边框，铝通内横档镀锌方通，上盖板2.0mm铝板，下盖板3mm铝板
4.LED灯箱系统:2个双门静态信息屏灯箱，1个双门静态信息屏灯箱，1.0-1.5mm不锈钢板
5.坐凳:防木纹凳面，主要材料为1.5mm不锈钢板，深灰色金属氟碳粉喷涂
6.公交站牌规格:570*5000mm
7.公交站牌材质:立柱材料:4.0mm不锈钢板，灯箱材料:1.2mm不锈钢板，表面处理:深灰色金属氟碳粉喷涂，电器部份:每个灯箱内置LDE光管4支L=700mm 配套电源器 连接候车亭控制系统 两侧打光，灯箱设制防水结构 满足户外使用需求，外框架立柱焊接需要制作定位夹器或其它相关手段辅助。防止焊接错位,焊接变形,确保内框安装尺寸标准，立柱成形同时预留耐高温铁丝或其它线来辅助穿电丝网线，所有成形工件焊缝切斜口后焊接
8.吊屏:LED预报站屏850*467mm，1.5mm不锈钢板
9.外框架立柱由模器冲压成型,后
由冲压件拼接成型成型工件工差控制在±1mm，立柱拼接时需制作工作或夹具固定保证内框外形尺寸与灯箱装备吻合立柱成形同时预留耐高温铁丝或其它线来辅助穿电丝网线。所有成形工件焊缝切斜口后焊接
10.含灯带、CAT-6网线RVV-3*2.5电源线等内部接线
11.其他参数详见设计说明</t>
  </si>
  <si>
    <t>:J'</t>
  </si>
  <si>
    <t>080807010001</t>
  </si>
  <si>
    <t>无线接收器</t>
  </si>
  <si>
    <t>1.名称:无线接收器
2.其他:符合设计图纸及施工规范要求</t>
  </si>
  <si>
    <t>080802008001</t>
  </si>
  <si>
    <t>传送器</t>
  </si>
  <si>
    <t>1.名称:传送器
2.其他:符合设计图纸及施工规范要求</t>
  </si>
  <si>
    <t>030405004001</t>
  </si>
  <si>
    <t>时控器</t>
  </si>
  <si>
    <t>1.名称:时控器
2.其他:符合设计及施工规范要求</t>
  </si>
  <si>
    <t>台</t>
  </si>
  <si>
    <t>030405013001</t>
  </si>
  <si>
    <t>小电器</t>
  </si>
  <si>
    <t>1.名称:适配器
2.其他:符合设计及施工规范要求</t>
  </si>
  <si>
    <t>040205019001</t>
  </si>
  <si>
    <t>监控摄像机</t>
  </si>
  <si>
    <t>1.类型:视频监控摄像机
2.规格、型号:监控(焦距2.8mm红外全封闭半球广角
摄像头)400万像素
3.其他:符合设计及施工规范要求</t>
  </si>
  <si>
    <t>040205019002</t>
  </si>
  <si>
    <t>网络视频录像机</t>
  </si>
  <si>
    <t>1.类型:网络视频录像机
2.规格、型号:网口:1个，RJ45 10M/100M自适应以太网电口USB:2个USB2.0PoE接口:4个，RJ4510M/100M自适应以太网电口，支持PoE功能
3.其他:符合设计及施工规范要求</t>
  </si>
  <si>
    <t>030501004001</t>
  </si>
  <si>
    <t>存储设备</t>
  </si>
  <si>
    <t>1.名称:监控硬盘
2.规格:6T
3.其他:符合设计图纸及施工规范要求</t>
  </si>
  <si>
    <t>030501015001</t>
  </si>
  <si>
    <t>交换机</t>
  </si>
  <si>
    <t>1.名称:工业交换机
2.以太网交换机，端口48， 速率1000Mbps,支持的协议:工业
交换机支持的协议包括 TCP/IP、 UDPHTTP、SNMP等
3.其他:符合设计及施工规范要求</t>
  </si>
  <si>
    <t>030906003001</t>
  </si>
  <si>
    <t>模块(模块箱)</t>
  </si>
  <si>
    <t>1.名称:调光模块
2.其他:符合设计及施工规范要求</t>
  </si>
  <si>
    <t>030601003001</t>
  </si>
  <si>
    <t>配电单元</t>
  </si>
  <si>
    <t>1.名称:配电单元
2.其他:符合设计图纸及施工规范要求</t>
  </si>
  <si>
    <t>030404014001</t>
  </si>
  <si>
    <t>汇聚机箱（机柜、机架）</t>
  </si>
  <si>
    <t>1.名称:通信汇聚箱
2.防护等级:IP65
3.规格:1000*800*700mm
4.基础形式、材质、规格:C30混凝土基础，含模板
5.垫层形式、材质、规格:C10混凝土垫层1500mm*1200mm*100mm，含模板
6.接地线:-40*4不锈钢扁钢
7.接地极:∠50*5热镀锌角钢接地极，L=2500mm
8.端子板外部接线材质、规格:含土方开挖及回填
9.安装方式:落地安装
10.含配线架、电源模块、无线通讯系统、网络通讯等
11.其他:符合设计及施工规范要求</t>
  </si>
  <si>
    <t>030404014002</t>
  </si>
  <si>
    <t>智慧公交配电箱</t>
  </si>
  <si>
    <t>1.名称:智慧公交配电箱
2.防护等级:IP65
3.规格:600*500*200mm
4.基础形式、材质、规格:C30混凝土基础，含模板
5.垫层形式、材质、规格:含智能门锁、断路器、防雷器、漏电保护等
6.其他:符合设计及施工规范要求</t>
  </si>
  <si>
    <t>接线井</t>
  </si>
  <si>
    <t>1.名称:接线井
2.材料品种:MU25混凝土实心砖，Mb15（防水）水泥砂浆砌筑
3.勾缝、抹面要求:内抹面1:2水泥砂浆15mm
4.规格尺寸:内空800mmx600mmx1000mm
5.盖板材质、规格:球墨铸铁井盖座1012*812*50mm
6.基础、垫层:材料品种、厚度:C25混凝土基础200mm厚，含模板
7.其他:符合设计及施工规范要求</t>
  </si>
  <si>
    <t>站台基础</t>
  </si>
  <si>
    <t>1.垫层：厚度、材料品种、强度等级:C20混凝土垫层，含模板
2.基础:厚度、材料品种、强度等级:C30混凝土基础，含模板
3.含基础开挖回填
4.HRB400、预埋铁件、接地装置
5.其他:符合设计及施工规范要求</t>
  </si>
  <si>
    <t>030409006001</t>
  </si>
  <si>
    <t>电缆保护管</t>
  </si>
  <si>
    <t>1.名称:电缆保护管
2.规格:UPVCφ75mm 
3.敷设方式:埋地敷设
4.其他:符合设计及施工规范要求</t>
  </si>
  <si>
    <t>030409001001</t>
  </si>
  <si>
    <t>YJV-0.6/1kV，5×25</t>
  </si>
  <si>
    <t>1.名称:电力电缆
2.规格:YJV-0.6/1kV，5×10
3.其他:符合设计及施工规范要求</t>
  </si>
  <si>
    <t>030502005001</t>
  </si>
  <si>
    <t>通信线缆</t>
  </si>
  <si>
    <t>1.名称:单模光缆GUTA-4B1
2.敷设方式:综合考虑
3.其他:符合设计及施工规范要求</t>
  </si>
  <si>
    <t>040805001002</t>
  </si>
  <si>
    <t>拆除现状公交站站牌及基础</t>
  </si>
  <si>
    <t>1.名称:拆除现状公交站站牌及基础
2.含开挖及回填
3.部位:符合设计及施工规范要求</t>
  </si>
  <si>
    <t>全线-照明工程</t>
  </si>
  <si>
    <t>路灯工程</t>
  </si>
  <si>
    <t>040805004001</t>
  </si>
  <si>
    <t>庭院灯 35W</t>
  </si>
  <si>
    <t>1.名称:4米庭院灯（桥上安装）
2.灯杆材质、规格:4m庭院灯灯杆、低碳钢板
3.含35W LED灯具，半截光型
4.附件配置要求:含地脚螺栓、灯座法兰盘、30mA漏电保护器等
5.其他:符合设计及施工规范要求</t>
  </si>
  <si>
    <t>040805004002</t>
  </si>
  <si>
    <t>1.名称:4米庭院灯（路基安装）
2.灯杆材质、规格:4m庭院灯灯杆、低碳钢板
3.含35W LED灯具，半截光型
4.附件配置要求:含地脚螺栓、灯座法兰盘、30mA漏电保护器等
5.基础形式、砂浆配合比:C30混凝土基础800mm*800mm*1000mm、基础钢筋安装制作，含模板
6.垫层形式、材质、规格:C20素砼垫层1000mm*1000mm*100mm，含模板
7.接地线:φ12热镀锌圆钢接地线
8.接地极:∠50*5热镀锌角钢接地极，L=3000mm
9.含300厚4:6砂夹石换填，土方开挖及回填，弃方消纳费
10.其他:符合设计及施工规范要求</t>
  </si>
  <si>
    <t>10m单臂路灯 150W</t>
  </si>
  <si>
    <t>1.名称:10米单臂路灯（桥上安装）
2.灯杆材质、规格:10m灯杆、低碳钢板
3.灯架形式及臂长:单悬臂，臂长2m
4.含150W LED灯，半截光型
5.附件配置要求:含地脚螺栓、灯座法兰盘、30mA漏电保护器等
6.其他:符合设计及施工规范要求</t>
  </si>
  <si>
    <t>1.名称:10米单臂路灯（路基安装）
2.灯杆材质、规格:10m灯杆、低碳钢板
3.灯架形式及臂长:单悬臂，臂长2m
4.含150W LED灯，半截光型
5.附件配置要求:含地脚螺栓、灯座法兰盘、30mA漏电保护器等
6.基础形式、砂浆配合比:C30混凝土基础1100mm*1100mm*1500mm、基础钢筋安装制作，含模板
7.垫层形式、材质、规格:C20素砼垫层1300mm*1300mm*100mm，含模板
8.接地线:φ12热镀锌圆钢接地线
9.接地极:∠50*5热镀锌角钢接地极，L=3000mm
10.含300厚4:6砂夹石换填，土方开挖及回填，弃方消纳费
11.其他:符合设计及施工规范要求</t>
  </si>
  <si>
    <t>040805001003</t>
  </si>
  <si>
    <t>10m单臂路灯 180W</t>
  </si>
  <si>
    <t>1.名称:10米单臂路灯（桥上安装）
2.灯杆材质、规格:10m灯杆、低碳钢板
3.灯架形式及臂长:单悬臂，臂长2m
4.含180W LED灯，半截光型
5.附件配置要求:含地脚螺栓、灯座法兰盘、30mA漏电保护器等
6.其他:符合设计及施工规范要求</t>
  </si>
  <si>
    <t>040805001004</t>
  </si>
  <si>
    <t>1.名称:10米单臂路灯（路基安装）
2.灯杆材质、规格:10m灯杆、低碳钢板
3.灯架形式及臂长:单悬臂，臂长2m
4.含180W LED灯，半截光型
5.附件配置要求:含地脚螺栓、灯座法兰盘、30mA漏电保护器等
6.基础形式、砂浆配合比:C30混凝土基础1100mm*1100mm*1500mm、基础钢筋安装制作，含模板
7.垫层形式、材质、规格:C20素砼垫层1300mm*1300mm*100mm，含模板
8.接地线:φ12热镀锌圆钢接地线
9.接地极:∠50*5热镀锌角钢接地极，L=3000mm
10.含300厚4:6砂夹石换填，土方开挖及回填，弃方消纳费
11.其他:符合设计及施工规范要求</t>
  </si>
  <si>
    <t>040805001005</t>
  </si>
  <si>
    <t>10m单臂路灯 250W</t>
  </si>
  <si>
    <t>1.名称:10米单臂路灯（路基安装）
2.灯杆材质、规格:10m灯杆、低碳钢板
3.灯架形式及臂长:单悬臂，臂长2m
4.含250W LED灯，半截光型
5.附件配置要求:含地脚螺栓、灯座法兰盘、30mA漏电保护器等
6.基础形式、砂浆配合比:C30混凝土基础1100mm*1100mm*1500mm、基础钢筋安装制作，含模板
7.垫层形式、材质、规格:C20素砼垫层1300mm*1300mm*100mm，含模板
8.接地线:φ12热镀锌圆钢接地线
9.接地极:∠50*5热镀锌角钢接地极，L=3000mm
10.含300厚4:6砂夹石换填，土方开挖及回填，弃方消纳费
11.其他:符合设计及施工规范要求</t>
  </si>
  <si>
    <t>040805001006</t>
  </si>
  <si>
    <t>10m单臂路灯 320W</t>
  </si>
  <si>
    <t>1.名称:10米单臂路灯（路基安装）
2.灯杆材质、规格:10m灯杆、低碳钢板
3.灯架形式及臂长:单悬臂，臂长2m
4.含320W LED灯，半截光型
5.附件配置要求:含地脚螺栓、灯座法兰盘、30mA漏电保护器等
6.基础形式、砂浆配合比:C30混凝土基础1100mm*1100mm*1500mm、基础钢筋安装制作，含模板
7.垫层形式、材质、规格:C20素砼垫层1300mm*1300mm*100mm，含模板
8.接地线:φ12热镀锌圆钢接地线
9.接地极:∠50*5热镀锌角钢接地极，L=3000mm
10.含300厚4:6砂夹石换填，土方开挖及回填，弃方消纳费
11.其他:符合设计及施工规范要求</t>
  </si>
  <si>
    <t>040805001007</t>
  </si>
  <si>
    <t>10m单臂路灯 350W</t>
  </si>
  <si>
    <t>1.名称:10米单臂路灯（路基安装）
2.灯杆材质、规格:10m灯杆、低碳钢板
3.灯架形式及臂长:单悬臂，臂长2m
4.含350W LED灯，半截光型
5.附件配置要求:含地脚螺栓、灯座法兰盘、30mA漏电保护器等
6.基础形式、砂浆配合比:C30混凝土基础1100mm*1100mm*1500mm、基础钢筋安装制作，含模板
7.垫层形式、材质、规格:C20素砼垫层1300mm*1300mm*100mm，含模板
8.接地线:φ12热镀锌圆钢接地线
9.接地极:∠50*5热镀锌角钢接地极，L=3000mm
10.含300厚4:6砂夹石换填，土方开挖及回填，弃方消纳费
11.其他:符合设计及施工规范要求</t>
  </si>
  <si>
    <t>040805001008</t>
  </si>
  <si>
    <t>12m单臂路灯 250W</t>
  </si>
  <si>
    <t>1.名称:12米单臂路灯（桥上安装）
2.灯杆材质、规格:12m灯杆、低碳钢板
3.灯架形式及臂长:单悬臂，臂长2m
4.含250W LED灯，半截光型
5.附件配置要求:含地脚螺栓、灯座法兰盘、30mA漏电保护器等
6.其他:符合设计及施工规范要求</t>
  </si>
  <si>
    <t>040805001009</t>
  </si>
  <si>
    <t>1.名称:12米单臂路灯（路基安装）
2.灯杆材质、规格:12m灯杆、低碳钢板
3.灯架形式及臂长:单悬臂，臂长2m
4.含250W LED灯，半截光型
5.附件配置要求:含地脚螺栓、灯座法兰盘、30mA漏电保护器等
6.基础形式、砂浆配合比:C30混凝土基础1200mm*1200mm*1500mm、基础钢筋安装制作，含模板
7.垫层形式、材质、规格:C20素砼垫层1400mm*1400mm*100mm，含模板
8.接地线:φ12热镀锌圆钢接地线
9.接地极:∠50*5热镀锌角钢接地极，L=3000mm
10.含300厚4:6砂夹石换填，土方开挖及回填，弃方消纳费
11.其他:符合设计及施工规范要求</t>
  </si>
  <si>
    <t>040805001010</t>
  </si>
  <si>
    <t>13m单臂路灯 180W</t>
  </si>
  <si>
    <t>1.名称:13米单臂路灯（路基安装）
2.灯杆材质、规格:13m灯杆、低碳钢板
3.灯架形式及臂长:单悬臂，臂长2m
4.含180W LED灯，半截光型
5.附件配置要求:含地脚螺栓、灯座法兰盘、30mA漏电保护器等
6.基础形式、砂浆配合比:C30混凝土基础1300mm*1300mm*1800mm、基础钢筋安装制作，含模板
7.垫层形式、材质、规格:C20素砼垫层1500mm*1500mm*100mm，含模板
8.接地线:φ12热镀锌圆钢接地线
9.接地极:∠50*5热镀锌角钢接地极，L=3000mm
10.含300厚4:6砂夹石换填，土方开挖及回填，弃方消纳费
11.其他:符合设计及施工规范要求</t>
  </si>
  <si>
    <t>040805001011</t>
  </si>
  <si>
    <t>14m单臂路灯 320W</t>
  </si>
  <si>
    <t>1.名称:14米单臂路灯（桥上安装）
2.灯杆材质、规格:14m灯杆、低碳钢板
3.灯架形式及臂长:单悬臂，臂长2m
4.含320W LED灯，半截光型
5.附件配置要求:含地脚螺栓、灯座法兰盘、30mA漏电保护器等
6.其他:符合设计及施工规范要求</t>
  </si>
  <si>
    <t>040805001012</t>
  </si>
  <si>
    <t>1.名称:14米单臂路灯（路基安装）
2.灯杆材质、规格:14m灯杆、低碳钢板
3.灯架形式及臂长:单悬臂，臂长2m
4.含320W LED灯，半截光型
5.附件配置要求:含地脚螺栓、灯座法兰盘、30mA漏电保护器等
6.基础形式、砂浆配合比:C30混凝土基础1400mm*1400mm*1800mm、基础钢筋安装制作，含模板
7.垫层形式、材质、规格:C20素砼垫层1600mm*1600mm*100mm，含模板
8.接地线:φ12热镀锌圆钢接地线
9.接地极:∠50*5热镀锌角钢接地极，L=3000mm
10.含300厚4:6砂夹石换填，土方开挖及回填，弃方消纳费
11.其他:符合设计及施工规范要求</t>
  </si>
  <si>
    <t>14m杆投光灯 2*210W</t>
  </si>
  <si>
    <t>1.名称:14米杆投光灯（桥上安装）
2.灯杆材质、规格:14m灯杆、低碳钢板
3.灯架形式及臂长:中杆投光灯杆
4.含2*210W LED灯，半截光型
5.附件配置要求:含灯架、地脚螺栓、灯座法兰盘、30mA漏电保护器等
6.其他:符合设计及施工规范要求</t>
  </si>
  <si>
    <t>040805002002</t>
  </si>
  <si>
    <t>1.名称:14米杆投光灯（路基安装）
2.灯杆材质、规格:14m灯杆、低碳钢板
3.灯架形式及臂长:中杆投光灯杆
4.含2*210W LED灯，半截光型
5.附件配置要求:含灯架、地脚螺栓、灯座法兰盘、30mA漏电保护器等
6.基础形式、砂浆配合比:C30混凝土基础1400mm*1400mm*1800mm、基础钢筋安装制作
7.垫层形式、材质、规格:C20素砼垫层1600mm*1600mm*100mm
8.接地线:φ12热镀锌圆钢接地线
9.接地极:∠50*5热镀锌角钢接地极，L=3000mm
10.含300厚4:6砂夹石换填，土方开挖及回填，弃方消纳费
11.其他:符合设计及施工规范要求</t>
  </si>
  <si>
    <t>040805002003</t>
  </si>
  <si>
    <t>14m杆投光灯 2*250W</t>
  </si>
  <si>
    <t>1.名称:14米杆投光灯（路基安装）
2.灯杆材质、规格:14m灯杆、低碳钢板
3.灯架形式及臂长:中杆投光灯杆
4.含2*250W LED灯，半截光型
5.附件配置要求:含灯架、地脚螺栓、灯座法兰盘、30mA漏电保护器等
6.基础形式、砂浆配合比:C30混凝土基础1400mm*1400mm*1800mm、基础钢筋安装制作
7.垫层形式、材质、规格:C20素砼垫层1600mm*1600mm*100mm
8.接地线:φ12热镀锌圆钢接地线
9.接地极:∠50*5热镀锌角钢接地极，L=3000mm
10.含300厚4:6砂夹石换填，土方开挖及回填，弃方消纳费
11.其他:符合设计及施工规范要求</t>
  </si>
  <si>
    <t>040805002004</t>
  </si>
  <si>
    <t>14m杆投光灯 3*250W</t>
  </si>
  <si>
    <t>1.名称:14米杆投光灯（路基安装）
2.灯杆材质、规格:14m灯杆、低碳钢板
3.灯架形式及臂长:中杆投光灯杆
4.含3*250W LED灯，半截光型
5.附件配置要求:含灯架、地脚螺栓、灯座法兰盘、30mA漏电保护器等
6.基础形式、砂浆配合比:C30混凝土基础1400mm*1400mm*1800mm、基础钢筋安装制作
7.垫层形式、材质、规格:C20素砼垫层1600mm*1600mm*100mm
8.接地线:φ12热镀锌圆钢接地线
9.接地极:∠50*5热镀锌角钢接地极，L=3000mm
10.含300厚4:6砂夹石换填，土方开挖及回填，弃方消纳费
11.其他:符合设计及施工规范要求</t>
  </si>
  <si>
    <t>040805001013</t>
  </si>
  <si>
    <t>更换灯头 180W</t>
  </si>
  <si>
    <t>1.名称:更换灯头 180W
2.规格:180W LED灯
3.附件配置要求:含30mA漏电保护器等
4.其他:符合设计及施工规范要求</t>
  </si>
  <si>
    <t>040805001014</t>
  </si>
  <si>
    <t>更换灯头 250W</t>
  </si>
  <si>
    <t>1.名称:更换灯头 250W
2.规格:250W LED灯
3.附件配置要求:含30mA漏电保护器等
4.其他:符合设计及施工规范要求</t>
  </si>
  <si>
    <t>040805001015</t>
  </si>
  <si>
    <t>更换灯头 320W</t>
  </si>
  <si>
    <t>1.名称:更换灯头 320W
2.规格:320W LED灯
3.附件配置要求:含30mA漏电保护器等
4.其他:符合设计及施工规范要求</t>
  </si>
  <si>
    <t>040805001016</t>
  </si>
  <si>
    <t>更换灯头 2*250W投光灯</t>
  </si>
  <si>
    <t>1.名称:更换灯头 2*250W
2.规格:2*250W LED灯
3.附件配置要求:含30mA漏电保护器等
4.其他:符合设计及施工规范要求</t>
  </si>
  <si>
    <t>040805001017</t>
  </si>
  <si>
    <t>更换灯头 3*250W投光灯</t>
  </si>
  <si>
    <t>1.名称:更换灯头 3*250W
2.规格:3*250W LED灯
3.附件配置要求:含30mA漏电保护器等
4.其他:符合设计及施工规范要求</t>
  </si>
  <si>
    <t>040805001018</t>
  </si>
  <si>
    <t>更换灯头 12*300W投光灯</t>
  </si>
  <si>
    <t>1.名称:更换灯头 12*300W
2.规格:12*300W LED灯
3.附件配置要求:含30mA漏电保护器等
4.其他:符合设计及施工规范要求</t>
  </si>
  <si>
    <t>080706006001</t>
  </si>
  <si>
    <t>隧道灯 45W</t>
  </si>
  <si>
    <t>1.名称:隧道灯 45W
2.含45W LED灯，半截光型
3.附件配置要求:含30mA漏电保护器等
4.其他:符合设计及施工规范要求</t>
  </si>
  <si>
    <t>080706006002</t>
  </si>
  <si>
    <t>隧道灯 75W</t>
  </si>
  <si>
    <t>1.名称:隧道灯 75W
2.含75W LED灯，半截光型
3.附件配置要求:含30mA漏电保护器等
4.其他:符合设计及施工规范要求</t>
  </si>
  <si>
    <t>080706006003</t>
  </si>
  <si>
    <t>隧道灯 120W</t>
  </si>
  <si>
    <t>1.名称:隧道灯 120W
2.含120W LED灯，半截光型
3.附件配置要求:含30mA漏电保护器等
4.其他:符合设计及施工规范要求</t>
  </si>
  <si>
    <t>040805001019</t>
  </si>
  <si>
    <t>现状路灯迁移</t>
  </si>
  <si>
    <t>1.名称:现状路灯迁移
2.拆除旧基础，浇筑新基础
3.灯杆材质、规格:利旧
4.灯架形式及臂长:利旧
5.附件配置要求:含地脚螺栓、灯座法兰盘、30mA漏电保护器等
6.其他:符合设计及施工规范要求</t>
  </si>
  <si>
    <t>管线工程</t>
  </si>
  <si>
    <t>1.土壤类别:综合考虑
2.挖土深度:综合考虑
3.其他:符合设计及施工规范要求</t>
  </si>
  <si>
    <t>1.密实度要求:按设计及规范要求
2.填方材料品种:回填用砂
3.填方粒径要求:按设计及规范要求
4.填方来源、运距:外购
5.其他:符合设计及施工规范要求</t>
  </si>
  <si>
    <t>1.废弃料品种:土方
2.运距:综合考虑
3.其他:符合设计及施工规范要求</t>
  </si>
  <si>
    <t>电力电缆</t>
  </si>
  <si>
    <t>1.名称:电力电缆
2.规格:YJLHV-0.6/1kV，（4×70+1×35）mm2
3.敷设方式、部位:综合敷设
4.其他:符合设计及施工规范要求</t>
  </si>
  <si>
    <t>030409001002</t>
  </si>
  <si>
    <t>1.名称:电力电缆
2.规格:YJLHV-0.6/1kV，（4×95+1×50）mm2
3.敷设方式、部位:综合敷设
4.其他:符合设计及施工规范要求</t>
  </si>
  <si>
    <t>030409001003</t>
  </si>
  <si>
    <t>1.名称:电力电缆
2.规格:YJLHV-0.6/1kV，（4×120+1×70）mm2
3.敷设方式、部位:综合敷设
4.其他:符合设计及施工规范要求</t>
  </si>
  <si>
    <t>030409001004</t>
  </si>
  <si>
    <t>1.名称:电力电缆
2.规格:YJLHV-0.6/1kV，5×35mm2
3.敷设方式、部位:综合敷设
4.其他:符合设计及施工规范要求</t>
  </si>
  <si>
    <t>030409003001</t>
  </si>
  <si>
    <t>电力电缆头</t>
  </si>
  <si>
    <t>1.名称:电力电缆终端头
2.规格:（4×70+1×35）mm2
3.其他:符合设计及施工规范要求</t>
  </si>
  <si>
    <t>030409003002</t>
  </si>
  <si>
    <t>1.名称:电力电缆终端头
2.规格:（4×95+1×50）mm2
3.其他:符合设计及施工规范要求</t>
  </si>
  <si>
    <t>030409003003</t>
  </si>
  <si>
    <t>1.名称:电力电缆终端头
2.规格:（4×120+1×70）mm2
3.其他:符合设计及施工规范要求</t>
  </si>
  <si>
    <t>030409003004</t>
  </si>
  <si>
    <t>1.名称:电力电缆终端头
2.规格:5×35mm2
3.其他:符合设计及施工规范要求</t>
  </si>
  <si>
    <t>030412004001</t>
  </si>
  <si>
    <t>配线</t>
  </si>
  <si>
    <t>1.名称:灯引线
2.型号、规格:BVV-300/500V,3*2.5mm2
3.其他:符合设计及施工规范要求</t>
  </si>
  <si>
    <t>030409006002</t>
  </si>
  <si>
    <t>1.名称:电缆保护管
2.规格:UPVCφ90mm 
3.敷设方式:埋地敷设
4.其他:符合设计及施工规范要求</t>
  </si>
  <si>
    <t>030409006003</t>
  </si>
  <si>
    <t>1.名称:电缆保护管
2.材质:2*SC100mm
3.敷设方式:埋地敷设
4.其他:符合设计及施工规范要求</t>
  </si>
  <si>
    <t>030409006004</t>
  </si>
  <si>
    <t>1.名称:电缆保护管
2.材质:4*SC100mm
3.敷设方式:埋地敷设
4.其他:符合设计及施工规范要求</t>
  </si>
  <si>
    <t>030409006005</t>
  </si>
  <si>
    <t>1.名称:电缆保护管
2.材质:6*SC100mm
3.敷设方式:埋地敷设
4.其他:符合设计及施工规范要求</t>
  </si>
  <si>
    <t>030409006006</t>
  </si>
  <si>
    <t>1.名称:电缆保护管
2.材质:2*SC50mm
3.敷设方式:埋地敷设
4.其他:符合设计及施工规范要求</t>
  </si>
  <si>
    <t>030409006007</t>
  </si>
  <si>
    <t>1.名称:电缆保护管
2.材质:2*SC50mm
3.敷设方式:明敷
4.其他:符合设计及施工规范要求</t>
  </si>
  <si>
    <t>配电工程</t>
  </si>
  <si>
    <t>电缆过路接线井</t>
  </si>
  <si>
    <t>1.名称:照明接线井
2.材料品种:MU25混凝土实心砖，Mb15（防水）水泥砂浆砌筑
3.勾缝、抹面要求:内抹面1:2水泥砂浆15mm
4.规格尺寸:内空800mmx600mmx1500mm
5.盖板材质、规格:球墨铸铁井盖座1012*812*50mm
6.基础、垫层:材料品种、厚度:C20混凝土基础200mm厚
7.渗水孔:φ300PVC排水管内填砂
8.其他:符合设计及施工规范要求</t>
  </si>
  <si>
    <t>电缆接线箱</t>
  </si>
  <si>
    <t>1.名称:照明接线箱
2.规格:5mm厚镀锌钢板定制，300mm*300mm*200mm
3.其他:符合设计及施工规范要求</t>
  </si>
  <si>
    <t>新建路灯控制箱</t>
  </si>
  <si>
    <t>1.名称:路灯控制箱
2.规格:2mm厚304不锈钢板箱体，防护等级不低于IP55
3.基础形式、材质、规格:C30混凝土基础、C20混凝土垫层，含模板
4.接地线:-40*4不锈钢扁钢
5.接地极:∠50*5热镀锌角钢接地极，L=2500mm
6.其他:符合设计及施工规范要求</t>
  </si>
  <si>
    <t>030404014003</t>
  </si>
  <si>
    <t>现状路灯控制箱改造</t>
  </si>
  <si>
    <t>1.名称:现状路灯控制箱改造
2.安装漏电检测报警模块，箱内增加2个照明回路
3.其他:符合设计及施工规范要求</t>
  </si>
  <si>
    <t>030402012001</t>
  </si>
  <si>
    <t>100kV 户外箱式变压器</t>
  </si>
  <si>
    <t>1.名称:箱式变压器
2.型号:SCBH17
3.容量（kV·A):100KV
4.电压(kV):10（10.5）±5%0.4/0.4kV Dyn，11 Uk=4%
5.箱体外壳防护等级不低于IP34D
6.基础形式、材质、规格:C25混凝土基础、C25混凝土垫层，含模板
7.接地线:-40*4不锈钢扁钢
8.接地极:∠50*5热镀锌角钢接地极，L=2500mm
9.其他:符合设计及施工规范要求</t>
  </si>
  <si>
    <t>030402012002</t>
  </si>
  <si>
    <t>125kV 户外箱式变压器</t>
  </si>
  <si>
    <t>1.名称:箱式变压器
2.型号:SCBH17
3.容量（kV·A):125KV
4.电压(kV):10（10.5）±5%0.4/0.4kV Dyn，11 Uk=4%
5.箱体外壳防护等级不低于IP34D
6.基础形式、材质、规格:C25混凝土基础、C25混凝土垫层，含模板
7.接地线:-40*4不锈钢扁钢
8.接地极:∠50*5热镀锌角钢接地极，L=2500mm
9.其他:符合设计及施工规范要求</t>
  </si>
  <si>
    <t>030402012003</t>
  </si>
  <si>
    <t>200kV 户外箱式变压器</t>
  </si>
  <si>
    <t>1.名称:箱式变压器
2.型号:SCBH17
3.容量（kV·A):200KV
4.电压(kV):10（10.5）±5%0.4/0.4kV Dyn，11 Uk=4%
5.箱体外壳防护等级不低于IP34D
6.基础形式、材质、规格:C25混凝土基础、C25混凝土垫层，含模板
7.接地线:-40*4不锈钢扁钢
8.接地极:∠50*5热镀锌角钢接地极，L=2500mm
9.其他:符合设计及施工规范要求</t>
  </si>
  <si>
    <t>011506001001</t>
  </si>
  <si>
    <t>箱变遮雨棚</t>
  </si>
  <si>
    <t>1.名称:箱变遮雨棚
2.基础、垫层:C30钢筋混凝土、C20素混凝土垫层，含模板
3.龙骨材质:Q235B钢，HN200*100*5.5*8，NH250*125*6*9
4.立柱材质:Q235B钢，方钢160*160*6
5.天棚材质:Q235B钢，1.5mm厚压型钢板
6.Sa2级喷砂除锈
7.涂装:环氧富锌底涂料2遍70μm，环氧云铁中间涂料1遍60μm，丙烯酸聚氨酯面涂料2遍70μm，防火涂料1遍
8.其他:符合设计及施工规范要求</t>
  </si>
  <si>
    <t>030409006008</t>
  </si>
  <si>
    <t>1.名称:电缆保护管
2.规格:HDPE160管，&amp;=10mm
3.敷设方式:埋地敷设
4.其他:符合设计及施工规范要求</t>
  </si>
  <si>
    <t>桥梁防雷</t>
  </si>
  <si>
    <t>预埋钢板</t>
  </si>
  <si>
    <t>1.名称:预埋钢板
2.材料种类:热浸锌钢板
3.材料规格:100*100*8
4.其他:符合设计及施工规范要求</t>
  </si>
  <si>
    <t>040806002001</t>
  </si>
  <si>
    <t>接地母线</t>
  </si>
  <si>
    <t>1.名称:接地母线
2.规格:热镀锌扁钢40*4
3.其他:符合设计及施工规范要求</t>
  </si>
  <si>
    <t>040806003001</t>
  </si>
  <si>
    <t>搭接圆钢</t>
  </si>
  <si>
    <t>1.名称:搭接圆钢
2.规格:φ16
3.其他:符合设计及施工规范要求</t>
  </si>
  <si>
    <t>景观照明</t>
  </si>
  <si>
    <t>030412001001</t>
  </si>
  <si>
    <t>36W LED投光灯</t>
  </si>
  <si>
    <t>1.名称:投光灯
2.规格:36W</t>
  </si>
  <si>
    <t>030412001002</t>
  </si>
  <si>
    <t>48W LED投光灯</t>
  </si>
  <si>
    <t>1.名称:投光灯
2.规格:48W</t>
  </si>
  <si>
    <t>030412004003</t>
  </si>
  <si>
    <t>12W 洗墙灯</t>
  </si>
  <si>
    <t>1.名称:洗墙灯
2.规格:12W</t>
  </si>
  <si>
    <t>030412004004</t>
  </si>
  <si>
    <t>3W 草坪灯</t>
  </si>
  <si>
    <t>1.名称:草坪灯
2.规格:3W</t>
  </si>
  <si>
    <t>030413002001</t>
  </si>
  <si>
    <t>8W LED灯带</t>
  </si>
  <si>
    <t>1.名称:灯带
2.安装及所需配件:按设计图纸要求
3.规格:8W
4.安装形式:符合设计及施工规范要求</t>
  </si>
  <si>
    <t>030404034001</t>
  </si>
  <si>
    <t>开关电源</t>
  </si>
  <si>
    <t>1.名称:开关电源
2.规格:输出功率800W</t>
  </si>
  <si>
    <t>信号主控器</t>
  </si>
  <si>
    <t>1.名称:信号主控器
2.型号:DMX512，8输出端口
3.扩展通讯、卫星接口
4.其他:符合设计及施工规范要求</t>
  </si>
  <si>
    <t>030405004002</t>
  </si>
  <si>
    <t>信号分控器</t>
  </si>
  <si>
    <t>1.名称:信号分控器
2.型号:DMX512，8输出端口
3.其他:符合设计及施工规范要求</t>
  </si>
  <si>
    <t>030409001006</t>
  </si>
  <si>
    <t>YJV-0.6/1kV，4×50+1×25</t>
  </si>
  <si>
    <t>1.名称:电力电缆
2.规格:YJV-0.6/1kV，4×50+1×25
3.其他:符合设计及施工规范要求</t>
  </si>
  <si>
    <t>030409001007</t>
  </si>
  <si>
    <t>1.名称:电力电缆
2.规格:YJV-0.6/1kV，5×25
3.其他:符合设计及施工规范要求</t>
  </si>
  <si>
    <t>040804002001</t>
  </si>
  <si>
    <t>电源线</t>
  </si>
  <si>
    <t>1.类型:电源线
2.材质:RVV-0.45/0.75kV,2×2.5
3.其他:符合设计及施工规范要求</t>
  </si>
  <si>
    <t>040804002002</t>
  </si>
  <si>
    <t>灯具接灯线</t>
  </si>
  <si>
    <t>1.类型:电源线
2.材质:RVV-0.45/0.75kV,3×2.5
3.其他:符合设计及施工规范要求</t>
  </si>
  <si>
    <t>040804002003</t>
  </si>
  <si>
    <t>调光控制器电源线</t>
  </si>
  <si>
    <t>040804002004</t>
  </si>
  <si>
    <t>六类网线</t>
  </si>
  <si>
    <t>1.类型:网线
2.材质:Cat-6（UTP）4P
3.其他:符合设计及施工规范要求</t>
  </si>
  <si>
    <t>040804002005</t>
  </si>
  <si>
    <t>五类网线</t>
  </si>
  <si>
    <t>1.类型:网线
2.材质:Cat-5e（UTP）4P
3.其他:符合设计及施工规范要求</t>
  </si>
  <si>
    <t>030409006009</t>
  </si>
  <si>
    <t>UPVCφ90mm 电缆保护管</t>
  </si>
  <si>
    <t>1.名称:电缆保护管
2.规格:UPVCφ90mm
3.其他:符合设计及施工规范要求</t>
  </si>
  <si>
    <t>030409006010</t>
  </si>
  <si>
    <t>SC32mm &amp;=2.5mm 热镀锌钢管</t>
  </si>
  <si>
    <t>1.名称:电缆保护管
2.规格:SC32mm 热镀锌钢管
3.桥底明敷
4.其他:符合设计及施工规范要求</t>
  </si>
  <si>
    <t>030409006011</t>
  </si>
  <si>
    <t>金属波纹软管</t>
  </si>
  <si>
    <t>1.名称:金属波纹软管
2.规格:KJG-V25
3.其他:符合设计及施工规范要求</t>
  </si>
  <si>
    <t>030409007001</t>
  </si>
  <si>
    <t>不锈钢金属槽盒</t>
  </si>
  <si>
    <t>1.名称:电缆槽盒
2.材质:不锈钢
3.规格:150×80mm
4.其他:符合设计及施工规范要求</t>
  </si>
  <si>
    <t>030412006001</t>
  </si>
  <si>
    <t>防水接线盒</t>
  </si>
  <si>
    <t>1.名称:接线盒
2.材质:不锈钢
3.其他:符合设计及施工规范要求</t>
  </si>
  <si>
    <t>电缆接线井</t>
  </si>
  <si>
    <t>1.名称:照明接线井
2.材料品种:标准砖
3.规格尺寸:800mmx600mmx1700mm
4.盖板材质、规格:球墨铸铁井盖座1012*812mm
5.基础、垫层:材料品种、厚度:C20混凝土基础200mm厚
6.做法:详见大样图
7.含开挖回填弃方消纳费
8.其他:符合设计及施工规范要求</t>
  </si>
  <si>
    <t>型钢</t>
  </si>
  <si>
    <t>1.材料种类:钢板
2.其他:符合设计及施工规范要求</t>
  </si>
  <si>
    <t>030402011001</t>
  </si>
  <si>
    <t>照明配电控制箱</t>
  </si>
  <si>
    <t>1.名称:照明配电控制箱
2.规格:IP55
3.基础形式、材质、规格:详见图纸
4.其他:符合设计及施工规范要求</t>
  </si>
  <si>
    <t>040801003001</t>
  </si>
  <si>
    <t>照明箱变</t>
  </si>
  <si>
    <t>1.名称:箱式变压器
2.型号:SCBH15-10/0.4kV，320kVA，D/yn11，Uk=4%
3.基础形式、材质、规格:混凝土基础、混凝土垫层，含模板
4.接地线:-40*4不锈钢扁钢
5.接地极:∠50*5热镀锌角钢接地极
6.其他:符合设计及施工规范要求</t>
  </si>
  <si>
    <t>全线-交通监控工程</t>
  </si>
  <si>
    <t>交通监控</t>
  </si>
  <si>
    <t>视频监控</t>
  </si>
  <si>
    <t>悬臂式监控杆（杆件迁移利用）</t>
  </si>
  <si>
    <t>1.类型:悬臂式监控杆
2.规格尺寸:H=12m,L=2m
3.基础、垫层:材料品种、厚度:1600*1600*2000mmC30混凝土基础，1800*1800*100mmC20混凝土垫层，含模板
4.含基础钢筋、预埋件、300厚4:6砂夹石换填、土方开挖回填，弃方消纳费等
5.接地线:φ12热镀锌圆钢接地线
6.接地极:∠50*5热镀锌角钢接地极，L=3000mm
7.其他:符合设计及施工规范要求</t>
  </si>
  <si>
    <t>040205002004</t>
  </si>
  <si>
    <t>悬臂式监控杆</t>
  </si>
  <si>
    <t>1.类型:视频监控摄像机
2.规格、型号:400万像素红外高速高清球机
3.其他:最大分辨率为2688*1512
4.电源电压等级:100VAC-240VAC
5.其他:符合设计及施工规范要求</t>
  </si>
  <si>
    <t>030503003001</t>
  </si>
  <si>
    <t>抱杆机箱</t>
  </si>
  <si>
    <t>1.名称:抱杆机箱
2.防护等级:IP65
3.规格:400*600*220mm
4.安装方式:挂杆安装
5.含摄像机电源、电源/信号防雷器等
6.其他:符合设计及施工规范要求</t>
  </si>
  <si>
    <t>030502011001</t>
  </si>
  <si>
    <t>光纤收发器</t>
  </si>
  <si>
    <t>1.名称:光纤收发器
2.规格:百兆RJ45口x2， 单模光口x1
3.其他:符合设计及施工规范要求</t>
  </si>
  <si>
    <t>1.名称:电源电缆
2.规格:RVVP-3*2.5
3.其他:符合设计及施工规范要求</t>
  </si>
  <si>
    <t>1.名称:六类网线CAT-6
2.敷设方式:杆内穿线
3.其他:符合设计及施工规范要求</t>
  </si>
  <si>
    <t>流量检测</t>
  </si>
  <si>
    <t>广域雷达微波检测器</t>
  </si>
  <si>
    <t>1.名称:广域雷达微波检测器
2.规格、型号:400万像素CMOS图像传感器
3.其他:支持横向12车道、纵向350m，256个目标同时跟踪，支持卡车、大巴车、小轿车、非机动车及行人5种交通目标类型识别
4.其他:符合设计及施工规范要求</t>
  </si>
  <si>
    <t>030502011002</t>
  </si>
  <si>
    <t>1.名称:配线
2.规格:RVVP-3*2.5
3.其他:符合设计及施工规范要求</t>
  </si>
  <si>
    <t>030502005002</t>
  </si>
  <si>
    <t>现状治安监控迁移</t>
  </si>
  <si>
    <t>040205002005</t>
  </si>
  <si>
    <t>现状治安监控杆件 杆件迁移利用</t>
  </si>
  <si>
    <t>1.类型:悬臂式监控杆
2.规格尺寸:H=6m,L=4m
3.基础、垫层:材料品种、厚度:1300*1300*1500mmC30混凝土基础，1500*1500*100mmC20混凝土垫层，含模板
4.含基础钢筋、预埋件、300厚4:6砂夹石换填、土方开挖回填，弃方消纳费等
5.接地线:φ12热镀锌圆钢接地线
6.接地极:∠50*5热镀锌角钢接地极，L=3000mm
7.其他:符合设计及施工规范要求</t>
  </si>
  <si>
    <t>1.名称:配线
2.规格:YJV-3*4
3.其他:符合设计及施工规范要求</t>
  </si>
  <si>
    <t>1.名称:通信光纤
2.配线形式:多芯软导线敷设
3.型号:4芯户外单模光纤
4.其他:符合设计及施工规范要求</t>
  </si>
  <si>
    <t>1.名称:电缆保护管
2.规格:2UPVCφ75mm 
3.敷设方式:埋地敷设
4.其他:符合设计及施工规范要求</t>
  </si>
  <si>
    <t>1.密实度要求:按设计及规范要求
2.填方材料品种:原土回填
3.填方粒径要求:按设计图纸要求
4.填方来源、运距:原土利用方
5.其他:符合设计及施工规范要求</t>
  </si>
  <si>
    <t>040205023001</t>
  </si>
  <si>
    <t>现状龙门架监控杆 杆件迁移利用</t>
  </si>
  <si>
    <t>1.类型:电子警察龙门架
2.规格尺寸:H=6.5m,L=23m
3.基础、垫层:材料品种、厚度:1900*1900*2000mmC30混凝土基础，2100*2100*100mmC20混凝土垫层，含模板
4.含基础钢筋、预埋件、300厚4:6砂夹石换填、土方开挖回填，弃方消纳费等
5.接地线:φ12热镀锌圆钢接地线
6.接地极:∠50*5热镀锌角钢接地极，L=3000mm
7.其他:符合设计及施工规范要求</t>
  </si>
  <si>
    <t>040205023002</t>
  </si>
  <si>
    <t>1.类型:电子警察龙门架
2.规格尺寸:H=6.5m,L=28+28m
3.基础、垫层:材料品种、厚度:2000*2000*2200mm，C30砼，100mmC20砼垫层，含模板
4.含基础钢筋、预埋件、300厚4:6砂夹石换填、土方开挖回填，弃方消纳费等
5.接地线:φ12热镀锌圆钢接地线
6.接地极:∠50*5热镀锌角钢接地极，L=3000mm
7.其他:符合设计及施工规范要求</t>
  </si>
  <si>
    <t>现状悬臂式监控杆 杆件迁移利用</t>
  </si>
  <si>
    <t>1.类型:电子警察杆
2.规格尺寸:H=6.5m,L=6m
3.基础、垫层:材料品种、厚度:1300*1300*1500mmC30混凝土基础，1500*1500*100mmC20混凝土垫层，含模板
4.含基础钢筋、预埋件、300厚4:6砂夹石换填、土方开挖回填，弃方消纳费等
5.接地线:φ12热镀锌圆钢接地线
6.接地极:∠50*5热镀锌角钢接地极，L=3000mm
7.其他:符合设计及施工规范要求</t>
  </si>
  <si>
    <t>040205002007</t>
  </si>
  <si>
    <t>1.类型:电子警察杆
2.规格尺寸:H=6.5m,L=8m
3.基础、垫层:材料品种、厚度:1400*1400*1800mmC30混凝土基础，1600*1600*100mmC20混凝土垫层，含模板
4.含基础钢筋、预埋件、300厚4:6砂夹石换填、土方开挖回填，弃方消纳费等
5.接地线:φ12热镀锌圆钢接地线
6.接地极:∠50*5热镀锌角钢接地极，L=3000mm
7.其他:符合设计及施工规范要求</t>
  </si>
  <si>
    <t>040205002008</t>
  </si>
  <si>
    <t>1.类型:电子警察杆
2.规格尺寸:H=6.5m,L=10m
3.基础、垫层:材料品种、厚度:1500*1500*1800mmC30混凝土基础，1700*1700*100mmC20混凝土垫层，含模板
4.含基础钢筋、预埋件、300厚4:6砂夹石换填、土方开挖回填，弃方消纳费等
5.接地线:φ12热镀锌圆钢接地线
6.接地极:∠50*5热镀锌角钢接地极，L=3000mm
7.其他:符合设计及施工规范要求</t>
  </si>
  <si>
    <t>040205023003</t>
  </si>
  <si>
    <t>1.类型:电子警察杆
2.规格尺寸:H=6.5m,L=13m
3.基础、垫层:材料品种、厚度:1600*1600*2000mmC30混凝土基础，1800*1800*100mmC20混凝土垫层，含模板
4.含基础钢筋、预埋件、300厚4:6砂夹石换填、土方开挖回填，弃方消纳费等
5.接地线:φ12热镀锌圆钢接地线
6.接地极:∠50*5热镀锌角钢接地极，L=3000mm
7.其他:符合设计及施工规范要求</t>
  </si>
  <si>
    <t>040205023004</t>
  </si>
  <si>
    <t>龙门架监控杆</t>
  </si>
  <si>
    <t>1.类型:电子警察龙门架
2.规格尺寸:H=6.5m,L=17m
3.基础、垫层:材料品种、厚度:1600*1600*2000mmC30混凝土基础，1800*1800*100mmC20混凝土垫层，含模板
4.含基础钢筋、预埋件、300厚4:6砂夹石换填、土方开挖回填，弃方消纳费等
5.接地线:φ12热镀锌圆钢接地线
6.接地极:∠50*5热镀锌角钢接地极，L=3000mm
7.其他:符合设计及施工规范要求</t>
  </si>
  <si>
    <t>040205023005</t>
  </si>
  <si>
    <t>1.类型:电子警察龙门架
2.规格尺寸:H=6.5m,L=21m
3.基础、垫层:材料品种、厚度:1900*1900*2000mmC30混凝土基础，2100*2100*100mmC20混凝土垫层，含模板
4.含基础钢筋、预埋件、300厚4:6砂夹石换填、土方开挖回填，弃方消纳费等
5.接地线:φ12热镀锌圆钢接地线
6.接地极:∠50*5热镀锌角钢接地极，L=3000mm
7.其他:符合设计及施工规范要求</t>
  </si>
  <si>
    <t>040205023006</t>
  </si>
  <si>
    <t>1.类型:电子警察龙门架
2.规格尺寸:H=6.5m,L=24m
3.基础、垫层:材料品种、厚度:1900*1900*2000mmC30混凝土基础，2100*2100*100mmC20混凝土垫层，含模板
4.含基础钢筋、预埋件、300厚4:6砂夹石换填、土方开挖回填，弃方消纳费等
5.接地线:φ12热镀锌圆钢接地线
6.接地极:∠50*5热镀锌角钢接地极，L=3000mm
7.其他:符合设计及施工规范要求</t>
  </si>
  <si>
    <t>040205019003</t>
  </si>
  <si>
    <t>1.名称:环保人脸抓拍摄像机
2.规格:900万像素,最大分辨率为4096×2160
3.电源电压等级:100VAC-240VAC
4.其他:内置LED补光灯
5.其他:符合设计及施工规范要求</t>
  </si>
  <si>
    <t>030413001001</t>
  </si>
  <si>
    <t>闪光灯</t>
  </si>
  <si>
    <t>1.名称:三合一环保闪光灯
2.规格:60W
3.支持LED频闪，白光气体爆闪，红外气体爆闪。LED频闪支持PWM跟随触发，具有频率及占空比保护功能。气体爆闪具有防误触发功能
4.其他:符合设计及施工规范要求</t>
  </si>
  <si>
    <t>接入交换机</t>
  </si>
  <si>
    <t>1.名称:接入交换机
2.电源电压等级:100VAC-240VAC
3.8个100/1000Base-TX以太网电口，2个1000Base-FX光口
4.其他:符合设计及施工规范要求</t>
  </si>
  <si>
    <t>040804002006</t>
  </si>
  <si>
    <t>1.名称:配线
2.规格:KVVP-4*1
3.其他:符合设计及施工规范要求</t>
  </si>
  <si>
    <t>030502005003</t>
  </si>
  <si>
    <t>通信供电设施</t>
  </si>
  <si>
    <t>030501015002</t>
  </si>
  <si>
    <t>汇聚交换机</t>
  </si>
  <si>
    <t>1.名称:汇聚交换机
2.电源电压等级:100VAC-240VAC
3.24个100/1000Base-TX以太网电口，4个1000Base-FX光口
4.半悬挂式
5.基础及垫层:600mm*500mm*550mmC20钢筋混凝土基础，600mm*500mm*100mm碎石垫层，含模板
6.接地极:∠50*5热镀锌角钢接地极，L=1500mm
7.其他:符合设计及施工规范要求</t>
  </si>
  <si>
    <t>030501013001</t>
  </si>
  <si>
    <t>机架式光纤收发器</t>
  </si>
  <si>
    <t>1.名称:机架式光纤收发器
2.规格:16光16电
3.其他:符合设计及施工规范要求</t>
  </si>
  <si>
    <t>030504003001</t>
  </si>
  <si>
    <t>前端机柜</t>
  </si>
  <si>
    <t>1.名称:前端储存设备
2.规格配置:ARM A90数字媒体处理器，1个3.5寸4T的SATA硬盘，12路IPC网络输入，1个VGA接口，8个内部100M以太网接口，1个内部和1个外部10/100/1000M自适应以太网接口
3.其他:符合设计及施工规范要求</t>
  </si>
  <si>
    <t>控制箱</t>
  </si>
  <si>
    <t>1.名称:通信汇聚箱
2.防护等级:IP65
3.规格:660*1200*660mm
4.基础形式、材质、规格:C20混凝土基础1300mm*1000mm*500mm，含模板
5.垫层形式、材质、规格:C10混凝土垫层1500mm*1200mm*100mm，含模板
6.接地线:-40*4不锈钢扁钢
7.接地极:∠50*5热镀锌角钢接地极，L=2500mm
8.安装方式:落地安装
9.内置存诸设备
10.其他:符合设计及施工规范要求</t>
  </si>
  <si>
    <t>1.名称:配电箱
2.防护等级:IP65
3.规格:800*1600*600mm
4.基础形式、材质、规格:C20混凝土基础1300mm*1000mm*500mm，含模板
5.垫层形式、材质、规格:C10混凝土垫层1500mm*1200mm*100mm，含模板
6.接地线:-40*4不锈钢扁钢
7.接地极:∠50*5热镀锌角钢接地极，L=2500mm
8.安装方式:落地安装
9.其他:符合设计及施工规范要求</t>
  </si>
  <si>
    <t>030502012001</t>
  </si>
  <si>
    <t>光纤租赁</t>
  </si>
  <si>
    <t>1.名称:光纤租赁
2.模式:不少于1年社会光纤通道租赁费用
3.其他:符合设计及施工规范要求</t>
  </si>
  <si>
    <t>项</t>
  </si>
  <si>
    <t>线缆管井工程</t>
  </si>
  <si>
    <t>040803001001</t>
  </si>
  <si>
    <t>电缆</t>
  </si>
  <si>
    <t>1.名称:电力电缆
2.规格:YJV-0.6/1KV 5x25mm2
3.材质:铜芯
4.敷设方式、部位:综合考虑
5.其他:符合设计及施工规范要求</t>
  </si>
  <si>
    <t>040803001002</t>
  </si>
  <si>
    <t>1.名称:电力电缆
2.规格:YJV-0.6/1KV 5x16mm2
3.材质:铜芯
4.敷设方式、部位:综合考虑
5.其他:符合设计及施工规范要求</t>
  </si>
  <si>
    <t>030502005004</t>
  </si>
  <si>
    <t>光缆</t>
  </si>
  <si>
    <t>1.名称:光缆
2.规格:GYTA-4B1
3.敷设方式:管内穿线
4.其他:符合设计及施工规范要求</t>
  </si>
  <si>
    <t>1.名称:电缆保护管
2.规格:2*UPVCφ75mm 
3.敷设方式:桥梁外侧悬挂
4.其他:符合设计及施工规范要求</t>
  </si>
  <si>
    <t>1.名称:电缆保护管
2.材质:4*HDPE110
3.敷设方式:牵引施工
4.其他:符合设计及施工规范要求</t>
  </si>
  <si>
    <t>2号井</t>
  </si>
  <si>
    <t>1.名称:2号井
2.规格尺寸:600×800×1200mm
3.墙身:250mm厚M10浆砌MU25砖，C25混凝土压顶，含模板
4.垫层:20cm厚C20砼，含模板
5.盖板:钢筋混凝土
6.抹面要求:1:2.5水泥砂浆抹面，10mm内抹面，15mm外抹面
7.井内填50mm沙垫层
8.其他:符合设计及施工规范要求</t>
  </si>
  <si>
    <t>现状路面破复</t>
  </si>
  <si>
    <t>中心扩容</t>
  </si>
  <si>
    <t>030501019001</t>
  </si>
  <si>
    <t>服务器</t>
  </si>
  <si>
    <t>1.名称:智慧交通集成指挥视频网服务器
2.支持Intel Xeon Skylake-SP&amp;Cascade Lake系列多核处理器，高速UPI互连总线，大容量三级缓存
3.16根内存插槽；支持单条容量16GB/32GB/64GB/(128GB LRDIMM) 内存频率支持2666/2400/2133MHz 支持内存RAS技术
4.支持可选2块后置热插拔2.5寸硬盘 支持1个M.2插槽 支持1个TF插槽
5.标配2个千兆RJ45（不兼容百兆） 支持选配10GbE、25GbE SFP+等多种网络接口
6.标配550W（1+1）高效铂金CRPS冗余电源
7.1个千兆RJ-45管理接口，位于机箱后部 2个USB 3.0位于机箱后部、2个USB2.0位于机箱前部；内置1个USB2.0 1个VGA接口，位于机箱后部
8.其他:符合设计图纸及施工规范要求</t>
  </si>
  <si>
    <t>030501019002</t>
  </si>
  <si>
    <t>1.名称:智慧交通集成指挥存储服务器
2.产品形态:4U双路机架
3.处理器:不少于两颗32核国产处理器，主频不低于2.6GHZ
4.视图存储:最大36*8TB/10TB/16TB SATA
5.网络接口:不少于2*GE，2*10GE
6.视图接入存储性能:视频最大1200路@2Mbps，图片最大3000路或1280张/秒
7.电源:2个热插拔900W交流电源模块，支持1+1冗余
8.其他:符合设计图纸及施工规范要求</t>
  </si>
  <si>
    <t>1.名称:储存硬盘
2.规格:16T
3.其他:符合设计图纸及施工规范要求</t>
  </si>
  <si>
    <t>030505019001</t>
  </si>
  <si>
    <t>系统调试</t>
  </si>
  <si>
    <t>1.名称:电子警察系统调试
2.其他:符合设计图纸及施工规范要求</t>
  </si>
  <si>
    <t>系统</t>
  </si>
  <si>
    <t>超限非现场执法</t>
  </si>
  <si>
    <t>030604003001</t>
  </si>
  <si>
    <t>石英称重传感器</t>
  </si>
  <si>
    <t>1.名称:石英称重传感器
2.额定轮载荷范围:0～150kN
3.最大过载:150%
4.灵敏度:-1.62（±10%）pC/N
5.沿整根传感器方向上的灵敏度不一致性:±3%
6.线性度:±1%FSO
7.绝缘电阻:10GΩ
8.电缆规格:8~12nF
9.含地感磁线圈
10.防护等级:IP65
11.其他:符合设计图纸及施工规范要求</t>
  </si>
  <si>
    <t>米</t>
  </si>
  <si>
    <t>030604003002</t>
  </si>
  <si>
    <t>称重仪表</t>
  </si>
  <si>
    <t>1.名称:称重仪表
2.动态修正功能，可根据车速、车型、行驶轨迹等进行系数自适应补偿
3.车牌识别与车重匹配率:99%
4.防护等级:IP64
5.其他:符合设计图纸及施工规范要求</t>
  </si>
  <si>
    <t>030608001001</t>
  </si>
  <si>
    <t>交通信息采集主机</t>
  </si>
  <si>
    <t>1.名称:交通信息采集主机
2.内置智能控制电路，对接入的各类模拟信号进行检测和分析
3.工作电压:在DC12V（1±10%）范围内可正常工作
4.在40℃、93%RH条件下能正常工作
5.具备37PIN并口传输接口
6.空气放电8KV、接触放电6KV条件下可正常工作
7.AD采样分辨率:16bit
8.防护等级:IP65
9.其他:符合设计图纸及施工规范要求</t>
  </si>
  <si>
    <t>080509001001</t>
  </si>
  <si>
    <t>非网管型以太网交换机</t>
  </si>
  <si>
    <t>1.名称:非网管型以太网交换机
2.交换容量120Gbps，包转发率90Mpps
3.千兆电口24个，万兆SFP+光口4个
4.支持专业的内置高强度防雷设计，保障设备安全、可靠、稳定运行
5.其他:符合设计图纸及施工规范要求</t>
  </si>
  <si>
    <t>080605001001</t>
  </si>
  <si>
    <t>安全防火墙</t>
  </si>
  <si>
    <t>1.类别:安全防火墙
2.交换容量120Gbps，包转发率90Mpps
3.千兆电口24个，万兆SFP+光口4个
4.支持抗大流量攻击、畸形包处理、PingFlood攻击处理、SYNFlood攻击处理等抗攻击能力
5.支持流量限速（CAR）、流量分类（基于源MAC地址）等流量控制功能
6.其他:符合设计图纸及施工规范要求</t>
  </si>
  <si>
    <t>080602001001</t>
  </si>
  <si>
    <t>前端路由器</t>
  </si>
  <si>
    <t>1.名称:前端路由器
2.转发性能9Mpps
3.提供10GE光1、GE电8、千兆combo口2
4.支持IPv6功能，提供IPv6第二阶段认证（IPv6Ready）证书
5.支持安全日志、操作日志、基于流的采样等安全审计功能
6.其他:符合设计图纸及施工规范要求</t>
  </si>
  <si>
    <t>080801010001</t>
  </si>
  <si>
    <t>交通信息处理工作站</t>
  </si>
  <si>
    <t>1.名称:交通信息处理工作站
2.内置AI加速处理模块
3.支持8*千兆RJ45网口，可扩展4*GESFP光口
4.2*USB，2*RS232，2*RS485接口
5.支持H.264、H.265
6.其他:符合设计图纸及施工规范要求</t>
  </si>
  <si>
    <t>080901011001</t>
  </si>
  <si>
    <t>野外控制机柜</t>
  </si>
  <si>
    <t>1.名称:野外控制机柜
2.机柜内尺寸H*W*D1800*550*650mm
3.柜体+柜门+底座+顶盖+机架+电池层架+柜锁
4.内置配套+B38恒温装置
5.其他:符合设计图纸及施工规范要求</t>
  </si>
  <si>
    <t>040205019004</t>
  </si>
  <si>
    <t>900万高清抓拍一体化网络摄像机</t>
  </si>
  <si>
    <t>1.名称:900万高清抓拍一体化网络摄像机
2.感光元件:900万像素，传感器靶面1英寸
3.帧率:25fps
4.最低照度:支持彩色模式0.001lux（彩色）
5.内置GPU处理模块
6.其他:符合设计图纸及施工规范要求</t>
  </si>
  <si>
    <t>040205019005</t>
  </si>
  <si>
    <t>400万高清抓拍一体化网络摄像机</t>
  </si>
  <si>
    <t>1.名称:400万高清抓拍一体化网络摄像机
2.感光元件:400万像素，传感器靶面1英寸
3.帧率:25fps
4.最低照度:支持彩色模式0.001lux（彩色）
5.内置GPU处理模块
6.其他:符合设计图纸及施工规范要求</t>
  </si>
  <si>
    <t>030413001002</t>
  </si>
  <si>
    <t>频闪补光灯</t>
  </si>
  <si>
    <t>1.名称:频闪补光灯
2.光通量2200lm@25%占空比
3.色温需支持6000K-6500K
4.支持电平量、RS485控制
5.其他:符合设计图纸及施工规范要求</t>
  </si>
  <si>
    <t>030413001003</t>
  </si>
  <si>
    <t>爆闪补光灯</t>
  </si>
  <si>
    <t>1.名称:爆闪补光灯
2.瞬间闪光能量62J
3.回电时间65ms
4.支持开关量触发
5.其他:符合设计图纸及施工规范要求</t>
  </si>
  <si>
    <t>080509001002</t>
  </si>
  <si>
    <t>以太网PoE交换机</t>
  </si>
  <si>
    <t>1.名称:以太网PoE交换机
2.交换容量160Gbps，包转发率40Mpps
3.提供12个千兆电口，2个万兆SFP+光口
4.支持PoE+
5.IP55防护等级
6.其他:符合设计图纸及施工规范要求</t>
  </si>
  <si>
    <t>040205023007</t>
  </si>
  <si>
    <t>1.类型:电子警察龙门架
2.规格尺寸:H=6.5m,L=13m
3.基础、垫层:材料品种、厚度:1600*1600*2000mmC30混凝土基础，1800*1800*100mmC20混凝土垫层，含模板
4.含基础钢筋、预埋件、300厚4:6砂夹石换填、土方开挖回填，弃方消纳费等
5.接地线:φ12热镀锌圆钢接地线
6.接地极:∠50*5热镀锌角钢接地极，L=3000mm
7.其他:符合设计图纸及施工规范要求</t>
  </si>
  <si>
    <t>040205023008</t>
  </si>
  <si>
    <t>1.类型:电子警察龙门架
2.规格尺寸:H=6.5m,L=21m
3.基础、垫层:材料品种、厚度:1900*1900*2000mmC30混凝土基础，2100*2100*100mmC20混凝土垫层，含模板
4.含基础钢筋、预埋件、300厚4:6砂夹石换填、土方开挖回填，弃方消纳费等
5.接地线:φ12热镀锌圆钢接地线
6.接地极:∠50*5热镀锌角钢接地极，L=3000mm
7.其他:符合设计图纸及施工规范要求</t>
  </si>
  <si>
    <t>040205019006</t>
  </si>
  <si>
    <t>智能球型摄像机</t>
  </si>
  <si>
    <t>040205019007</t>
  </si>
  <si>
    <t>网络摄像机</t>
  </si>
  <si>
    <t>080602006001</t>
  </si>
  <si>
    <t>测速雷达</t>
  </si>
  <si>
    <t>1.名称:测速雷达
2.测速范围:20~180km/h
3.测速误差不超过-6km/h~0km/h
4.支持RS485接口
5.其他:符合设计图纸及施工规范要求</t>
  </si>
  <si>
    <t>040205002009</t>
  </si>
  <si>
    <t>F型可变信息情报板杆</t>
  </si>
  <si>
    <t>1.类型:F型可变信息情报板杆
2.规格尺寸:H=6.5m,L=6m
3.基础、垫层:材料品种、厚度:1300*1300*1500mmC30混凝土基础，1500*1500*100mmC20混凝土垫层，含模板
4.含基础钢筋、预埋件、300厚4:6砂夹石换填、土方开挖回填，弃方消纳费等
5.接地线:φ12热镀锌圆钢接地线
6.接地极:∠50*5热镀锌角钢接地极，L=3000mm
7.其他:符合设计图纸及施工规范要求</t>
  </si>
  <si>
    <t>040205022001</t>
  </si>
  <si>
    <t>可变信息情报板</t>
  </si>
  <si>
    <t>1.名称:可变信息情报板
2.材质、规格尺寸:可变信息情报板，3.84m*3.2m
3.其他:符合设计图纸及施工规范要求</t>
  </si>
  <si>
    <t>040205015001</t>
  </si>
  <si>
    <t>1.类型:抱杆机箱
2.配置要求:含控制器件、防雷器、电源适配器、接线端子排等
3.其他:符合设计图纸及施工规范要求</t>
  </si>
  <si>
    <t>030502011003</t>
  </si>
  <si>
    <t>040803001003</t>
  </si>
  <si>
    <t>YJVP-3×10</t>
  </si>
  <si>
    <t>1.名称:电力电缆
2.规格:YJVP-3×10mm2
3.其他:符合设计图纸及施工规范要求</t>
  </si>
  <si>
    <t>030502005005</t>
  </si>
  <si>
    <t>080602006002</t>
  </si>
  <si>
    <t>轮廓激光雷达</t>
  </si>
  <si>
    <t>1.名称:轮廓激光雷达
2.车辆外廊尺寸精度误差:长度30cm，宽度10cm，高度5cm
3.激光传感器测量范围:65m
4.激光传感器运行扫描频率:100Hz
5.扫描角度:100°
6.检测分辨率:1mm
7.其他:符合设计图纸及施工规范要求</t>
  </si>
  <si>
    <t>080602006003</t>
  </si>
  <si>
    <t>公路交通情况调查设备</t>
  </si>
  <si>
    <t>1.名称:公路交通情况调查设备
2.含激光雷达传感器及200万星光级视频监控单元
3.其他:符合设计图纸及施工规范要求</t>
  </si>
  <si>
    <t>040205023009</t>
  </si>
  <si>
    <t>040205023010</t>
  </si>
  <si>
    <t>030404014004</t>
  </si>
  <si>
    <t>040803001004</t>
  </si>
  <si>
    <t>040803001005</t>
  </si>
  <si>
    <t>040804002007</t>
  </si>
  <si>
    <t>030502005006</t>
  </si>
  <si>
    <t>1.名称:室外超五类屏蔽线
2.其他:符合设计及施工规范要求</t>
  </si>
  <si>
    <t>030409002001</t>
  </si>
  <si>
    <t>RVVP-4×0.5mm 控制电缆</t>
  </si>
  <si>
    <t>1.名称:控制电缆
2.规格:RVVP-4×0.5mm2
3.其他:符合设计图纸及施工规范要求</t>
  </si>
  <si>
    <t>040804002008</t>
  </si>
  <si>
    <t>040803002001</t>
  </si>
  <si>
    <t>UPVC75mm 电缆保护管</t>
  </si>
  <si>
    <t>1.名称:电缆保护管
2.规格:2*UPVC75mm
3.其他:符合设计图纸及施工规范要求</t>
  </si>
  <si>
    <t>040101002003</t>
  </si>
  <si>
    <t>1.土壤类别:综合考虑
2.挖土深度:综合考虑
3.其他:符合设计图纸及施工规范要求</t>
  </si>
  <si>
    <t>1.密实度要求:按设计及规范要求
2.填方材料品种:原土回填
3.填方粒径要求:按设计图纸要求
4.填方来源、运距:原土利用方
5.其他:符合设计图纸及施工规范要求</t>
  </si>
  <si>
    <t>1.废弃料品种:土方
2.运距:综合考虑
3.其他:符合设计图纸及施工规范要求</t>
  </si>
  <si>
    <t>030502012002</t>
  </si>
  <si>
    <t>路口监控</t>
  </si>
  <si>
    <t>信号灯工程</t>
  </si>
  <si>
    <t>040205002010</t>
  </si>
  <si>
    <t>悬臂式信号灯杆</t>
  </si>
  <si>
    <t>1.类型:悬臂式信号灯杆
2.规格尺寸:H=6.5m,L=6m
3.基础、垫层:材料品种、厚度:1300*1300*1500mmC30混凝土基础，1500*1500*100mmC20混凝土垫层，含模板
4.含基础钢筋、预埋件、300厚4:6砂夹石换填、土方开挖回填，弃方消纳费等
5.接地线:φ12热镀锌圆钢接地线
6.接地极:∠50*5热镀锌角钢接地极，L=3000mm
7.其他:符合设计图纸及施工规范要求</t>
  </si>
  <si>
    <t>040205002011</t>
  </si>
  <si>
    <t>1.类型:悬臂式信号灯杆
2.规格尺寸:H=6.5m,L=8m
3.基础、垫层:材料品种、厚度:1400*1400*1800mmC30混凝土基础，1600*1600*100mmC20混凝土垫层，含模板
4.含基础钢筋、预埋件、300厚4:6砂夹石换填、土方开挖回填，弃方消纳费等
5.接地线:φ12热镀锌圆钢接地线
6.接地极:∠50*5热镀锌角钢接地极，L=3000mm
7.其他:符合设计图纸及施工规范要求</t>
  </si>
  <si>
    <t>040205002012</t>
  </si>
  <si>
    <t>1.类型:悬臂式信号灯杆
2.规格尺寸:H=6.5m,L=10m
3.基础、垫层:材料品种、厚度:1500*1500*1800mmC30混凝土基础，1700*1700*100mmC20混凝土垫层，含模板
4.含基础钢筋、预埋件、300厚4:6砂夹石换填、土方开挖回填，弃方消纳费等
5.接地线:φ12热镀锌圆钢接地线
6.接地极:∠50*5热镀锌角钢接地极，L=3000mm
7.其他:符合设计图纸及施工规范要求</t>
  </si>
  <si>
    <t>040205002013</t>
  </si>
  <si>
    <t>信号灯杆</t>
  </si>
  <si>
    <t>1.类型:人行交通信号灯杆
2.规格尺寸:φ150，H=3.2m
3.基础、垫层:材料品种、厚度:600*600*1000mmC30混凝土基础，800*800*100mmC20混凝土垫层，含模板
4.含基础钢筋、预埋件、300厚4:6砂夹石换填、土方开挖回填，弃方消纳费等
5.接地线:φ12热镀锌圆钢接地线
6.接地极:∠50*5热镀锌角钢接地极，L=3000mm
7.其他:符合设计图纸及施工规范要求</t>
  </si>
  <si>
    <t>040205014001</t>
  </si>
  <si>
    <t>箭头灯</t>
  </si>
  <si>
    <t>1.类型:箭头灯
2.信号灯规格、型号、组数:红黄绿三灯，Φ400的LED灯，加后程式黄闪倒计时器
3.其他:符合设计图纸及施工规范要求</t>
  </si>
  <si>
    <t>040205014002</t>
  </si>
  <si>
    <t>圆灯</t>
  </si>
  <si>
    <t>1.类型:圆灯
2.信号灯规格、型号、组数:红黄绿三灯，Φ400的LED灯，加后程式黄闪倒计时器
3.其他:符合设计图纸及施工规范要求</t>
  </si>
  <si>
    <t>040205014003</t>
  </si>
  <si>
    <t>人行交通信号灯</t>
  </si>
  <si>
    <t>1.类型:人行信号灯
2.信号灯规格、型号、组数:红绿双灯，φ300的LED灯，内置倒计时器
3.其他:符合设计图纸及施工规范要求</t>
  </si>
  <si>
    <t>040205015002</t>
  </si>
  <si>
    <t>信号灯控制机</t>
  </si>
  <si>
    <t>1.类型:信号灯控制机
2.配置要求:64路信号控制机;600mm（宽）×1700mm（高）×710mm（深）；IP65
3.半悬挂式
4.基础及垫层:600mm*500mm*550mmC20钢筋混凝土基础，600mm*500mm*100mm碎石垫层，含模板
5.接地极:∠50*5热镀锌角钢接地极，L=1500mm
6.其他:符合设计图纸及施工规范要求</t>
  </si>
  <si>
    <t>电子警察</t>
  </si>
  <si>
    <t>040205002014</t>
  </si>
  <si>
    <t>040205002015</t>
  </si>
  <si>
    <t>040205002016</t>
  </si>
  <si>
    <t>040205002017</t>
  </si>
  <si>
    <t>1.类型:悬臂式信号灯杆
2.规格尺寸:H=6.5m,L=13m
3.基础、垫层:材料品种、厚度:1600*1600*2000mmC30混凝土基础，1800*1800*100mmC20混凝土垫层，含模板
4.含基础钢筋、预埋件、300厚4:6砂夹石换填、土方开挖回填，弃方消纳费等
5.接地线:φ12热镀锌圆钢接地线
6.接地极:∠50*5热镀锌角钢接地极，L=3000mm
7.其他:符合设计图纸及施工规范要求</t>
  </si>
  <si>
    <t>040205015003</t>
  </si>
  <si>
    <t>040205015004</t>
  </si>
  <si>
    <t>电子警察主机</t>
  </si>
  <si>
    <t>1.类型:电子警察主机
2.含红绿灯信号检测器
3.半悬挂式
4.基础及垫层:600mm*500mm*550mmC20钢筋混凝土基础，600mm*500mm*100mm碎石垫层，含模板
5.接地极:∠50*5热镀锌角钢接地极，L=1500mm
6.其他:符合设计图纸及施工规范要求</t>
  </si>
  <si>
    <t>030404014005</t>
  </si>
  <si>
    <t>1.名称:配电箱
2.防护等级:IP65
3.规格:800*1600*600mm
4.基础形式、材质、规格:C20混凝土基础1300mm*1000mm*500mm，含模板
5.垫层形式、材质、规格:C10混凝土垫层1500mm*1200mm*100mm，含模板
6.接地线:-40*4不锈钢扁钢
7.接地极:∠50*5热镀锌角钢接地极，L=2500mm
8.安装方式:落地安装
9.其他:符合设计图纸及施工规范要求</t>
  </si>
  <si>
    <t>040205019008</t>
  </si>
  <si>
    <t>高清一体化云台摄像机</t>
  </si>
  <si>
    <t>1.类型:高清一体化云台摄像机
2.规格、型号:双400万像素CMOS传感器
3.包含摄像机、镜头、云台、室外防护罩、固定支架等
4.摄像机内置不少于2个镜头
5.防护等级:IP66
6.其他:符合设计图纸及施工规范要求</t>
  </si>
  <si>
    <t>040205019009</t>
  </si>
  <si>
    <t>电子警察摄像机</t>
  </si>
  <si>
    <t>1.类型:电子警察摄像机
2.规格、型号:900W像素
3.包含高清一体化嵌入式摄像机、高清镜头、室外防护罩、相机内置网络信号防雷器、电源适配器等
4.防护等级:IP66
5.其他:符合设计图纸及施工规范要求</t>
  </si>
  <si>
    <t>040205019010</t>
  </si>
  <si>
    <t>抓拍卡口摄像机</t>
  </si>
  <si>
    <t>1.类型:抓拍卡口摄像机
2.规格、型号:900W像素
3.包含高清一体化嵌入式摄像机、内置深度学习芯片、高清镜头、室外防护罩、风扇、电源适配器、安装万向节等
4.支持人脸识别
5.防护等级:IP66
6.其他:符合设计图纸及施工规范要求</t>
  </si>
  <si>
    <t>030413001004</t>
  </si>
  <si>
    <t>补光灯</t>
  </si>
  <si>
    <t>1.名称:补光灯
2.型号:最大功率36W
3.规格:16颗LED灯珠
4.其他:符合设计图纸及施工规范要求</t>
  </si>
  <si>
    <t>030413001005</t>
  </si>
  <si>
    <t>抓拍卡口补光灯</t>
  </si>
  <si>
    <t>1.名称:抓拍卡口补光灯
2.最大功率:60W
3.防护等级:IP66
4.具有LED和气体灯管两种光源，支持可见光补光，红外补光
5.支持LED灯频闪、白光气体爆闪，红外气体爆闪
6.其他:符合设计图纸及施工规范要求</t>
  </si>
  <si>
    <t>030502011004</t>
  </si>
  <si>
    <t>1.名称:机架式光纤收发器
2.规格:8光8电
3.其他:符合设计图纸及施工规范要求</t>
  </si>
  <si>
    <t>对</t>
  </si>
  <si>
    <t>030501019003</t>
  </si>
  <si>
    <t>终端服务器</t>
  </si>
  <si>
    <t>1.名称:终端服务器
2.可接入16路高清图片、16路高清实时录像，最大支持4个3.5寸/2.5寸硬盘
3.电源电压等级:100VAC-240VAC
4.其他:符合设计图纸及施工规范要求</t>
  </si>
  <si>
    <t>030502011005</t>
  </si>
  <si>
    <t>1.名称:光纤收发器
2.规格:百兆RJ45口x8， 单模光口x2
3.其他:符合设计图纸及施工规范要求</t>
  </si>
  <si>
    <t>线缆管井</t>
  </si>
  <si>
    <t>1.名称:2号井
2.规格尺寸:600×800×1200mm
3.墙身:250mm厚M10浆砌MU25砖，C25混凝土压顶，含模板
4.垫层:20cm厚C20砼，含模板
5.盖板:钢筋混凝土
6.抹面要求:1:2.5水泥砂浆抹面，10mm内抹面，15mm外抹面
7.井内填50mm沙垫层
8.其他:符合设计图纸及施工规范要求</t>
  </si>
  <si>
    <t>040205001005</t>
  </si>
  <si>
    <t>4号井</t>
  </si>
  <si>
    <t>1.名称:4号井
2.规格尺寸:400×400×1000mm
3.墙身:250mm厚M10浆砌MU25砖，C25混凝土压顶，含模板
4.垫层:20cm厚C20砼，含模板
5.盖板:钢筋混凝土
6.抹面要求:1:2.5水泥砂浆抹面，10mm内抹面，15mm外抹面
7.井内填50mm沙垫层
8.其他:符合设计图纸及施工规范要求</t>
  </si>
  <si>
    <t>4*SC100mm ＆=3.5mm 电缆保护管</t>
  </si>
  <si>
    <t>1.名称:电缆保护管
2.规格:4*SC100mm ＆=3.5mm
3.包封:综合考虑
4.其他:符合设计图纸及施工规范要求</t>
  </si>
  <si>
    <t>4*UPVC110mm 电缆保护管</t>
  </si>
  <si>
    <t>1.名称:电缆保护管
2.规格:4*UPVC110mm
3.包封:综合考虑
4.其他:符合设计图纸及施工规范要求</t>
  </si>
  <si>
    <t>2*SC50mm ＆=3.25mm 电缆保护管</t>
  </si>
  <si>
    <t>1.名称:电缆保护管
2.规格:2*SC50mm ＆=3.25mm
3.包封:综合考虑
4.其他:符合设计图纸及施工规范要求</t>
  </si>
  <si>
    <t>1.名称:电缆保护管
2.规格:2*UPVC75mm
3.包封:综合考虑
4.其他:符合设计图纸及施工规范要求</t>
  </si>
  <si>
    <t>030409006012</t>
  </si>
  <si>
    <t>1.名称:电缆保护管
2.材质:2*HDPE110
3.敷设方式:牵引施工
4.其他:符合设计图纸及施工规范要求</t>
  </si>
  <si>
    <t>030409002002</t>
  </si>
  <si>
    <t>RVVP-7×1.5mm 控制电缆</t>
  </si>
  <si>
    <t>1.名称:控制电缆
2.规格:RVVP-7×1.5mm2
3.其他:符合设计图纸及施工规范要求</t>
  </si>
  <si>
    <t>030409002003</t>
  </si>
  <si>
    <t>RVVP-4×1.5mm 控制电缆</t>
  </si>
  <si>
    <t>1.名称:控制电缆
2.规格:RVVP-4×1.5mm2
3.其他:符合设计图纸及施工规范要求</t>
  </si>
  <si>
    <t>030409002004</t>
  </si>
  <si>
    <t>RVSP-7×1.5mm 控制电缆</t>
  </si>
  <si>
    <t>1.名称:控制电缆
2.规格:RVSP-7×1.5mm2
3.其他:符合设计图纸及施工规范要求</t>
  </si>
  <si>
    <t>030409002005</t>
  </si>
  <si>
    <t>RVSP-4×1.5mm 控制电缆</t>
  </si>
  <si>
    <t>1.名称:控制电缆
2.规格:RVSP-4×1.5mm2
3.其他:符合设计图纸及施工规范要求</t>
  </si>
  <si>
    <t>040803001006</t>
  </si>
  <si>
    <t>YJVP-3×4</t>
  </si>
  <si>
    <t>1.名称:电力电缆
2.规格:YJVP-3×4mm2
3.其他:符合设计图纸及施工规范要求</t>
  </si>
  <si>
    <t>040803001007</t>
  </si>
  <si>
    <t>KVVP-3×2.5</t>
  </si>
  <si>
    <t>1.名称:电力电缆
2.规格:KVVP-3×2.5mm2
3.其他:符合设计图纸及施工规范要求</t>
  </si>
  <si>
    <t>030409002006</t>
  </si>
  <si>
    <t>STP-5e 数据电缆</t>
  </si>
  <si>
    <t>1.类型:数据电缆
2.材质:数据电缆
3.其他:符合设计图纸及施工规范要求</t>
  </si>
  <si>
    <t>030502005007</t>
  </si>
  <si>
    <t>GYTA-8B1 光纤</t>
  </si>
  <si>
    <t>1.名称:光纤
2.规格:GYTA-8B1
3.其他:符合设计图纸及施工规范要求</t>
  </si>
  <si>
    <t>030409002007</t>
  </si>
  <si>
    <t>RVVP-3×1.5mm 供电电缆</t>
  </si>
  <si>
    <t>1.名称:供电电缆
2.规格:RVVP-3×1.5mm2
3.其他:符合设计图纸及施工规范要求</t>
  </si>
  <si>
    <t>030409002008</t>
  </si>
  <si>
    <t>RVVP-4×1mm 控制电缆</t>
  </si>
  <si>
    <t>1.名称:控制电缆
2.规格:RVVP-4×1mm2
3.其他:符合设计图纸及施工规范要求</t>
  </si>
  <si>
    <t>BV-1×16mm</t>
  </si>
  <si>
    <t>1.规格:BV-1×16mm2
2.其他:符合设计图纸及施工规范要求</t>
  </si>
  <si>
    <t>YJV-5×16mm</t>
  </si>
  <si>
    <t>1.规格:YJV-5×16mm2
2.其他:符合设计图纸及施工规范要求</t>
  </si>
  <si>
    <t>030502012003</t>
  </si>
  <si>
    <t>1.名称:光纤租赁
2.模式:租赁一年，单路口网络宽带不少于200M
3.其他:符合设计图纸及施工规范要求</t>
  </si>
  <si>
    <t>040101002004</t>
  </si>
  <si>
    <t>全线-电力通信井盖提升</t>
  </si>
  <si>
    <t>电力工程</t>
  </si>
  <si>
    <t>现状电力工作井提升改造</t>
  </si>
  <si>
    <t>1.名称:小型电力工作井改造提升
2.材料品种:C30钢筋混凝土
3.盖板规格尺寸:利用旧有盖板，C30钢筋混凝土盖板300*1150*200mm，8块/座
4.提升高度:凿除30cm，提升60cm
5.含模板
6.其他:具体详见设计图纸</t>
  </si>
  <si>
    <t>装饰盖板</t>
  </si>
  <si>
    <t>1.名称:电力井装饰盖板（活动）
2.材质:304不锈钢外框、不锈钢内框
3.盖板规格:300*1150*200mm
4.其他:符合设计图纸及施工规范要求</t>
  </si>
  <si>
    <t>1.名称:中型电力工作井改造提升
2.材料品种:C30钢筋混凝土
3.盖板规格尺寸:利用旧有盖板，C30钢筋混凝土盖板300*1650*200mm，8块/座
4.提升高度:凿除30cm，提升60cm
5.含模板
6.其他:具体详见设计图纸</t>
  </si>
  <si>
    <t>1.名称:电力井装饰盖板（活动）
2.材质:304不锈钢外框、不锈钢内框
3.盖板规格:300*1650*200mm
4.其他:符合设计图纸及施工规范要求</t>
  </si>
  <si>
    <t>1.名称:大型电力工作井改造提升
2.材料品种:C30钢筋混凝土
3.盖板规格尺寸:利用旧有盖板，C30钢筋混凝土盖板300*2150*200mm，8块/座
4.提升高度:凿除30cm，提升60cm
5.含模板
6.其他:具体详见设计图纸</t>
  </si>
  <si>
    <t>1.名称:电力井装饰盖板（活动）
2.材质:304不锈钢外框、不锈钢内框
3.盖板规格:300*2150*200mm
4.其他:符合设计图纸及施工规范要求</t>
  </si>
  <si>
    <t>现状电力人孔提升改造</t>
  </si>
  <si>
    <t>1.名称:现状电力人孔提升改造
2.材料品种:C30钢筋混凝土
3.盖板材质、规格:双层DN800球墨铸铁防沉降井盖
4.提升高度:凿除30cm，提升50cm
5.含模板
6.其他:具体详见设计图纸</t>
  </si>
  <si>
    <t>通信工程</t>
  </si>
  <si>
    <t>现状通信人/手孔改造提升</t>
  </si>
  <si>
    <t>1.名称:现状通信人/手孔改造提升
2.材料品种:C30钢筋混凝土
3.盖板材质、规格:双层DN800球墨铸铁防沉降井盖
4.提升高度:凿除30cm，提升50cm
5.含模板
6.其他:具体详见设计图纸</t>
  </si>
  <si>
    <t>西平立交至莞太立交段</t>
  </si>
  <si>
    <t>西平立交至莞太立交段-路面工程（沥青面层）</t>
  </si>
  <si>
    <t>1.部位:中面层
2.沥青混凝土种类:GAC-20C（改性）
3.厚度:10cm
4.其他:符合设计图纸及施工规范要求</t>
  </si>
  <si>
    <t>1.部位:下面层
2.沥青混凝土种类:普通ATB-25
3.厚度:12cm
4.其他:符合设计图纸及施工规范要求</t>
  </si>
  <si>
    <t>既有桥面铺装改造</t>
  </si>
  <si>
    <t>1.沥青混凝土种类:SMA-13(PG82改性)
2.厚度:5cm
3.其他:符合设计图纸及施工规范要求</t>
  </si>
  <si>
    <t>既有桥头过渡段跳车处理</t>
  </si>
  <si>
    <t>1.部位:调平层
2.沥青混凝土种类:GAC-20C(改性)
3.厚度:6cm
4.其他:符合设计图纸及施工规范要求</t>
  </si>
  <si>
    <t>1.部位:调平层
2.沥青混凝土种类:AC-25
3.厚度:8cm
4.其他:符合设计图纸及施工规范要求</t>
  </si>
  <si>
    <t>1.部位:中面层
2.沥青混凝土种类:GAC-20C（改性）
3.厚度:8cm
4.其他:符合设计图纸及施工规范要求</t>
  </si>
  <si>
    <t>1.部位:下面层
2.沥青混凝土种类:AC-25
3.厚度:8cm
4.其他:符合设计图纸及施工规范要求</t>
  </si>
  <si>
    <t>西平立交至莞太立交段-桥梁工程（沥青面层）</t>
  </si>
  <si>
    <t>东莞大道立交拼宽桥沥青铺装</t>
  </si>
  <si>
    <t>1.沥青混凝土种类:SMA-13上面层(PG82改性)
2.厚度:5cm
3.其他:符合设计图纸及施工规范要求</t>
  </si>
  <si>
    <t>混凝土表面抛丸处理</t>
  </si>
  <si>
    <t>1.混凝土表面凿毛处理
2.其他:符合设计图纸及施工规范要求</t>
  </si>
  <si>
    <t>东莞大道立交A匝道桥沥青铺装</t>
  </si>
  <si>
    <t>040303019003</t>
  </si>
  <si>
    <t>1.沥青混凝土种类:SMA-13上面层(PG82改性)
2.厚度:4cm
3.其他:符合设计图纸及施工规范要求</t>
  </si>
  <si>
    <t>1.材料品种:改性乳化沥青黏层
2.喷油量:0.5~0.6L/m2
3.其他:符合设计图纸及施工规范要求</t>
  </si>
  <si>
    <t>040303019004</t>
  </si>
  <si>
    <t>1.沥青混凝土种类:GAC-20C中面层(改性)
2.厚度:6cm
3.其他:符合设计图纸及施工规范要求</t>
  </si>
  <si>
    <t>东莞大道立交B匝道桥沥青铺装</t>
  </si>
  <si>
    <t>040303019005</t>
  </si>
  <si>
    <t>040303019006</t>
  </si>
  <si>
    <t>宏图路E匝道桥沥青铺装</t>
  </si>
  <si>
    <t>宏图路跨线桥沥青铺装</t>
  </si>
  <si>
    <t>莞太立交拼宽桥沥青铺装</t>
  </si>
  <si>
    <t>莞太立交A匝道桥沥青铺装</t>
  </si>
  <si>
    <t>莞太立交B匝道桥沥青铺装</t>
  </si>
  <si>
    <t>莞太立交C匝道桥沥青铺装</t>
  </si>
  <si>
    <t>莞太立交H匝道桥沥青铺装</t>
  </si>
  <si>
    <t>西平立交至莞太立交段-绿化工程</t>
  </si>
  <si>
    <t>香樟</t>
  </si>
  <si>
    <t>1.乔木种类:香樟
2.胸径:D16-17cm
3.株高、冠径:H：351-400cm，P：251-300cm
4.养护期:12个月
5.其他:符合设计图纸及施工规范要求</t>
  </si>
  <si>
    <t>澳洲火焰木</t>
  </si>
  <si>
    <t>1.乔木种类:澳洲火焰木
2.胸径或干径:D15-17cm
3.株高、冠径:H：451-500cm，P：251-300cm
4.养护期:12个月
5.其他:符合设计图纸及施工规范要求</t>
  </si>
  <si>
    <t>凤凰木</t>
  </si>
  <si>
    <t>1.乔木种类:凤凰木
2.胸径或干径:D15-17cm
3.株高、冠径:H：301-350cm，P：201-250cm
4.养护期:12个月
5.其他:符合设计图纸及施工规范要求</t>
  </si>
  <si>
    <t>麻楝</t>
  </si>
  <si>
    <t>1.乔木种类:麻楝
2.胸径或干径:D12.1-14cm
3.株高、冠径:H：351-400cm，P：251-300cm
4.养护期:12个月
5.其他:符合设计图纸及施工规范要求</t>
  </si>
  <si>
    <t>灌木</t>
  </si>
  <si>
    <t>050103002001</t>
  </si>
  <si>
    <t>狐尾龙舌兰</t>
  </si>
  <si>
    <t>1.种类:狐尾龙舌兰
2.株高、冠径:H≥40cm，P≥40cm
3.养护期:12个月
4.其他:符合设计图纸及施工规范要求</t>
  </si>
  <si>
    <t>050103002002</t>
  </si>
  <si>
    <t>珍珠狗牙花</t>
  </si>
  <si>
    <t>1.种类:珍珠狗牙花
2.株高、冠径:H：61-80cm，P：41-60cm
3.养护期:12个月
4.其他:符合设计图纸及施工规范要求</t>
  </si>
  <si>
    <t>黄金叶</t>
  </si>
  <si>
    <t>1.花卉种类:地被
2.单位面积株数:25株/㎡
3.株高或蓬径:H:51-60cm、P:41-50cm
4.养护期:12个月</t>
  </si>
  <si>
    <t>紫花三角梅</t>
  </si>
  <si>
    <t>龙船花</t>
  </si>
  <si>
    <t>1.花卉种类:地被
2.单位面积株数:25株/㎡
3.株高或蓬径:H:31-40cm、P:21-30cm
4.养护期:12个月</t>
  </si>
  <si>
    <t>风雨兰 粉、白混种</t>
  </si>
  <si>
    <t>1.花卉种类:地被
2.单位面积株数:84株/㎡
3.株高或蓬径:H:11-20cm，P:11cm以上
4.养护期:12个月</t>
  </si>
  <si>
    <t>樱绿三角梅</t>
  </si>
  <si>
    <t>肾蕨</t>
  </si>
  <si>
    <t>1.花卉种类:地被
2.单位面积株数:36株/㎡
3.株高或蓬径:H:21-30cm、P:15-20cm
4.养护期:12个月</t>
  </si>
  <si>
    <t>鸢尾</t>
  </si>
  <si>
    <t>1.花卉种类:地被
2.单位面积株数:36株/㎡
3.株高或蓬径:H:21-30cm、P:21-30cm
4.养护期:12个月</t>
  </si>
  <si>
    <t>合果芋</t>
  </si>
  <si>
    <t>1.花卉种类:地被
2.单位面积株数:49株/㎡
3.株高或蓬径:H:15-20cm、P:15-20cm
4.养护期:12个月</t>
  </si>
  <si>
    <t>大吴风草</t>
  </si>
  <si>
    <t>麦冬</t>
  </si>
  <si>
    <t>1.花卉种类:地被
2.单位面积株数:81株/㎡
3.株高或蓬径:H:11-20cm、P:11-20cm
4.养护期:12个月</t>
  </si>
  <si>
    <t>大红花</t>
  </si>
  <si>
    <t>佛甲草</t>
  </si>
  <si>
    <t>1.草皮种类:地被
2.铺种方式:满铺不留缝
3.养护期:12个月
4.其他:符合设计图纸及施工规范要求</t>
  </si>
  <si>
    <t>变叶木</t>
  </si>
  <si>
    <t>1.花卉种类:地被
2.单位面积株数:25株/㎡
3.株高或蓬径:H:41-50cm、P:31-40cm
4.养护期:12个月</t>
  </si>
  <si>
    <t>蓝雪花</t>
  </si>
  <si>
    <t>1.花卉种类:地被
2.单位面积株数:36株/㎡
3.株高或蓬径:H:31-40cm、P:21-30cm
4.养护期:12个月</t>
  </si>
  <si>
    <t>美人蕉</t>
  </si>
  <si>
    <t>1.花卉种类:地被
2.单位面积株数:25株/㎡
3.株高或蓬径:H:41-50cm、P：31-40cm
4.养护期:12个月</t>
  </si>
  <si>
    <t>玉簪</t>
  </si>
  <si>
    <t>050103009018</t>
  </si>
  <si>
    <t>金叶过路黄</t>
  </si>
  <si>
    <t>1.花卉种类:地被
2.单位面积株数:100株/㎡
3.株高或蓬径:H:11-15cm、P:11-15cm
4.养护期:12个月</t>
  </si>
  <si>
    <t>050103009019</t>
  </si>
  <si>
    <t>六倍利</t>
  </si>
  <si>
    <t>1.花卉种类:地被
2.单位面积株数:64株/㎡
3.株高或蓬径:H:11-20cm、P:11-20cm
4.养护期:12个月</t>
  </si>
  <si>
    <t>050103009020</t>
  </si>
  <si>
    <t>雪茄花</t>
  </si>
  <si>
    <t>050103015003</t>
  </si>
  <si>
    <t>050202003001</t>
  </si>
  <si>
    <t>砾石</t>
  </si>
  <si>
    <t>1.灰色花岗岩砾石
2.卵石粒径:粒径3-4cm
3.厚度:4cm
4.其他:符合设计图纸及施工规范要求</t>
  </si>
  <si>
    <t>050202003002</t>
  </si>
  <si>
    <t>蓝色玻璃石</t>
  </si>
  <si>
    <t>1.蓝色玻璃石
2.卵石粒径:粒径2cm
3.厚度:4cm
4.其他:符合设计图纸及施工规范要求</t>
  </si>
  <si>
    <t>1.材料品种、规格:透水土工布
2.其他:符合设计图纸及施工规范要求</t>
  </si>
  <si>
    <t>050202004001</t>
  </si>
  <si>
    <t>PE草石隔离带</t>
  </si>
  <si>
    <t>1.PE草石隔离带
2.规格:2mm厚，高10cm，L型成品购买
3.其他:符合设计图纸及施工规范要求</t>
  </si>
  <si>
    <t>050101003001</t>
  </si>
  <si>
    <t>栽植土回填</t>
  </si>
  <si>
    <t>1.换填种植土
2.回填土质要求:按设计要求
3.取土、弃土运距:综合考虑
4.其他:符合设计图纸及规范要求</t>
  </si>
  <si>
    <t>050101006001</t>
  </si>
  <si>
    <t>绿地起坡造型</t>
  </si>
  <si>
    <t>1.部位:绿地起坡造型
2.回填土质要求:按设计及规范要求</t>
  </si>
  <si>
    <t>050301005001</t>
  </si>
  <si>
    <t>点风景石</t>
  </si>
  <si>
    <t>1.景石A
2.石料种类:泰山石
3.石料规格:高0.8-1.2m宽1.0-1.5m，高1-1.2m
4.其他:符合设计图纸及规范要求</t>
  </si>
  <si>
    <t>050301005002</t>
  </si>
  <si>
    <t>1.景石B
2.石料种类:泰山石
3.石料规格:高0.6-1.0m宽0.8-1.2m，高0.8-1m
4.其他:符合设计图纸及规范要求</t>
  </si>
  <si>
    <t>050301004001</t>
  </si>
  <si>
    <t>溪石</t>
  </si>
  <si>
    <t>1.规格:φ300-500mm H:300-500
2.其他:符合设计图纸及规范要求</t>
  </si>
  <si>
    <t>050103022001</t>
  </si>
  <si>
    <t>架空花槽</t>
  </si>
  <si>
    <t>1.材料种类:玻璃钢
2.材料规格:700x300x300mm
3.30x30x2镀锌方管花箱支撑
4.灰色，侧板2mm厚镀锌板
5.其他:符合设计图纸及规范要求</t>
  </si>
  <si>
    <t>050103022002</t>
  </si>
  <si>
    <t>高架桥花槽种植</t>
  </si>
  <si>
    <t>1.苗木种类:绿樱三角梅
2.苗木规格:H≥40，P≥30
3.3株/花箱(700x300x300mm)
4.其他:符合设计图纸及规范要求</t>
  </si>
  <si>
    <t>050101002002</t>
  </si>
  <si>
    <t>灌木修剪</t>
  </si>
  <si>
    <t>1.植物种类:灌木修剪
2.株高、冠径:H≥80cm，P≥60cm
3.其他:符合设计图纸及施工规范要求</t>
  </si>
  <si>
    <t>050102001001</t>
  </si>
  <si>
    <t>迁移</t>
  </si>
  <si>
    <t>1.苗木种类:南洋楹等
2.苗木规格:胸径40-50cm
3.运距:就地迁移
4.其他:符合设计图纸及施工规范要求</t>
  </si>
  <si>
    <t>050101001001</t>
  </si>
  <si>
    <t>1.树干胸径:30cm
2.其他:符合设计图纸及施工规范要求</t>
  </si>
  <si>
    <t>1.规格尺寸:690x350x800（长x宽x高）
2.垃圾箱材质:304不锈钢，银灰色氟碳漆
3.其他:符合设计图纸及施工规范要求</t>
  </si>
  <si>
    <t>050403001001</t>
  </si>
  <si>
    <t>树木支撑架</t>
  </si>
  <si>
    <t>1.支撑材料规格:4杆/套
2.单株支撑材料数量:支架外径42mm，单根金属管长2m
3.支撑类型、材质:镀锌钢管，四杆每/套</t>
  </si>
  <si>
    <t>西平立交至莞太立交段-声屏障工程</t>
  </si>
  <si>
    <t>1.部位:桥梁段
2.材料品种:吸声屏体（复合通孔吸板声1.25mm+聚酯纤维板9mm+2层镀锌钢板1.2mm+聚酯纤维垫块）+通透屏体（5+0.76+5mm夹胶玻璃）
3.结构形式:4m高直立声屏障
4.其他:符合设计及施工规范要求</t>
  </si>
  <si>
    <t>1.部位:路基段
2.材料品种:吸声屏体（复合通孔吸板声1.25mm+聚酯纤维板9mm+2层镀锌钢板1.2mm+聚酯纤维垫块）+通透屏体（5+0.76+5mm夹胶玻璃）+15mm加筋亚克力板
3.结构形式:6+4m高直立声屏障
4.基础混凝土:C30
5.其他:符合设计及施工规范要求</t>
  </si>
  <si>
    <t>1.部位:桥梁段
2.材料品种:吸声屏体（复合通孔吸板声1.25mm+聚酯纤维板9mm+2层镀锌钢板1.2mm+聚酯纤维垫块）+通透屏体（5+0.76+5mm夹胶玻璃）+15mm加筋亚克力板
3.结构形式:5+4m高直立声屏障
4.其他:符合设计及施工规范要求</t>
  </si>
  <si>
    <t>西平立交至莞太立交段-绿化给水工程</t>
  </si>
  <si>
    <t>050104001001</t>
  </si>
  <si>
    <t>滴灌管线安装</t>
  </si>
  <si>
    <t>1.管件品种、规格:dn75 PE100给水管 公称压力 1.6MPa、SDR11、壁厚10.0mm
2.其他:符合设计图纸及规范要求</t>
  </si>
  <si>
    <t>050104001002</t>
  </si>
  <si>
    <t>1.管件品种、规格:dn110 PE100给水管 公称压力 1.6MPa、SDR11、壁厚10.0mm
2.其他:符合设计图纸及规范要求</t>
  </si>
  <si>
    <t>050104001003</t>
  </si>
  <si>
    <t>1.管件品种、规格:dn50 PE100给水管 公称压力 1.6MPa、SDR11、壁厚10.0mm
2.其他:符合设计图纸及规范要求</t>
  </si>
  <si>
    <t>050104002003</t>
  </si>
  <si>
    <t>喷灌配件安装</t>
  </si>
  <si>
    <t>1.管件品种、规格:滴管控制器
2.含电磁阀、干电池控制器、雨量传感器等安装连接配件
3.其他:符合设计图纸及规范要求</t>
  </si>
  <si>
    <t>050104001004</t>
  </si>
  <si>
    <t>1.管道品种:软管
2.管件规格:直径为3mm，含安装连接配件
3.其他:符合设计图纸及规范要求</t>
  </si>
  <si>
    <t>031002011001</t>
  </si>
  <si>
    <t>水表组</t>
  </si>
  <si>
    <t>1.名称、规格:DN100水表组
2.垫层、基础材质及厚度:砼垫层
3.砂浆强度等级、配合比:M10
4.盖板材质、规格:砼盖板
5.井盖、井圈材质及规格:重型井盖及井座
6.详见图集07MS101-2页41
7.其他:符合设计图纸及规范要求</t>
  </si>
  <si>
    <t>1.种类:排气阀
2.材质及规格:DN50
3.其他:具体详见设计图纸</t>
  </si>
  <si>
    <t>西平立交段</t>
  </si>
  <si>
    <t>西平立交段-路面工程（沥青面层）</t>
  </si>
  <si>
    <t>1.沥青混凝土种类:中粒式改性沥青砼AC-20C（改性）
2.厚度:6cm
3.其他:符合设计图纸及施工规范要求</t>
  </si>
  <si>
    <t>1.沥青混凝土种类:普通ATB-25
2.厚度:11cm
3.其他 :符合设计图纸及施工规范要求</t>
  </si>
  <si>
    <t>1.部位:调平层
2.沥青混凝土种类:GAC-20C（改性）
3.厚度:1cm
4.其他:符合设计图纸及施工规范要求</t>
  </si>
  <si>
    <t>1.部位:调平层
2.沥青混凝土种类:GAC-20C（改性）
3.厚度:2cm
4.其他:符合设计图纸及施工规范要求</t>
  </si>
  <si>
    <t>1.部位:调平层
2.沥青混凝土种类:GAC-20C（改性）
3.厚度:5cm
4.其他:符合设计图纸及施工规范要求</t>
  </si>
  <si>
    <t>1.沥青混凝土种类:AC-25（普通）
2.厚度:8cm
3.其他:符合设计图纸及施工规范要求</t>
  </si>
  <si>
    <t>1.部位:上面层
2.沥青混凝土种类:SMA-13（PG82改性）
3.厚度:4cm
4.其他:符合设计图纸及施工规范要求</t>
  </si>
  <si>
    <t>1.部位:中面层
2.沥青混凝土种类: GAC-20C（改性）
3.厚度:6cm
4.其他:符合设计图纸及施工规范要求</t>
  </si>
  <si>
    <t>1.沥青混凝土种类:SMA-13（PG82改性）
2.厚度:4cm
3.其他:符合设计图纸及施工规范要求</t>
  </si>
  <si>
    <t>西平立交段-桥梁工程（沥青面层）</t>
  </si>
  <si>
    <t>西平立交A匝道1号桥沥青铺装</t>
  </si>
  <si>
    <t>西平立交A匝道2号桥沥青铺装</t>
  </si>
  <si>
    <t>西平立交A匝道3号桥沥青铺装</t>
  </si>
  <si>
    <t>1.沥青混凝土种类:SMA-13上面层(改性)
2.厚度:5cm
3.其他:符合设计图纸及施工规范要求</t>
  </si>
  <si>
    <t>西平立交B匝道1号桥沥青铺装</t>
  </si>
  <si>
    <t>西平立交B匝道2号拼宽桥沥青铺装</t>
  </si>
  <si>
    <t>西平立交B匝道3号桥沥青铺装</t>
  </si>
  <si>
    <t>040308009025</t>
  </si>
  <si>
    <t>西平立交D匝道桥沥青铺装</t>
  </si>
  <si>
    <t>040308009026</t>
  </si>
  <si>
    <t>东骏路跨线桥沥青铺装</t>
  </si>
  <si>
    <t>040308009027</t>
  </si>
  <si>
    <t>西平立交M匝道桥沥青铺装</t>
  </si>
  <si>
    <t>040308009028</t>
  </si>
  <si>
    <t>西平立交O匝道2号桥沥青铺装</t>
  </si>
  <si>
    <t>040308009029</t>
  </si>
  <si>
    <t>西平立交Y1线1号桥沥青铺装</t>
  </si>
  <si>
    <t>040308009030</t>
  </si>
  <si>
    <t>西平立交Y1线2号拼宽桥沥青铺装</t>
  </si>
  <si>
    <t>040308009031</t>
  </si>
  <si>
    <t>西平立交Y1线3号拼宽桥沥青铺装</t>
  </si>
  <si>
    <t>040303019024</t>
  </si>
  <si>
    <t>040308009032</t>
  </si>
  <si>
    <t>西平立交Y2主线桥沥青铺装</t>
  </si>
  <si>
    <t>040303019025</t>
  </si>
  <si>
    <t>040303019026</t>
  </si>
  <si>
    <t>040308009033</t>
  </si>
  <si>
    <t>西平立交Z1线1号桥沥青铺装</t>
  </si>
  <si>
    <t>040303019027</t>
  </si>
  <si>
    <t>040303019028</t>
  </si>
  <si>
    <t>西平立交Z1线2号桥沥青铺装</t>
  </si>
  <si>
    <t>040303019029</t>
  </si>
  <si>
    <t>040303019030</t>
  </si>
  <si>
    <t>西平立交Z1线3号拼宽桥沥青铺装</t>
  </si>
  <si>
    <t>040303019031</t>
  </si>
  <si>
    <t>西平立交Z2线拼宽桥沥青铺装</t>
  </si>
  <si>
    <t>040303019032</t>
  </si>
  <si>
    <t>040308009037</t>
  </si>
  <si>
    <t>西平立交I匝道桥沥青铺装</t>
  </si>
  <si>
    <t>040303019033</t>
  </si>
  <si>
    <t>040203004014</t>
  </si>
  <si>
    <t>040303019034</t>
  </si>
  <si>
    <t>040308009038</t>
  </si>
  <si>
    <t>西平立交段-绿化工程</t>
  </si>
  <si>
    <t>非洲楝</t>
  </si>
  <si>
    <t>1.乔木种类:非洲楝
2.胸径或干径:D12.1-14cm
3.株高、冠径:H：351-400cm，P：251-300cm
4.养护期:12个月
5.其他:符合设计图纸及施工规范要求</t>
  </si>
  <si>
    <t>1.乔木种类:香樟
2.胸径或干径:D16-17cm
3.株高、冠径:H：351-400cm，P：251-300cm
4.养护期:12个月
5.其他:符合设计图纸及施工规范要求</t>
  </si>
  <si>
    <t>南洋楹</t>
  </si>
  <si>
    <t>1.乔木种类:南洋楹
2.胸径或干径:D18-19cm
3.株高、冠径:H：451-500cm，P：301-350cm
4.养护期:12个月
5.其他:符合设计图纸及施工规范要求</t>
  </si>
  <si>
    <t>1.乔木种类:蓝花楹
2.胸径或干径:D16.1-18cm
3.株高、冠径:H：551-600cm，P：401-450cm
4.养护期:12个月
5.其他:符合设计图纸及施工规范要求</t>
  </si>
  <si>
    <t>050103001006</t>
  </si>
  <si>
    <t>1.乔木种类:银叶金合欢
2.胸径或干径:D8-9cm
3.株高、冠径:H：201-250cm，P：151-200cm
4.养护期:12个月
5.其他:符合设计图纸及施工规范要求</t>
  </si>
  <si>
    <t>黄榕球</t>
  </si>
  <si>
    <t>1.灌木种类:黄榕球
2.株高、冠径:H：81-100cm，P：51-80cm
3.养护期:12个月
4.其他:符合设计图纸及施工规范要求</t>
  </si>
  <si>
    <t>绿萝</t>
  </si>
  <si>
    <t>1.花卉种类:地被
2.单位面积株数:25株/㎡
3.株高或蓬径:H:51-60cm、P：31-40cm
4.养护期:12个月</t>
  </si>
  <si>
    <t>1.花卉种类:地被
2.单位面积株数:49株/㎡
3.株高或蓬径:H:11-20cm、P:11以上
4.养护期:12个月</t>
  </si>
  <si>
    <t>1.花卉种类:地被
2.单位面积株数:36株/㎡
3.株高或蓬径:H:71-80cm
4.养护期:12个月</t>
  </si>
  <si>
    <t>050103009021</t>
  </si>
  <si>
    <t>1.材料种类:玻璃钢
2.材料规格:700x300x300mm
3.30x30x2镀锌方管花箱支撑
4.灰色，侧板2mm厚铝单板装饰
5.其他:符合设计图纸及规范要求</t>
  </si>
  <si>
    <t>西平立交段-声屏障工程</t>
  </si>
  <si>
    <t>1.材质:拆除隔声屏障立柱
2.材质:钢材
3.部位:路基段
4.其他:符合设计及施工规范要求</t>
  </si>
  <si>
    <t>1.路基段
2.6m高直立声屏障
3.材料品种:吸声屏体（复合通孔吸板声1.25mm+聚酯纤维板9mm+2层镀锌钢板1.2mm+聚酯纤维垫块）+通透屏体（5+0.76+5mm夹胶玻璃）
4.其他:符合设计及施工规范要求</t>
  </si>
  <si>
    <t>1.桥梁段
2.5m高直立声屏障
3.吸声屏体（复合通孔吸板声1.25mm+聚酯纤维板9mm+2层镀锌钢板1.2mm+聚酯纤维垫块）+通透屏体（5+0.76+5mm夹胶玻璃）
4.符合设计及施工规范要求</t>
  </si>
  <si>
    <t>1.路基段
2.6+4m高直立声屏障
3.吸声屏体（复合通孔吸板声1.25mm+聚酯纤维板9mm+2层镀锌钢板1.2mm+聚酯纤维垫块）+通透屏体（5+0.76+5mm夹胶玻璃）+15mm加筋亚克力板
4.基础混凝土:C30
5.符合设计及施工规范要求</t>
  </si>
  <si>
    <t>西平立交段-绿化给水工程</t>
  </si>
  <si>
    <t>合计</t>
  </si>
  <si>
    <t>措施项目清单计价表</t>
  </si>
  <si>
    <t>项 目 名 称</t>
  </si>
  <si>
    <t>工作内容</t>
  </si>
  <si>
    <t>计量单位</t>
  </si>
  <si>
    <t>综合单价（元）</t>
  </si>
  <si>
    <t>综合合价
（元）</t>
  </si>
  <si>
    <t>措施项目</t>
  </si>
  <si>
    <t>市政工程</t>
  </si>
  <si>
    <t>参考单价（元）</t>
  </si>
  <si>
    <t>1.1.1.1</t>
  </si>
  <si>
    <t>WMSGCS000004</t>
  </si>
  <si>
    <t>1.1.1.2</t>
  </si>
  <si>
    <t>HJBHCS000004</t>
  </si>
  <si>
    <t>1.1.1.3</t>
  </si>
  <si>
    <t>LSSSCS000004</t>
  </si>
  <si>
    <t>1.1.1.4</t>
  </si>
  <si>
    <t>AQSCCS000004</t>
  </si>
  <si>
    <t>1.1.2.1</t>
  </si>
  <si>
    <t>WMGDZJF00004</t>
  </si>
  <si>
    <t>文明工地增加费</t>
  </si>
  <si>
    <t>1.1.2.2</t>
  </si>
  <si>
    <t>YJSGZJ000004</t>
  </si>
  <si>
    <t>夜间施工增加费</t>
  </si>
  <si>
    <t>1.1.2.3</t>
  </si>
  <si>
    <t>GGCSF0000004</t>
  </si>
  <si>
    <t>赶工措施费</t>
  </si>
  <si>
    <t>1.1.3.1</t>
  </si>
  <si>
    <t>041201001001</t>
  </si>
  <si>
    <t>脚手架</t>
  </si>
  <si>
    <t>1.脚手架</t>
  </si>
  <si>
    <t>4</t>
  </si>
  <si>
    <t>1.1.4.1</t>
  </si>
  <si>
    <t>041201003001</t>
  </si>
  <si>
    <t>桥涵支架</t>
  </si>
  <si>
    <t>1.含支架预压、支架基础处理 2.满堂式钢管支架 10m内 3.其他:符合设计图纸及施工规范要求</t>
  </si>
  <si>
    <t>1.1.4.2</t>
  </si>
  <si>
    <t>041101001001</t>
  </si>
  <si>
    <t>墙面脚手架</t>
  </si>
  <si>
    <t>1.墙高:10m内 2.其他:符合设计图纸及施工规范要求</t>
  </si>
  <si>
    <t>1.1.5.1</t>
  </si>
  <si>
    <t>041201001002</t>
  </si>
  <si>
    <t>满堂脚手架</t>
  </si>
  <si>
    <t>1.含支架预压、支架基础处理  2.满堂式钢管支架 10m内  3.其他:符合设计图纸及施工规范要求</t>
  </si>
  <si>
    <t>1.1.6.1</t>
  </si>
  <si>
    <t>041201003002</t>
  </si>
  <si>
    <t>1.1.6.2</t>
  </si>
  <si>
    <t>041201003003</t>
  </si>
  <si>
    <t>1.部位:组合梁  2.部位:P35-P36，上跨黄沙南路  3.支架类型:DN800钢管桩+贝雷梁  4.使用时间:6天  5.基础:预制C20砼  6.其他:符合设计及施工规范要求</t>
  </si>
  <si>
    <t>1.1.6.3</t>
  </si>
  <si>
    <t>041201003004</t>
  </si>
  <si>
    <t>1.位置:钢箱梁  2.部位:P5-P7，上跨高压燃气管  3.支架类型:DN800钢管桩+贝雷梁  4.使用时间:6天  5.基础:预制C20砼  6.其他:符合设计及施工规范要求</t>
  </si>
  <si>
    <t>1.1.6.4</t>
  </si>
  <si>
    <t>041201003005</t>
  </si>
  <si>
    <t>现浇盖梁支架</t>
  </si>
  <si>
    <t>1.满堂式钢管支架 10m内  2.其他:符合设计及施工规范要求</t>
  </si>
  <si>
    <t>1.1.7.1</t>
  </si>
  <si>
    <t>041201003006</t>
  </si>
  <si>
    <t>1.1.7.2</t>
  </si>
  <si>
    <t>041201003007</t>
  </si>
  <si>
    <t>1.部位:组合梁  2.部位:P10-P11，上跨东部快速干线  3.支架类型:DN800钢管桩+贝雷梁  4.使用时间:6天  5.基础:预制C20砼  6.其他:符合设计及施工规范要求</t>
  </si>
  <si>
    <t>1.1.7.3</t>
  </si>
  <si>
    <t>041201003008</t>
  </si>
  <si>
    <t>1.部位:组合梁  2.部位:P18-P19，上跨地面匝道  3.支架类型:DN800钢管桩+贝雷梁  4.使用时间:6天  5.基础:预制C20砼  6.其他:符合设计及施工规范要求</t>
  </si>
  <si>
    <t>1.1.7.4</t>
  </si>
  <si>
    <t>041201003009</t>
  </si>
  <si>
    <t>1.位置:钢箱梁  2.部位:P14-P7，上跨松山湖大道  3.支架类型:DN800钢管桩+贝雷梁  4.使用时间:6天  5.基础:预制C20砼  6.其他:符合设计及施工规范要求</t>
  </si>
  <si>
    <t>1.1.7.5</t>
  </si>
  <si>
    <t>041201003010</t>
  </si>
  <si>
    <t>8</t>
  </si>
  <si>
    <t>1.1.8.1</t>
  </si>
  <si>
    <t>041201003011</t>
  </si>
  <si>
    <t>1.部位:钢箱梁  2.部位:P4-P8，上跨环城南路主线  3.支架类型:DN800钢管桩+贝雷梁  4.使用时间:6天  5.基础:预制C20砼  6.其他:符合设计及施工规范要求</t>
  </si>
  <si>
    <t>9</t>
  </si>
  <si>
    <t>1.1.9.1</t>
  </si>
  <si>
    <t>041201003013</t>
  </si>
  <si>
    <t>10</t>
  </si>
  <si>
    <t>1.1.10.1</t>
  </si>
  <si>
    <t>041201003014</t>
  </si>
  <si>
    <t>11</t>
  </si>
  <si>
    <t>1.1.11.1</t>
  </si>
  <si>
    <t>041201003015</t>
  </si>
  <si>
    <t>12</t>
  </si>
  <si>
    <t>1.1.12.1</t>
  </si>
  <si>
    <t>041201003016</t>
  </si>
  <si>
    <t>13</t>
  </si>
  <si>
    <t>1.1.13.1</t>
  </si>
  <si>
    <t>041201001003</t>
  </si>
  <si>
    <t>1.1.14</t>
  </si>
  <si>
    <t>14</t>
  </si>
  <si>
    <t>1.1.14.1</t>
  </si>
  <si>
    <t>041201003017</t>
  </si>
  <si>
    <t>1.1.15</t>
  </si>
  <si>
    <t>15</t>
  </si>
  <si>
    <t>1.1.15.1</t>
  </si>
  <si>
    <t>041201003018</t>
  </si>
  <si>
    <t>1.1.15.2</t>
  </si>
  <si>
    <t>041201003019</t>
  </si>
  <si>
    <t>1.1.16</t>
  </si>
  <si>
    <t>16</t>
  </si>
  <si>
    <t>1.1.16.1</t>
  </si>
  <si>
    <t>041102040001</t>
  </si>
  <si>
    <t>1.1.17</t>
  </si>
  <si>
    <t>17</t>
  </si>
  <si>
    <t>1.1.17.1</t>
  </si>
  <si>
    <t>装配式H型钢结构围挡（涉路围挡A1型）</t>
  </si>
  <si>
    <t>1.材料种类、规格:采用路桥总标准图涉路围挡A1型  2.围栏高度:2.5m（围挡板2m.基础0.5m）  3.基础:上宽300mm，下宽500mm,高度500mm水泥墩  4.其他:符合设计图纸及施工规范要求</t>
  </si>
  <si>
    <t>1.1.17.2</t>
  </si>
  <si>
    <t>冲孔板围挡（涉路围挡A4型）</t>
  </si>
  <si>
    <t>1.材料种类、规格:采用路桥总标准图涉路围挡A4型  2.围栏高度:2.5m（围挡板2m.基础0.5m）  3.基础:上宽300mm，下宽500mm,高度500mm水泥墩  4.其他:符合设计图纸及施工规范要求</t>
  </si>
  <si>
    <t>1.1.17.3</t>
  </si>
  <si>
    <t>水马</t>
  </si>
  <si>
    <t>1.材料品种:塑料  2.长*宽*高:1500*300*900mm  3.周转材料  4.其他:符合设计图纸及施工规范要求</t>
  </si>
  <si>
    <t>1.1.17.4</t>
  </si>
  <si>
    <t>施工警告灯</t>
  </si>
  <si>
    <t>1.类型:太阳能施工警告灯 2.周转材料 3.其他:符合设计图纸及施工规范要求</t>
  </si>
  <si>
    <t>1.1.17.5</t>
  </si>
  <si>
    <t>红蓝警灯</t>
  </si>
  <si>
    <t>1.1.17.6</t>
  </si>
  <si>
    <t>路栏</t>
  </si>
  <si>
    <t>1.材料种类、规格:路栏  2.围栏高度:1800*1000mm  3.周转材料  4.其他:符合设计图纸及施工规范要求</t>
  </si>
  <si>
    <t>1.1.17.7</t>
  </si>
  <si>
    <t>施工作业区标志</t>
  </si>
  <si>
    <t>1.类型:施工作业区标志  2.规格尺寸:正三角形，边长1.1m，3mm厚铝合金板  3.板面反光膜等级:Ⅳ类反光膜  4.含标志牌、标志杆、基础  5.周转材料，考虑重复利用  6.其他:符合设计及施工规范要求</t>
  </si>
  <si>
    <t>1.1.17.8</t>
  </si>
  <si>
    <t>辅助标志牌</t>
  </si>
  <si>
    <t>1.类型:辅助标志牌  2.规格尺寸:长方形，1m×0.6m，3mm厚铝合金板，Ⅳ类反光膜  3.板面反光膜等级:Ⅳ类反光膜  4.标志牌  5.周转材料，考虑重复利用  6.其他:符合设计及施工规范要求</t>
  </si>
  <si>
    <t>1.1.17.9</t>
  </si>
  <si>
    <t>1.类型:辅助标志牌  2.规格尺寸:长方形，1.5m×0.6m，3mm厚铝合金板  3.板面反光膜等级:Ⅳ类反光膜  4.标志牌  5.周转材料，考虑重复利用  6.其他:符合设计及施工规范要求</t>
  </si>
  <si>
    <t>1.1.17.10</t>
  </si>
  <si>
    <t>注意车道变少标志</t>
  </si>
  <si>
    <t>1.类型:注意车道变少标志  2.规格尺寸:长方形，1.1m×1.83m，3mm厚铝合金板  3.板面反光膜等级:Ⅳ类反光膜  4.含标志牌、标志杆、基础  5.周转材料，考虑重复利用  6.其他:符合设计及施工规范要求</t>
  </si>
  <si>
    <t>1.1.17.11</t>
  </si>
  <si>
    <t>1.类型:注意车道变少标志  2.规格尺寸:长方形，1.5m×1.83m，3mm厚铝合金板  3.板面反光膜等级:Ⅳ类反光膜  4.含标志牌、标志杆、基础  5.周转材料，考虑重复利用  6.其他:符合设计及施工规范要求</t>
  </si>
  <si>
    <t>1.1.17.12</t>
  </si>
  <si>
    <t>1.类型:注意车道变少标志  2.规格尺寸:长方形，1.9m×1.83m，3mm厚铝合金板  3.板面反光膜等级:Ⅳ类反光膜  4.含标志牌、标志杆、基础  5.周转材料，考虑重复利用  6.其他:符合设计及施工规范要求</t>
  </si>
  <si>
    <t>1.1.17.13</t>
  </si>
  <si>
    <t>1.类型:注意车道变少标志  2.规格尺寸:长方形，2.3m×1.83m，3mm厚铝合金板  3.板面反光膜等级:Ⅳ类反光膜  4.含标志牌、标志杆、基础  5.周转材料，考虑重复利用  6.其他:符合设计及施工规范要求</t>
  </si>
  <si>
    <t>1.1.17.14</t>
  </si>
  <si>
    <t>040205003010</t>
  </si>
  <si>
    <t>限制速度标志</t>
  </si>
  <si>
    <t>1.类型:限制速度标志  2.规格尺寸:圆形，直径0.8m，3mm厚铝合金板  3.板面反光膜等级:Ⅳ类反光膜  4.含标志牌、标志杆、基础  5.周转材料，考虑重复利用  6.其他:符合设计及施工规范要求</t>
  </si>
  <si>
    <t>1.1.17.15</t>
  </si>
  <si>
    <t>1.类型:限制速度80km/h标志  2.规格尺寸:圆形，直径1.0m，3mm厚铝合金板  3.板面反光膜等级:Ⅳ类反光膜  4.含标志牌、标志杆、基础  5.周转材料，考虑重复利用  6.其他:符合设计及施工规范要求</t>
  </si>
  <si>
    <t>1.1.17.16</t>
  </si>
  <si>
    <t>解除限速标志</t>
  </si>
  <si>
    <t>1.类型:解除限速标志  2.规格尺寸:圆形，直径0.8m，3mm厚铝合金板  3.板面反光膜等级:Ⅳ类反光膜  4.含标志牌、标志杆、基础  5.周转材料，考虑重复利用  6.其他:符合设计及施工规范要求</t>
  </si>
  <si>
    <t>1.1.17.17</t>
  </si>
  <si>
    <t>线形诱导标志</t>
  </si>
  <si>
    <t>1.类型:线形诱导标志 2.规格尺寸:长方形，1.08m×0.6m，3mm厚铝合金板 3.板面反光膜等级:Ⅳ类反光膜 4.含标志牌、标志杆、基础 5.周转材料，考虑重复利用 6.其他:符合设计及施工规范要求</t>
  </si>
  <si>
    <t>1.1.17.18</t>
  </si>
  <si>
    <t>1.类型:线形诱导标志 2.规格尺寸:长方形，1.45m×0.6m，3mm厚铝合金板 3.板面反光膜等级:Ⅳ类反光膜 4.含标志牌、标志杆、基础 5.周转材料，考虑重复利用 6.其他:符合设计及施工规范要求</t>
  </si>
  <si>
    <t>1.1.17.19</t>
  </si>
  <si>
    <t>人行道及非机动车道指示标志</t>
  </si>
  <si>
    <t>1.类型:人行道及非机动车道指示标志  2.规格尺寸:长方形，1.1x1.4m，3mm厚铝合金板  3.板面反光膜等级:Ⅳ类反光膜  4.含标志牌、标志杆、基础  5.周转材料，考虑重复利用  6.其他:符合设计及施工规范要求</t>
  </si>
  <si>
    <t>1.1.17.20</t>
  </si>
  <si>
    <t>出口标志</t>
  </si>
  <si>
    <t>1.类型:出口标志  2.规格尺寸:长方形，2.1m×0.9m，3mm厚铝合金板  3.板面反光膜等级:Ⅳ类反光膜  4.含标志牌、标志杆、基础  5.周转材料，考虑重复利用  6.其他:符合设计及施工规范要求</t>
  </si>
  <si>
    <t>1.1.17.21</t>
  </si>
  <si>
    <t>标线</t>
  </si>
  <si>
    <t>1.材料品种:临时标线，橙色，热熔  2.其他:含拆除  3.其他:符合设计图纸及施工规范要求</t>
  </si>
  <si>
    <t>1.1.17.22</t>
  </si>
  <si>
    <t>隔离护栏</t>
  </si>
  <si>
    <t>1.类型:隔离护栏  2.长*高:1500*100  3.材料品种:镀锌钢管、贴400*1200标志牌1块  4.其他:符合设计图纸及施工规范要求</t>
  </si>
  <si>
    <t>1.1.17.23</t>
  </si>
  <si>
    <t>水泥混凝土便道</t>
  </si>
  <si>
    <t>1.部位:施工便道 2.面层材料:C35水泥混凝土 3.面层厚度:按设计要求 4.基层厚度:30cm 5.基层材料:利用再生料 6.其他:符合设计图纸及施工规范要求</t>
  </si>
  <si>
    <t>1.1.17.24</t>
  </si>
  <si>
    <t>1.部位:拆除混凝土路面 2.材质:水泥混凝土 3.厚度:按设计要求 4.其他:符合设计图纸及施工规范要求</t>
  </si>
  <si>
    <t>1.1.17.25</t>
  </si>
  <si>
    <t>1.部位:水泥混凝土基层  2.材质:水泥稳定碎石或水泥稳定石屑  3.厚度:30cm  4.其他:符合设计图纸及施工规范要求</t>
  </si>
  <si>
    <t>1.1.17.26</t>
  </si>
  <si>
    <t>050201025001</t>
  </si>
  <si>
    <t>施工便桥</t>
  </si>
  <si>
    <t>1.部位:施工便桥  2.材质:钢便桥  3.具体构造:钢结构，桥面宽10m，长55m  4.含拆除  5.其他:符合设计图纸及施工规范要求</t>
  </si>
  <si>
    <t>1.1.17.27</t>
  </si>
  <si>
    <t>040205012001</t>
  </si>
  <si>
    <t>交通协管员经费</t>
  </si>
  <si>
    <t>1.交通协管员经费</t>
  </si>
  <si>
    <t>工日</t>
  </si>
  <si>
    <t>-</t>
  </si>
  <si>
    <t>其他项目清单计价表</t>
  </si>
  <si>
    <t>第 1 页  共 1 页</t>
  </si>
  <si>
    <t>暂估（暂定）金额（元）</t>
  </si>
  <si>
    <t>结算（确定）金额（元）</t>
  </si>
  <si>
    <t>调整金额±
（元）</t>
  </si>
  <si>
    <t>详见本标准表E.4.2</t>
  </si>
  <si>
    <t>详见本标准表E.4.3</t>
  </si>
  <si>
    <t>详见本标准表E.4.4</t>
  </si>
  <si>
    <t>详见本标准表E.4.5</t>
  </si>
  <si>
    <t>参考报价</t>
  </si>
  <si>
    <t>YSBGF</t>
  </si>
  <si>
    <t>预算包干费</t>
  </si>
  <si>
    <t>合    计</t>
  </si>
  <si>
    <t>增值税计价表</t>
  </si>
  <si>
    <t>标段：环城路升级改造工程（同沙立交至莞太立交段）</t>
  </si>
  <si>
    <t>第 1 页 共 1 页</t>
  </si>
  <si>
    <t>计算基础</t>
  </si>
  <si>
    <t>税率（%）</t>
  </si>
  <si>
    <t>增值税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</si>
</sst>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00000000_ "/>
  </numFmts>
  <fonts count="41">
    <font>
      <sz val="9"/>
      <color indexed="8"/>
      <name val="??"/>
      <charset val="134"/>
    </font>
    <font>
      <sz val="9"/>
      <name val="宋体"/>
      <charset val="134"/>
    </font>
    <font>
      <b/>
      <sz val="20"/>
      <name val="宋体"/>
      <charset val="134"/>
    </font>
    <font>
      <sz val="10"/>
      <name val="宋体"/>
      <charset val="134"/>
    </font>
    <font>
      <sz val="9"/>
      <color indexed="8"/>
      <name val="宋体"/>
      <charset val="134"/>
    </font>
    <font>
      <b/>
      <sz val="9"/>
      <name val="??"/>
      <charset val="134"/>
    </font>
    <font>
      <sz val="9"/>
      <name val="??"/>
      <charset val="134"/>
    </font>
    <font>
      <b/>
      <sz val="10"/>
      <name val="宋体"/>
      <charset val="134"/>
    </font>
    <font>
      <b/>
      <sz val="9"/>
      <name val="宋体"/>
      <charset val="134"/>
    </font>
    <font>
      <sz val="9"/>
      <color rgb="FF000000"/>
      <name val="??"/>
      <charset val="134"/>
    </font>
    <font>
      <sz val="26"/>
      <name val="宋体"/>
      <charset val="134"/>
    </font>
    <font>
      <sz val="14"/>
      <name val="宋体"/>
      <charset val="134"/>
    </font>
    <font>
      <sz val="12"/>
      <name val="宋体"/>
      <charset val="134"/>
    </font>
    <font>
      <sz val="22"/>
      <name val="宋体"/>
      <charset val="134"/>
    </font>
    <font>
      <b/>
      <sz val="2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b/>
      <u/>
      <sz val="14"/>
      <name val="宋体"/>
      <charset val="134"/>
    </font>
    <font>
      <u/>
      <sz val="11"/>
      <name val="宋体"/>
      <charset val="134"/>
    </font>
    <font>
      <sz val="9"/>
      <color rgb="FF000000"/>
      <name val="宋体"/>
      <charset val="134"/>
    </font>
    <font>
      <u/>
      <sz val="14"/>
      <name val="宋体"/>
      <charset val="134"/>
    </font>
  </fonts>
  <fills count="35">
    <fill>
      <patternFill patternType="none"/>
    </fill>
    <fill>
      <patternFill patternType="gray125"/>
    </fill>
    <fill>
      <patternFill patternType="solid">
        <fgColor indexed="9"/>
        <bgColor indexed="1"/>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medium">
        <color indexed="8"/>
      </right>
      <top style="thin">
        <color indexed="8"/>
      </top>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8"/>
      </right>
      <top style="medium">
        <color indexed="8"/>
      </top>
      <bottom/>
      <diagonal/>
    </border>
    <border>
      <left style="medium">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2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7" applyNumberFormat="0" applyFill="0" applyAlignment="0" applyProtection="0">
      <alignment vertical="center"/>
    </xf>
    <xf numFmtId="0" fontId="23" fillId="0" borderId="27" applyNumberFormat="0" applyFill="0" applyAlignment="0" applyProtection="0">
      <alignment vertical="center"/>
    </xf>
    <xf numFmtId="0" fontId="24" fillId="0" borderId="28" applyNumberFormat="0" applyFill="0" applyAlignment="0" applyProtection="0">
      <alignment vertical="center"/>
    </xf>
    <xf numFmtId="0" fontId="24" fillId="0" borderId="0" applyNumberFormat="0" applyFill="0" applyBorder="0" applyAlignment="0" applyProtection="0">
      <alignment vertical="center"/>
    </xf>
    <xf numFmtId="0" fontId="25" fillId="5" borderId="29" applyNumberFormat="0" applyAlignment="0" applyProtection="0">
      <alignment vertical="center"/>
    </xf>
    <xf numFmtId="0" fontId="26" fillId="6" borderId="30" applyNumberFormat="0" applyAlignment="0" applyProtection="0">
      <alignment vertical="center"/>
    </xf>
    <xf numFmtId="0" fontId="27" fillId="6" borderId="29" applyNumberFormat="0" applyAlignment="0" applyProtection="0">
      <alignment vertical="center"/>
    </xf>
    <xf numFmtId="0" fontId="28" fillId="7" borderId="31" applyNumberFormat="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36" fillId="0" borderId="0">
      <alignment vertical="center"/>
    </xf>
  </cellStyleXfs>
  <cellXfs count="165">
    <xf numFmtId="0" fontId="0" fillId="0" borderId="0" xfId="0" applyAlignment="1"/>
    <xf numFmtId="0" fontId="1" fillId="2" borderId="0" xfId="0" applyFont="1" applyFill="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center" vertical="center" wrapText="1"/>
    </xf>
    <xf numFmtId="0" fontId="3" fillId="2" borderId="0" xfId="0" applyFont="1" applyFill="1" applyAlignment="1">
      <alignmen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2" fillId="2" borderId="0" xfId="0" applyFont="1" applyFill="1" applyAlignment="1">
      <alignment horizontal="right" vertical="center" wrapText="1"/>
    </xf>
    <xf numFmtId="0" fontId="3" fillId="2" borderId="0" xfId="0" applyFont="1" applyFill="1" applyAlignment="1">
      <alignment horizontal="left" wrapText="1"/>
    </xf>
    <xf numFmtId="0" fontId="3" fillId="2" borderId="6" xfId="0" applyFont="1" applyFill="1" applyBorder="1" applyAlignment="1">
      <alignment horizontal="left" vertical="center" wrapText="1"/>
    </xf>
    <xf numFmtId="0" fontId="4" fillId="0" borderId="0" xfId="0" applyFont="1" applyAlignment="1"/>
    <xf numFmtId="176" fontId="3" fillId="2" borderId="5"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center" vertical="center" wrapText="1"/>
    </xf>
    <xf numFmtId="176" fontId="0" fillId="0" borderId="0" xfId="0" applyNumberFormat="1" applyAlignment="1"/>
    <xf numFmtId="0" fontId="2" fillId="0" borderId="0" xfId="0" applyFont="1" applyAlignment="1">
      <alignment horizontal="center" vertical="center" wrapText="1"/>
    </xf>
    <xf numFmtId="0" fontId="2" fillId="0" borderId="0" xfId="0" applyFont="1" applyAlignment="1">
      <alignment horizontal="right" vertical="center" wrapText="1"/>
    </xf>
    <xf numFmtId="176" fontId="2" fillId="0" borderId="0" xfId="0" applyNumberFormat="1"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center" wrapText="1"/>
    </xf>
    <xf numFmtId="176" fontId="3" fillId="0" borderId="0" xfId="0" applyNumberFormat="1" applyFont="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176" fontId="3" fillId="0" borderId="5" xfId="0" applyNumberFormat="1" applyFont="1" applyBorder="1" applyAlignment="1">
      <alignment horizontal="left" vertical="center" wrapText="1"/>
    </xf>
    <xf numFmtId="0" fontId="3" fillId="0" borderId="5" xfId="0" applyFont="1" applyBorder="1" applyAlignment="1">
      <alignment horizontal="right" vertical="center" wrapText="1"/>
    </xf>
    <xf numFmtId="0" fontId="3" fillId="0" borderId="6" xfId="0" applyFont="1" applyBorder="1" applyAlignment="1">
      <alignment horizontal="left" vertical="center" wrapText="1"/>
    </xf>
    <xf numFmtId="0" fontId="4" fillId="0" borderId="10" xfId="0" applyFont="1" applyBorder="1" applyAlignment="1"/>
    <xf numFmtId="176" fontId="3" fillId="0" borderId="11" xfId="0" applyNumberFormat="1" applyFont="1" applyBorder="1" applyAlignment="1" applyProtection="1">
      <alignment horizontal="left" vertical="center" wrapText="1"/>
      <protection locked="0"/>
    </xf>
    <xf numFmtId="0" fontId="3" fillId="0" borderId="11" xfId="0" applyFont="1" applyBorder="1" applyAlignment="1">
      <alignment horizontal="left" vertical="center" wrapText="1"/>
    </xf>
    <xf numFmtId="176" fontId="3" fillId="0" borderId="11" xfId="0" applyNumberFormat="1" applyFont="1" applyBorder="1" applyAlignment="1" applyProtection="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6" fontId="3" fillId="0" borderId="8" xfId="0" applyNumberFormat="1" applyFont="1" applyBorder="1" applyAlignment="1">
      <alignment horizontal="center" vertical="center" wrapText="1"/>
    </xf>
    <xf numFmtId="0" fontId="3" fillId="0" borderId="8" xfId="0" applyFont="1" applyBorder="1" applyAlignment="1">
      <alignment horizontal="right" vertical="center" wrapText="1"/>
    </xf>
    <xf numFmtId="0" fontId="3" fillId="0" borderId="9" xfId="0" applyFont="1" applyBorder="1" applyAlignment="1">
      <alignment horizontal="center" vertical="center" wrapText="1"/>
    </xf>
    <xf numFmtId="0" fontId="1" fillId="0" borderId="0" xfId="0" applyFont="1" applyAlignment="1">
      <alignment horizontal="left" vertical="top" wrapText="1"/>
    </xf>
    <xf numFmtId="176" fontId="1" fillId="0" borderId="0" xfId="0" applyNumberFormat="1" applyFont="1" applyAlignment="1">
      <alignment horizontal="left" vertical="top" wrapText="1"/>
    </xf>
    <xf numFmtId="0" fontId="0" fillId="0" borderId="0" xfId="0" applyAlignment="1" applyProtection="1"/>
    <xf numFmtId="176" fontId="0" fillId="0" borderId="0" xfId="0" applyNumberFormat="1" applyAlignment="1" applyProtection="1"/>
    <xf numFmtId="0" fontId="2" fillId="0" borderId="0" xfId="0" applyFont="1" applyAlignment="1" applyProtection="1">
      <alignment horizontal="center" vertical="center" wrapText="1"/>
    </xf>
    <xf numFmtId="0" fontId="2" fillId="0" borderId="0" xfId="0" applyFont="1" applyAlignment="1" applyProtection="1">
      <alignment horizontal="right" vertical="center" wrapText="1"/>
    </xf>
    <xf numFmtId="176" fontId="2" fillId="0" borderId="0" xfId="0" applyNumberFormat="1" applyFont="1" applyAlignment="1" applyProtection="1">
      <alignment horizontal="right" vertical="center" wrapText="1"/>
    </xf>
    <xf numFmtId="0" fontId="3" fillId="0" borderId="0" xfId="0" applyFont="1" applyAlignment="1" applyProtection="1">
      <alignment horizontal="left" wrapText="1"/>
    </xf>
    <xf numFmtId="0" fontId="3" fillId="0" borderId="0" xfId="0" applyFont="1" applyAlignment="1" applyProtection="1">
      <alignment horizontal="right" wrapText="1"/>
    </xf>
    <xf numFmtId="176" fontId="3" fillId="0" borderId="0" xfId="0" applyNumberFormat="1" applyFont="1" applyAlignment="1" applyProtection="1">
      <alignment horizontal="right"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76" fontId="3" fillId="0" borderId="2" xfId="0" applyNumberFormat="1" applyFont="1" applyBorder="1" applyAlignment="1" applyProtection="1">
      <alignment horizontal="center" vertical="center" wrapText="1"/>
    </xf>
    <xf numFmtId="176" fontId="3" fillId="0" borderId="3"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176" fontId="3" fillId="0" borderId="5" xfId="0" applyNumberFormat="1"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5" xfId="0" applyFont="1" applyBorder="1" applyAlignment="1" applyProtection="1">
      <alignment horizontal="left" vertical="center" wrapText="1"/>
    </xf>
    <xf numFmtId="176" fontId="3" fillId="0" borderId="5" xfId="0" applyNumberFormat="1" applyFont="1" applyBorder="1" applyAlignment="1" applyProtection="1">
      <alignment horizontal="left" vertical="center" wrapText="1"/>
    </xf>
    <xf numFmtId="0" fontId="3" fillId="0" borderId="6" xfId="0" applyFont="1" applyBorder="1" applyAlignment="1" applyProtection="1">
      <alignment horizontal="right" vertical="center" wrapText="1"/>
    </xf>
    <xf numFmtId="0" fontId="3" fillId="0" borderId="0" xfId="0" applyFont="1" applyAlignment="1" applyProtection="1">
      <alignment horizontal="left" vertical="center" wrapText="1"/>
    </xf>
    <xf numFmtId="0" fontId="3" fillId="0" borderId="10" xfId="0" applyFont="1" applyBorder="1" applyAlignment="1" applyProtection="1">
      <alignment horizontal="left" vertical="center" wrapText="1"/>
    </xf>
    <xf numFmtId="0" fontId="3" fillId="0" borderId="5" xfId="0" applyFont="1" applyBorder="1" applyAlignment="1" applyProtection="1">
      <alignment horizontal="right" vertical="center" wrapText="1"/>
    </xf>
    <xf numFmtId="176" fontId="3" fillId="0" borderId="11" xfId="0" applyNumberFormat="1" applyFont="1" applyBorder="1" applyAlignment="1" applyProtection="1">
      <alignment horizontal="right" vertical="center" wrapText="1"/>
      <protection locked="0"/>
    </xf>
    <xf numFmtId="0" fontId="3" fillId="0" borderId="11" xfId="0" applyFont="1" applyBorder="1" applyAlignment="1" applyProtection="1">
      <alignment horizontal="right" vertical="center" wrapText="1"/>
    </xf>
    <xf numFmtId="0" fontId="3" fillId="0" borderId="12"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center" vertical="center" wrapText="1"/>
    </xf>
    <xf numFmtId="0" fontId="3" fillId="0" borderId="13" xfId="0" applyFont="1" applyBorder="1" applyAlignment="1" applyProtection="1">
      <alignment horizontal="justify" vertical="center" wrapText="1"/>
    </xf>
    <xf numFmtId="176" fontId="3" fillId="0" borderId="16" xfId="0" applyNumberFormat="1"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xf>
    <xf numFmtId="0" fontId="3" fillId="0" borderId="13" xfId="0" applyFont="1" applyBorder="1" applyAlignment="1" applyProtection="1">
      <alignment horizontal="right" vertical="center" wrapText="1"/>
    </xf>
    <xf numFmtId="0" fontId="3" fillId="0" borderId="18"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19"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3" fillId="0" borderId="11" xfId="0" applyFont="1" applyBorder="1" applyAlignment="1" applyProtection="1">
      <alignment horizontal="justify" vertical="center" wrapText="1"/>
    </xf>
    <xf numFmtId="176" fontId="3" fillId="0" borderId="11" xfId="0" applyNumberFormat="1"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5" xfId="0" applyFont="1" applyFill="1" applyBorder="1" applyAlignment="1" applyProtection="1">
      <alignment horizontal="left" vertical="center" wrapText="1"/>
    </xf>
    <xf numFmtId="0" fontId="3" fillId="3" borderId="5" xfId="0" applyFont="1" applyFill="1" applyBorder="1" applyAlignment="1" applyProtection="1">
      <alignment horizontal="center" vertical="center" wrapText="1"/>
    </xf>
    <xf numFmtId="0" fontId="3" fillId="3" borderId="5" xfId="0" applyFont="1" applyFill="1" applyBorder="1" applyAlignment="1" applyProtection="1">
      <alignment horizontal="right" vertical="center" wrapText="1"/>
    </xf>
    <xf numFmtId="0" fontId="3" fillId="3" borderId="6" xfId="0" applyFont="1" applyFill="1" applyBorder="1" applyAlignment="1" applyProtection="1">
      <alignment horizontal="right" vertical="center" wrapText="1"/>
    </xf>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left"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horizontal="right" vertical="center" wrapText="1"/>
    </xf>
    <xf numFmtId="176" fontId="3" fillId="2" borderId="5" xfId="0" applyNumberFormat="1" applyFont="1" applyFill="1" applyBorder="1" applyAlignment="1" applyProtection="1">
      <alignment horizontal="right" vertical="center" wrapText="1"/>
    </xf>
    <xf numFmtId="0" fontId="3" fillId="2" borderId="6" xfId="0" applyFont="1" applyFill="1" applyBorder="1" applyAlignment="1" applyProtection="1">
      <alignment horizontal="right"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176" fontId="3" fillId="2" borderId="8" xfId="0" applyNumberFormat="1" applyFont="1" applyFill="1" applyBorder="1" applyAlignment="1" applyProtection="1">
      <alignment horizontal="center" vertical="center" wrapText="1"/>
    </xf>
    <xf numFmtId="0" fontId="3" fillId="2" borderId="9" xfId="0" applyFont="1" applyFill="1" applyBorder="1" applyAlignment="1" applyProtection="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49" fontId="1" fillId="2" borderId="4"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5" fillId="0" borderId="0" xfId="0" applyFont="1" applyAlignment="1"/>
    <xf numFmtId="0" fontId="6" fillId="0" borderId="0" xfId="0" applyFont="1" applyAlignment="1"/>
    <xf numFmtId="0" fontId="6" fillId="0" borderId="0" xfId="0" applyNumberFormat="1" applyFont="1" applyAlignment="1"/>
    <xf numFmtId="0" fontId="6" fillId="0" borderId="0" xfId="0" applyFont="1" applyAlignment="1">
      <alignment horizontal="center"/>
    </xf>
    <xf numFmtId="0" fontId="2" fillId="2" borderId="0" xfId="0" applyNumberFormat="1" applyFont="1" applyFill="1" applyAlignment="1">
      <alignment horizontal="center" vertical="center" wrapText="1"/>
    </xf>
    <xf numFmtId="0" fontId="3" fillId="2" borderId="0" xfId="0" applyNumberFormat="1" applyFont="1" applyFill="1" applyAlignment="1">
      <alignment horizontal="left" wrapText="1"/>
    </xf>
    <xf numFmtId="0" fontId="3" fillId="2" borderId="0" xfId="0" applyFont="1" applyFill="1" applyAlignment="1">
      <alignment horizontal="center" wrapText="1"/>
    </xf>
    <xf numFmtId="0" fontId="3" fillId="2" borderId="2" xfId="0" applyNumberFormat="1"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NumberFormat="1" applyFont="1" applyFill="1" applyBorder="1" applyAlignment="1">
      <alignment horizontal="right" vertical="center" wrapText="1"/>
    </xf>
    <xf numFmtId="0" fontId="7" fillId="2" borderId="6" xfId="0" applyFont="1" applyFill="1" applyBorder="1" applyAlignment="1">
      <alignment horizontal="center" vertical="center" wrapText="1"/>
    </xf>
    <xf numFmtId="0" fontId="3" fillId="2" borderId="5" xfId="0" applyNumberFormat="1" applyFont="1" applyFill="1" applyBorder="1" applyAlignment="1">
      <alignment horizontal="right" vertical="center" wrapText="1"/>
    </xf>
    <xf numFmtId="0" fontId="3" fillId="2" borderId="1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NumberFormat="1" applyFont="1" applyFill="1" applyBorder="1" applyAlignment="1">
      <alignment horizontal="right" vertical="center" wrapText="1"/>
    </xf>
    <xf numFmtId="0" fontId="8" fillId="2" borderId="9" xfId="0" applyFont="1" applyFill="1" applyBorder="1" applyAlignment="1">
      <alignment horizontal="center" vertical="center" wrapText="1"/>
    </xf>
    <xf numFmtId="177" fontId="5" fillId="0" borderId="0" xfId="0" applyNumberFormat="1" applyFont="1" applyAlignment="1"/>
    <xf numFmtId="178" fontId="5" fillId="0" borderId="0" xfId="0" applyNumberFormat="1" applyFont="1" applyAlignment="1"/>
    <xf numFmtId="0" fontId="1" fillId="2" borderId="0" xfId="0" applyFont="1" applyFill="1" applyAlignment="1">
      <alignment vertical="center" wrapText="1"/>
    </xf>
    <xf numFmtId="0" fontId="1" fillId="2" borderId="0" xfId="0" applyNumberFormat="1" applyFont="1" applyFill="1" applyAlignment="1">
      <alignment vertical="center" wrapText="1"/>
    </xf>
    <xf numFmtId="0" fontId="1" fillId="2" borderId="0" xfId="0" applyFont="1" applyFill="1" applyAlignment="1">
      <alignment horizontal="center" vertical="center" wrapText="1"/>
    </xf>
    <xf numFmtId="0" fontId="9" fillId="0" borderId="10" xfId="0" applyFont="1" applyBorder="1" applyAlignment="1">
      <alignment horizontal="left" vertical="top" wrapText="1"/>
    </xf>
    <xf numFmtId="0" fontId="0" fillId="0" borderId="10" xfId="0" applyBorder="1" applyAlignment="1">
      <alignment horizontal="left" vertical="top"/>
    </xf>
    <xf numFmtId="0" fontId="3" fillId="0" borderId="0" xfId="49" applyFont="1" applyAlignment="1">
      <alignment horizontal="center" vertical="center"/>
    </xf>
    <xf numFmtId="0" fontId="10" fillId="0" borderId="0" xfId="49" applyFont="1">
      <alignment vertical="center"/>
    </xf>
    <xf numFmtId="0" fontId="3" fillId="0" borderId="0" xfId="49" applyFont="1">
      <alignment vertical="center"/>
    </xf>
    <xf numFmtId="0" fontId="11" fillId="0" borderId="0" xfId="49" applyFont="1">
      <alignment vertical="center"/>
    </xf>
    <xf numFmtId="0" fontId="12" fillId="0" borderId="0" xfId="49" applyFont="1">
      <alignment vertical="center"/>
    </xf>
    <xf numFmtId="0" fontId="13" fillId="0" borderId="0" xfId="49" applyFont="1" applyAlignment="1">
      <alignment horizontal="center" vertical="center"/>
    </xf>
    <xf numFmtId="0" fontId="14" fillId="0" borderId="0" xfId="49" applyFont="1" applyAlignment="1">
      <alignment horizontal="center" vertical="center"/>
    </xf>
    <xf numFmtId="0" fontId="11" fillId="0" borderId="0" xfId="49" applyFont="1" applyAlignment="1">
      <alignment vertical="center" wrapText="1"/>
    </xf>
    <xf numFmtId="0" fontId="11" fillId="0" borderId="0" xfId="49" applyFont="1" applyAlignment="1">
      <alignment horizontal="center" vertical="center"/>
    </xf>
    <xf numFmtId="0" fontId="11" fillId="0" borderId="0" xfId="49" applyFont="1" applyAlignment="1">
      <alignment horizontal="left" vertical="center"/>
    </xf>
    <xf numFmtId="0" fontId="15" fillId="0" borderId="0" xfId="49" applyFont="1" applyAlignment="1">
      <alignment horizontal="left" vertical="center"/>
    </xf>
    <xf numFmtId="0" fontId="0" fillId="0" borderId="0" xfId="0" applyAlignment="1" applyProtection="1" quotePrefix="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dxfs count="18">
    <dxf>
      <font>
        <color indexed="1"/>
      </font>
      <fill>
        <patternFill patternType="solid">
          <fgColor indexed="10"/>
          <bgColor indexed="2"/>
        </patternFill>
      </fill>
      <border>
        <left style="thin">
          <color indexed="22"/>
        </left>
        <right style="thin">
          <color indexed="22"/>
        </right>
        <top style="thin">
          <color indexed="22"/>
        </top>
        <bottom style="thin">
          <color indexed="22"/>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7"/>
  <sheetViews>
    <sheetView tabSelected="1" view="pageBreakPreview" zoomScaleNormal="100" workbookViewId="0">
      <selection activeCell="G5" sqref="G5"/>
    </sheetView>
  </sheetViews>
  <sheetFormatPr defaultColWidth="10.1238095238095" defaultRowHeight="14.25" outlineLevelCol="5"/>
  <cols>
    <col min="1" max="1" width="10.1238095238095" style="158" customWidth="1"/>
    <col min="2" max="4" width="10.1238095238095" style="158"/>
    <col min="5" max="5" width="24" style="158" customWidth="1"/>
    <col min="6" max="6" width="27.1238095238095" style="158" customWidth="1"/>
    <col min="7" max="256" width="10.1238095238095" style="158"/>
    <col min="257" max="257" width="2" style="158" customWidth="1"/>
    <col min="258" max="261" width="10.1238095238095" style="158"/>
    <col min="262" max="262" width="52.6285714285714" style="158" customWidth="1"/>
    <col min="263" max="512" width="10.1238095238095" style="158"/>
    <col min="513" max="513" width="2" style="158" customWidth="1"/>
    <col min="514" max="517" width="10.1238095238095" style="158"/>
    <col min="518" max="518" width="52.6285714285714" style="158" customWidth="1"/>
    <col min="519" max="768" width="10.1238095238095" style="158"/>
    <col min="769" max="769" width="2" style="158" customWidth="1"/>
    <col min="770" max="773" width="10.1238095238095" style="158"/>
    <col min="774" max="774" width="52.6285714285714" style="158" customWidth="1"/>
    <col min="775" max="1024" width="10.1238095238095" style="158"/>
    <col min="1025" max="1025" width="2" style="158" customWidth="1"/>
    <col min="1026" max="1029" width="10.1238095238095" style="158"/>
    <col min="1030" max="1030" width="52.6285714285714" style="158" customWidth="1"/>
    <col min="1031" max="1280" width="10.1238095238095" style="158"/>
    <col min="1281" max="1281" width="2" style="158" customWidth="1"/>
    <col min="1282" max="1285" width="10.1238095238095" style="158"/>
    <col min="1286" max="1286" width="52.6285714285714" style="158" customWidth="1"/>
    <col min="1287" max="1536" width="10.1238095238095" style="158"/>
    <col min="1537" max="1537" width="2" style="158" customWidth="1"/>
    <col min="1538" max="1541" width="10.1238095238095" style="158"/>
    <col min="1542" max="1542" width="52.6285714285714" style="158" customWidth="1"/>
    <col min="1543" max="1792" width="10.1238095238095" style="158"/>
    <col min="1793" max="1793" width="2" style="158" customWidth="1"/>
    <col min="1794" max="1797" width="10.1238095238095" style="158"/>
    <col min="1798" max="1798" width="52.6285714285714" style="158" customWidth="1"/>
    <col min="1799" max="2048" width="10.1238095238095" style="158"/>
    <col min="2049" max="2049" width="2" style="158" customWidth="1"/>
    <col min="2050" max="2053" width="10.1238095238095" style="158"/>
    <col min="2054" max="2054" width="52.6285714285714" style="158" customWidth="1"/>
    <col min="2055" max="2304" width="10.1238095238095" style="158"/>
    <col min="2305" max="2305" width="2" style="158" customWidth="1"/>
    <col min="2306" max="2309" width="10.1238095238095" style="158"/>
    <col min="2310" max="2310" width="52.6285714285714" style="158" customWidth="1"/>
    <col min="2311" max="2560" width="10.1238095238095" style="158"/>
    <col min="2561" max="2561" width="2" style="158" customWidth="1"/>
    <col min="2562" max="2565" width="10.1238095238095" style="158"/>
    <col min="2566" max="2566" width="52.6285714285714" style="158" customWidth="1"/>
    <col min="2567" max="2816" width="10.1238095238095" style="158"/>
    <col min="2817" max="2817" width="2" style="158" customWidth="1"/>
    <col min="2818" max="2821" width="10.1238095238095" style="158"/>
    <col min="2822" max="2822" width="52.6285714285714" style="158" customWidth="1"/>
    <col min="2823" max="3072" width="10.1238095238095" style="158"/>
    <col min="3073" max="3073" width="2" style="158" customWidth="1"/>
    <col min="3074" max="3077" width="10.1238095238095" style="158"/>
    <col min="3078" max="3078" width="52.6285714285714" style="158" customWidth="1"/>
    <col min="3079" max="3328" width="10.1238095238095" style="158"/>
    <col min="3329" max="3329" width="2" style="158" customWidth="1"/>
    <col min="3330" max="3333" width="10.1238095238095" style="158"/>
    <col min="3334" max="3334" width="52.6285714285714" style="158" customWidth="1"/>
    <col min="3335" max="3584" width="10.1238095238095" style="158"/>
    <col min="3585" max="3585" width="2" style="158" customWidth="1"/>
    <col min="3586" max="3589" width="10.1238095238095" style="158"/>
    <col min="3590" max="3590" width="52.6285714285714" style="158" customWidth="1"/>
    <col min="3591" max="3840" width="10.1238095238095" style="158"/>
    <col min="3841" max="3841" width="2" style="158" customWidth="1"/>
    <col min="3842" max="3845" width="10.1238095238095" style="158"/>
    <col min="3846" max="3846" width="52.6285714285714" style="158" customWidth="1"/>
    <col min="3847" max="4096" width="10.1238095238095" style="158"/>
    <col min="4097" max="4097" width="2" style="158" customWidth="1"/>
    <col min="4098" max="4101" width="10.1238095238095" style="158"/>
    <col min="4102" max="4102" width="52.6285714285714" style="158" customWidth="1"/>
    <col min="4103" max="4352" width="10.1238095238095" style="158"/>
    <col min="4353" max="4353" width="2" style="158" customWidth="1"/>
    <col min="4354" max="4357" width="10.1238095238095" style="158"/>
    <col min="4358" max="4358" width="52.6285714285714" style="158" customWidth="1"/>
    <col min="4359" max="4608" width="10.1238095238095" style="158"/>
    <col min="4609" max="4609" width="2" style="158" customWidth="1"/>
    <col min="4610" max="4613" width="10.1238095238095" style="158"/>
    <col min="4614" max="4614" width="52.6285714285714" style="158" customWidth="1"/>
    <col min="4615" max="4864" width="10.1238095238095" style="158"/>
    <col min="4865" max="4865" width="2" style="158" customWidth="1"/>
    <col min="4866" max="4869" width="10.1238095238095" style="158"/>
    <col min="4870" max="4870" width="52.6285714285714" style="158" customWidth="1"/>
    <col min="4871" max="5120" width="10.1238095238095" style="158"/>
    <col min="5121" max="5121" width="2" style="158" customWidth="1"/>
    <col min="5122" max="5125" width="10.1238095238095" style="158"/>
    <col min="5126" max="5126" width="52.6285714285714" style="158" customWidth="1"/>
    <col min="5127" max="5376" width="10.1238095238095" style="158"/>
    <col min="5377" max="5377" width="2" style="158" customWidth="1"/>
    <col min="5378" max="5381" width="10.1238095238095" style="158"/>
    <col min="5382" max="5382" width="52.6285714285714" style="158" customWidth="1"/>
    <col min="5383" max="5632" width="10.1238095238095" style="158"/>
    <col min="5633" max="5633" width="2" style="158" customWidth="1"/>
    <col min="5634" max="5637" width="10.1238095238095" style="158"/>
    <col min="5638" max="5638" width="52.6285714285714" style="158" customWidth="1"/>
    <col min="5639" max="5888" width="10.1238095238095" style="158"/>
    <col min="5889" max="5889" width="2" style="158" customWidth="1"/>
    <col min="5890" max="5893" width="10.1238095238095" style="158"/>
    <col min="5894" max="5894" width="52.6285714285714" style="158" customWidth="1"/>
    <col min="5895" max="6144" width="10.1238095238095" style="158"/>
    <col min="6145" max="6145" width="2" style="158" customWidth="1"/>
    <col min="6146" max="6149" width="10.1238095238095" style="158"/>
    <col min="6150" max="6150" width="52.6285714285714" style="158" customWidth="1"/>
    <col min="6151" max="6400" width="10.1238095238095" style="158"/>
    <col min="6401" max="6401" width="2" style="158" customWidth="1"/>
    <col min="6402" max="6405" width="10.1238095238095" style="158"/>
    <col min="6406" max="6406" width="52.6285714285714" style="158" customWidth="1"/>
    <col min="6407" max="6656" width="10.1238095238095" style="158"/>
    <col min="6657" max="6657" width="2" style="158" customWidth="1"/>
    <col min="6658" max="6661" width="10.1238095238095" style="158"/>
    <col min="6662" max="6662" width="52.6285714285714" style="158" customWidth="1"/>
    <col min="6663" max="6912" width="10.1238095238095" style="158"/>
    <col min="6913" max="6913" width="2" style="158" customWidth="1"/>
    <col min="6914" max="6917" width="10.1238095238095" style="158"/>
    <col min="6918" max="6918" width="52.6285714285714" style="158" customWidth="1"/>
    <col min="6919" max="7168" width="10.1238095238095" style="158"/>
    <col min="7169" max="7169" width="2" style="158" customWidth="1"/>
    <col min="7170" max="7173" width="10.1238095238095" style="158"/>
    <col min="7174" max="7174" width="52.6285714285714" style="158" customWidth="1"/>
    <col min="7175" max="7424" width="10.1238095238095" style="158"/>
    <col min="7425" max="7425" width="2" style="158" customWidth="1"/>
    <col min="7426" max="7429" width="10.1238095238095" style="158"/>
    <col min="7430" max="7430" width="52.6285714285714" style="158" customWidth="1"/>
    <col min="7431" max="7680" width="10.1238095238095" style="158"/>
    <col min="7681" max="7681" width="2" style="158" customWidth="1"/>
    <col min="7682" max="7685" width="10.1238095238095" style="158"/>
    <col min="7686" max="7686" width="52.6285714285714" style="158" customWidth="1"/>
    <col min="7687" max="7936" width="10.1238095238095" style="158"/>
    <col min="7937" max="7937" width="2" style="158" customWidth="1"/>
    <col min="7938" max="7941" width="10.1238095238095" style="158"/>
    <col min="7942" max="7942" width="52.6285714285714" style="158" customWidth="1"/>
    <col min="7943" max="8192" width="10.1238095238095" style="158"/>
    <col min="8193" max="8193" width="2" style="158" customWidth="1"/>
    <col min="8194" max="8197" width="10.1238095238095" style="158"/>
    <col min="8198" max="8198" width="52.6285714285714" style="158" customWidth="1"/>
    <col min="8199" max="8448" width="10.1238095238095" style="158"/>
    <col min="8449" max="8449" width="2" style="158" customWidth="1"/>
    <col min="8450" max="8453" width="10.1238095238095" style="158"/>
    <col min="8454" max="8454" width="52.6285714285714" style="158" customWidth="1"/>
    <col min="8455" max="8704" width="10.1238095238095" style="158"/>
    <col min="8705" max="8705" width="2" style="158" customWidth="1"/>
    <col min="8706" max="8709" width="10.1238095238095" style="158"/>
    <col min="8710" max="8710" width="52.6285714285714" style="158" customWidth="1"/>
    <col min="8711" max="8960" width="10.1238095238095" style="158"/>
    <col min="8961" max="8961" width="2" style="158" customWidth="1"/>
    <col min="8962" max="8965" width="10.1238095238095" style="158"/>
    <col min="8966" max="8966" width="52.6285714285714" style="158" customWidth="1"/>
    <col min="8967" max="9216" width="10.1238095238095" style="158"/>
    <col min="9217" max="9217" width="2" style="158" customWidth="1"/>
    <col min="9218" max="9221" width="10.1238095238095" style="158"/>
    <col min="9222" max="9222" width="52.6285714285714" style="158" customWidth="1"/>
    <col min="9223" max="9472" width="10.1238095238095" style="158"/>
    <col min="9473" max="9473" width="2" style="158" customWidth="1"/>
    <col min="9474" max="9477" width="10.1238095238095" style="158"/>
    <col min="9478" max="9478" width="52.6285714285714" style="158" customWidth="1"/>
    <col min="9479" max="9728" width="10.1238095238095" style="158"/>
    <col min="9729" max="9729" width="2" style="158" customWidth="1"/>
    <col min="9730" max="9733" width="10.1238095238095" style="158"/>
    <col min="9734" max="9734" width="52.6285714285714" style="158" customWidth="1"/>
    <col min="9735" max="9984" width="10.1238095238095" style="158"/>
    <col min="9985" max="9985" width="2" style="158" customWidth="1"/>
    <col min="9986" max="9989" width="10.1238095238095" style="158"/>
    <col min="9990" max="9990" width="52.6285714285714" style="158" customWidth="1"/>
    <col min="9991" max="10240" width="10.1238095238095" style="158"/>
    <col min="10241" max="10241" width="2" style="158" customWidth="1"/>
    <col min="10242" max="10245" width="10.1238095238095" style="158"/>
    <col min="10246" max="10246" width="52.6285714285714" style="158" customWidth="1"/>
    <col min="10247" max="10496" width="10.1238095238095" style="158"/>
    <col min="10497" max="10497" width="2" style="158" customWidth="1"/>
    <col min="10498" max="10501" width="10.1238095238095" style="158"/>
    <col min="10502" max="10502" width="52.6285714285714" style="158" customWidth="1"/>
    <col min="10503" max="10752" width="10.1238095238095" style="158"/>
    <col min="10753" max="10753" width="2" style="158" customWidth="1"/>
    <col min="10754" max="10757" width="10.1238095238095" style="158"/>
    <col min="10758" max="10758" width="52.6285714285714" style="158" customWidth="1"/>
    <col min="10759" max="11008" width="10.1238095238095" style="158"/>
    <col min="11009" max="11009" width="2" style="158" customWidth="1"/>
    <col min="11010" max="11013" width="10.1238095238095" style="158"/>
    <col min="11014" max="11014" width="52.6285714285714" style="158" customWidth="1"/>
    <col min="11015" max="11264" width="10.1238095238095" style="158"/>
    <col min="11265" max="11265" width="2" style="158" customWidth="1"/>
    <col min="11266" max="11269" width="10.1238095238095" style="158"/>
    <col min="11270" max="11270" width="52.6285714285714" style="158" customWidth="1"/>
    <col min="11271" max="11520" width="10.1238095238095" style="158"/>
    <col min="11521" max="11521" width="2" style="158" customWidth="1"/>
    <col min="11522" max="11525" width="10.1238095238095" style="158"/>
    <col min="11526" max="11526" width="52.6285714285714" style="158" customWidth="1"/>
    <col min="11527" max="11776" width="10.1238095238095" style="158"/>
    <col min="11777" max="11777" width="2" style="158" customWidth="1"/>
    <col min="11778" max="11781" width="10.1238095238095" style="158"/>
    <col min="11782" max="11782" width="52.6285714285714" style="158" customWidth="1"/>
    <col min="11783" max="12032" width="10.1238095238095" style="158"/>
    <col min="12033" max="12033" width="2" style="158" customWidth="1"/>
    <col min="12034" max="12037" width="10.1238095238095" style="158"/>
    <col min="12038" max="12038" width="52.6285714285714" style="158" customWidth="1"/>
    <col min="12039" max="12288" width="10.1238095238095" style="158"/>
    <col min="12289" max="12289" width="2" style="158" customWidth="1"/>
    <col min="12290" max="12293" width="10.1238095238095" style="158"/>
    <col min="12294" max="12294" width="52.6285714285714" style="158" customWidth="1"/>
    <col min="12295" max="12544" width="10.1238095238095" style="158"/>
    <col min="12545" max="12545" width="2" style="158" customWidth="1"/>
    <col min="12546" max="12549" width="10.1238095238095" style="158"/>
    <col min="12550" max="12550" width="52.6285714285714" style="158" customWidth="1"/>
    <col min="12551" max="12800" width="10.1238095238095" style="158"/>
    <col min="12801" max="12801" width="2" style="158" customWidth="1"/>
    <col min="12802" max="12805" width="10.1238095238095" style="158"/>
    <col min="12806" max="12806" width="52.6285714285714" style="158" customWidth="1"/>
    <col min="12807" max="13056" width="10.1238095238095" style="158"/>
    <col min="13057" max="13057" width="2" style="158" customWidth="1"/>
    <col min="13058" max="13061" width="10.1238095238095" style="158"/>
    <col min="13062" max="13062" width="52.6285714285714" style="158" customWidth="1"/>
    <col min="13063" max="13312" width="10.1238095238095" style="158"/>
    <col min="13313" max="13313" width="2" style="158" customWidth="1"/>
    <col min="13314" max="13317" width="10.1238095238095" style="158"/>
    <col min="13318" max="13318" width="52.6285714285714" style="158" customWidth="1"/>
    <col min="13319" max="13568" width="10.1238095238095" style="158"/>
    <col min="13569" max="13569" width="2" style="158" customWidth="1"/>
    <col min="13570" max="13573" width="10.1238095238095" style="158"/>
    <col min="13574" max="13574" width="52.6285714285714" style="158" customWidth="1"/>
    <col min="13575" max="13824" width="10.1238095238095" style="158"/>
    <col min="13825" max="13825" width="2" style="158" customWidth="1"/>
    <col min="13826" max="13829" width="10.1238095238095" style="158"/>
    <col min="13830" max="13830" width="52.6285714285714" style="158" customWidth="1"/>
    <col min="13831" max="14080" width="10.1238095238095" style="158"/>
    <col min="14081" max="14081" width="2" style="158" customWidth="1"/>
    <col min="14082" max="14085" width="10.1238095238095" style="158"/>
    <col min="14086" max="14086" width="52.6285714285714" style="158" customWidth="1"/>
    <col min="14087" max="14336" width="10.1238095238095" style="158"/>
    <col min="14337" max="14337" width="2" style="158" customWidth="1"/>
    <col min="14338" max="14341" width="10.1238095238095" style="158"/>
    <col min="14342" max="14342" width="52.6285714285714" style="158" customWidth="1"/>
    <col min="14343" max="14592" width="10.1238095238095" style="158"/>
    <col min="14593" max="14593" width="2" style="158" customWidth="1"/>
    <col min="14594" max="14597" width="10.1238095238095" style="158"/>
    <col min="14598" max="14598" width="52.6285714285714" style="158" customWidth="1"/>
    <col min="14599" max="14848" width="10.1238095238095" style="158"/>
    <col min="14849" max="14849" width="2" style="158" customWidth="1"/>
    <col min="14850" max="14853" width="10.1238095238095" style="158"/>
    <col min="14854" max="14854" width="52.6285714285714" style="158" customWidth="1"/>
    <col min="14855" max="15104" width="10.1238095238095" style="158"/>
    <col min="15105" max="15105" width="2" style="158" customWidth="1"/>
    <col min="15106" max="15109" width="10.1238095238095" style="158"/>
    <col min="15110" max="15110" width="52.6285714285714" style="158" customWidth="1"/>
    <col min="15111" max="15360" width="10.1238095238095" style="158"/>
    <col min="15361" max="15361" width="2" style="158" customWidth="1"/>
    <col min="15362" max="15365" width="10.1238095238095" style="158"/>
    <col min="15366" max="15366" width="52.6285714285714" style="158" customWidth="1"/>
    <col min="15367" max="15616" width="10.1238095238095" style="158"/>
    <col min="15617" max="15617" width="2" style="158" customWidth="1"/>
    <col min="15618" max="15621" width="10.1238095238095" style="158"/>
    <col min="15622" max="15622" width="52.6285714285714" style="158" customWidth="1"/>
    <col min="15623" max="15872" width="10.1238095238095" style="158"/>
    <col min="15873" max="15873" width="2" style="158" customWidth="1"/>
    <col min="15874" max="15877" width="10.1238095238095" style="158"/>
    <col min="15878" max="15878" width="52.6285714285714" style="158" customWidth="1"/>
    <col min="15879" max="16128" width="10.1238095238095" style="158"/>
    <col min="16129" max="16129" width="2" style="158" customWidth="1"/>
    <col min="16130" max="16133" width="10.1238095238095" style="158"/>
    <col min="16134" max="16134" width="52.6285714285714" style="158" customWidth="1"/>
    <col min="16135" max="16384" width="10.1238095238095" style="158"/>
  </cols>
  <sheetData>
    <row r="1" s="154" customFormat="1" spans="1:6">
      <c r="A1" s="158"/>
      <c r="B1" s="158"/>
      <c r="C1" s="158"/>
      <c r="D1" s="158"/>
      <c r="E1" s="158"/>
      <c r="F1" s="158"/>
    </row>
    <row r="2" s="155" customFormat="1" ht="33.75" spans="1:6">
      <c r="A2" s="159" t="s">
        <v>0</v>
      </c>
      <c r="B2" s="159"/>
      <c r="C2" s="159"/>
      <c r="D2" s="159"/>
      <c r="E2" s="159"/>
      <c r="F2" s="159"/>
    </row>
    <row r="3" s="155" customFormat="1" ht="33.75" spans="1:6">
      <c r="A3" s="159"/>
      <c r="B3" s="159"/>
      <c r="C3" s="159"/>
      <c r="D3" s="159"/>
      <c r="E3" s="159"/>
      <c r="F3" s="159"/>
    </row>
    <row r="4" s="155" customFormat="1" ht="33.75" spans="1:6">
      <c r="A4" s="160" t="s">
        <v>1</v>
      </c>
      <c r="B4" s="160"/>
      <c r="C4" s="160"/>
      <c r="D4" s="160"/>
      <c r="E4" s="160"/>
      <c r="F4" s="160"/>
    </row>
    <row r="5" s="156" customFormat="1" ht="20.1" customHeight="1" spans="1:6">
      <c r="A5" s="158"/>
      <c r="B5" s="158"/>
      <c r="C5" s="158"/>
      <c r="D5" s="158"/>
      <c r="E5" s="158"/>
      <c r="F5" s="158"/>
    </row>
    <row r="6" s="156" customFormat="1" spans="1:6">
      <c r="A6" s="158"/>
      <c r="B6" s="158"/>
      <c r="C6" s="158"/>
      <c r="D6" s="158"/>
      <c r="E6" s="158"/>
      <c r="F6" s="158"/>
    </row>
    <row r="7" s="156" customFormat="1" spans="1:6">
      <c r="A7" s="158"/>
      <c r="B7" s="158"/>
      <c r="C7" s="158"/>
      <c r="D7" s="158"/>
      <c r="E7" s="158"/>
      <c r="F7" s="158"/>
    </row>
    <row r="8" s="157" customFormat="1" ht="27" customHeight="1" spans="1:6">
      <c r="B8" s="157" t="s">
        <v>2</v>
      </c>
    </row>
    <row r="9" s="157" customFormat="1" ht="57" customHeight="1" spans="1:6">
      <c r="B9" s="161" t="s">
        <v>3</v>
      </c>
      <c r="C9" s="161"/>
      <c r="D9" s="161"/>
      <c r="E9" s="161"/>
      <c r="F9" s="161"/>
    </row>
    <row r="10" s="157" customFormat="1" ht="57" customHeight="1" spans="1:6">
      <c r="B10" s="161"/>
      <c r="C10" s="161"/>
      <c r="D10" s="161"/>
      <c r="E10" s="161"/>
      <c r="F10" s="161"/>
    </row>
    <row r="11" s="157" customFormat="1" ht="27" customHeight="1" spans="1:6">
      <c r="B11" s="157" t="s">
        <v>4</v>
      </c>
    </row>
    <row r="12" s="157" customFormat="1" ht="27" customHeight="1" spans="1:6">
      <c r="B12" s="157" t="s">
        <v>5</v>
      </c>
    </row>
    <row r="13" s="157" customFormat="1" ht="100.05" customHeight="1" spans="1:6">
      <c r="B13" s="162"/>
      <c r="C13" s="162"/>
      <c r="D13" s="162"/>
      <c r="E13" s="162"/>
      <c r="F13" s="162"/>
    </row>
    <row r="14" s="157" customFormat="1" ht="44.1" customHeight="1"/>
    <row r="15" s="157" customFormat="1" ht="31.5" customHeight="1" spans="1:6">
      <c r="B15" s="163" t="s">
        <v>6</v>
      </c>
      <c r="C15" s="163"/>
      <c r="D15" s="163"/>
      <c r="E15" s="163"/>
      <c r="F15" s="163"/>
    </row>
    <row r="16" s="157" customFormat="1" ht="31.5" customHeight="1"/>
    <row r="17" s="157" customFormat="1" ht="44.1" customHeight="1" spans="2:6">
      <c r="B17" s="164" t="s">
        <v>7</v>
      </c>
      <c r="C17" s="164"/>
      <c r="D17" s="164"/>
      <c r="E17" s="164"/>
      <c r="F17" s="164"/>
    </row>
  </sheetData>
  <protectedRanges>
    <protectedRange sqref="B15:F17" name="区域1"/>
  </protectedRanges>
  <mergeCells count="8">
    <mergeCell ref="A4:F4"/>
    <mergeCell ref="B9:F9"/>
    <mergeCell ref="B11:F11"/>
    <mergeCell ref="B12:F12"/>
    <mergeCell ref="B13:F13"/>
    <mergeCell ref="B15:F15"/>
    <mergeCell ref="B17:F17"/>
    <mergeCell ref="A2:F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view="pageBreakPreview" zoomScaleNormal="100" workbookViewId="0">
      <selection activeCell="F2" sqref="F2"/>
    </sheetView>
  </sheetViews>
  <sheetFormatPr defaultColWidth="9.12380952380952" defaultRowHeight="12" outlineLevelRow="3" outlineLevelCol="2"/>
  <cols>
    <col min="1" max="1" width="35" customWidth="1"/>
    <col min="2" max="2" width="31.8761904761905" customWidth="1"/>
    <col min="3" max="3" width="28.1238095238095" customWidth="1"/>
    <col min="9" max="9" width="38.247619047619" customWidth="1"/>
  </cols>
  <sheetData>
    <row r="1" ht="133.95" customHeight="1" spans="1:3">
      <c r="A1" s="152" t="s">
        <v>8</v>
      </c>
      <c r="B1" s="153"/>
      <c r="C1" s="153"/>
    </row>
    <row r="2" ht="133.95" customHeight="1" spans="1:3">
      <c r="A2" s="153"/>
      <c r="B2" s="153"/>
      <c r="C2" s="153"/>
    </row>
    <row r="3" ht="133.95" customHeight="1" spans="1:3">
      <c r="A3" s="153"/>
      <c r="B3" s="153"/>
      <c r="C3" s="153"/>
    </row>
    <row r="4" ht="133.95" customHeight="1" spans="1:3">
      <c r="A4" s="153"/>
      <c r="B4" s="153"/>
      <c r="C4" s="153"/>
    </row>
  </sheetData>
  <sheetProtection password="C81C" sheet="1" selectLockedCells="1" objects="1"/>
  <mergeCells count="1">
    <mergeCell ref="A1:C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7"/>
  <sheetViews>
    <sheetView showGridLines="0" view="pageBreakPreview" zoomScaleNormal="100" workbookViewId="0">
      <selection activeCell="C12" sqref="C12"/>
    </sheetView>
  </sheetViews>
  <sheetFormatPr defaultColWidth="9" defaultRowHeight="12" outlineLevelCol="6"/>
  <cols>
    <col min="1" max="1" width="11.3714285714286" style="123" customWidth="1"/>
    <col min="2" max="2" width="36.5047619047619" style="123" customWidth="1"/>
    <col min="3" max="3" width="21.752380952381" style="124" customWidth="1"/>
    <col min="4" max="4" width="30.8761904761905" style="125" customWidth="1"/>
    <col min="5" max="6" width="9" style="123"/>
    <col min="7" max="7" width="15" style="123"/>
    <col min="8" max="8" width="12.8761904761905" style="123"/>
    <col min="9" max="16384" width="9" style="123"/>
  </cols>
  <sheetData>
    <row r="1" ht="39.75" customHeight="1" spans="1:7">
      <c r="A1" s="3" t="s">
        <v>9</v>
      </c>
      <c r="B1" s="3"/>
      <c r="C1" s="126"/>
      <c r="D1" s="3"/>
    </row>
    <row r="2" ht="36" customHeight="1" spans="1:7">
      <c r="A2" s="18" t="s">
        <v>10</v>
      </c>
      <c r="B2" s="18"/>
      <c r="C2" s="127"/>
      <c r="D2" s="128"/>
    </row>
    <row r="3" ht="18" customHeight="1" spans="1:7">
      <c r="A3" s="6" t="s">
        <v>11</v>
      </c>
      <c r="B3" s="7" t="s">
        <v>12</v>
      </c>
      <c r="C3" s="129" t="s">
        <v>13</v>
      </c>
      <c r="D3" s="130" t="s">
        <v>14</v>
      </c>
    </row>
    <row r="4" ht="28.5" customHeight="1" spans="1:7">
      <c r="A4" s="9"/>
      <c r="B4" s="131"/>
      <c r="C4" s="132"/>
      <c r="D4" s="133"/>
    </row>
    <row r="5" s="122" customFormat="1" ht="30" hidden="1" customHeight="1" spans="1:7">
      <c r="A5" s="134" t="s">
        <v>15</v>
      </c>
      <c r="B5" s="135" t="s">
        <v>16</v>
      </c>
      <c r="C5" s="136"/>
      <c r="D5" s="137"/>
    </row>
    <row r="6" ht="30" hidden="1" customHeight="1" spans="1:7">
      <c r="A6" s="9" t="s">
        <v>17</v>
      </c>
      <c r="B6" s="11" t="s">
        <v>18</v>
      </c>
      <c r="C6" s="138">
        <v>1016507188.62</v>
      </c>
      <c r="D6" s="139" t="s">
        <v>19</v>
      </c>
    </row>
    <row r="7" ht="30" hidden="1" customHeight="1" spans="1:7">
      <c r="A7" s="9">
        <v>1.2</v>
      </c>
      <c r="B7" s="11" t="s">
        <v>20</v>
      </c>
      <c r="C7" s="138">
        <f>ROUND((C6)*(0.3%+0.6%)/2*50%,2)</f>
        <v>2287141.17</v>
      </c>
      <c r="D7" s="140" t="s">
        <v>21</v>
      </c>
    </row>
    <row r="8" ht="30" hidden="1" customHeight="1" spans="1:7">
      <c r="A8" s="9">
        <v>1.3</v>
      </c>
      <c r="B8" s="11" t="s">
        <v>22</v>
      </c>
      <c r="C8" s="138">
        <v>4800000</v>
      </c>
      <c r="D8" s="140"/>
    </row>
    <row r="9" s="122" customFormat="1" ht="30" hidden="1" customHeight="1" spans="1:7">
      <c r="A9" s="141" t="s">
        <v>23</v>
      </c>
      <c r="B9" s="142"/>
      <c r="C9" s="136">
        <f>SUM(C6:C8)</f>
        <v>1023594329.79</v>
      </c>
      <c r="D9" s="137"/>
    </row>
    <row r="10" s="122" customFormat="1" ht="61.95" customHeight="1" spans="1:7">
      <c r="A10" s="134" t="s">
        <v>24</v>
      </c>
      <c r="B10" s="135" t="s">
        <v>25</v>
      </c>
      <c r="C10" s="136"/>
      <c r="D10" s="137"/>
    </row>
    <row r="11" ht="61.95" customHeight="1" spans="1:7">
      <c r="A11" s="9" t="s">
        <v>26</v>
      </c>
      <c r="B11" s="11" t="s">
        <v>18</v>
      </c>
      <c r="C11" s="138">
        <f>'E.1.1 工程项目清单汇总表'!F63</f>
        <v>1010016</v>
      </c>
      <c r="D11" s="140"/>
    </row>
    <row r="12" ht="61.95" customHeight="1" spans="1:7">
      <c r="A12" s="9">
        <v>2.2</v>
      </c>
      <c r="B12" s="11" t="s">
        <v>20</v>
      </c>
      <c r="C12" s="138">
        <f>ROUND((C11+'E.1.1 工程项目清单汇总表'!F36)*0.003,0)</f>
        <v>36697</v>
      </c>
      <c r="D12" s="140"/>
    </row>
    <row r="13" s="122" customFormat="1" ht="61.95" customHeight="1" spans="1:7">
      <c r="A13" s="141" t="s">
        <v>27</v>
      </c>
      <c r="B13" s="142"/>
      <c r="C13" s="136">
        <f>ROUND(SUM(C11:C12),0)</f>
        <v>1046713</v>
      </c>
      <c r="D13" s="137"/>
    </row>
    <row r="14" ht="30" hidden="1" customHeight="1" spans="1:7">
      <c r="A14" s="9"/>
      <c r="B14" s="11"/>
      <c r="C14" s="138"/>
      <c r="D14" s="140"/>
    </row>
    <row r="15" s="122" customFormat="1" ht="30" hidden="1" customHeight="1" spans="1:7">
      <c r="A15" s="143" t="s">
        <v>28</v>
      </c>
      <c r="B15" s="144"/>
      <c r="C15" s="145">
        <f>C13+C9</f>
        <v>1024641042.79</v>
      </c>
      <c r="D15" s="146"/>
      <c r="F15" s="147" t="e">
        <f>#REF!/#REF!</f>
        <v>#REF!</v>
      </c>
      <c r="G15" s="148" t="e">
        <f>#REF!/#REF!</f>
        <v>#REF!</v>
      </c>
    </row>
    <row r="16" ht="25.5" customHeight="1" spans="1:7">
      <c r="A16" s="149"/>
      <c r="B16" s="149"/>
      <c r="C16" s="150"/>
      <c r="D16" s="151"/>
    </row>
    <row r="17" ht="25.5" customHeight="1" spans="1:4">
      <c r="A17" s="149"/>
      <c r="B17" s="149"/>
      <c r="C17" s="150"/>
      <c r="D17" s="151"/>
    </row>
  </sheetData>
  <sheetProtection password="C81C" sheet="1" selectLockedCells="1" objects="1"/>
  <mergeCells count="9">
    <mergeCell ref="A1:D1"/>
    <mergeCell ref="A2:C2"/>
    <mergeCell ref="A9:B9"/>
    <mergeCell ref="A13:B13"/>
    <mergeCell ref="A15:B15"/>
    <mergeCell ref="A3:A4"/>
    <mergeCell ref="B3:B4"/>
    <mergeCell ref="C3:C4"/>
    <mergeCell ref="D3:D4"/>
  </mergeCells>
  <printOptions horizontalCentered="1"/>
  <pageMargins left="0.511805555555556" right="0.511805555555556"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67"/>
  <sheetViews>
    <sheetView showGridLines="0" view="pageBreakPreview" zoomScaleNormal="100" workbookViewId="0">
      <selection activeCell="F36" sqref="F36:G36"/>
    </sheetView>
  </sheetViews>
  <sheetFormatPr defaultColWidth="9" defaultRowHeight="12" outlineLevelCol="6"/>
  <cols>
    <col min="1" max="1" width="9.5047619047619" customWidth="1"/>
    <col min="2" max="2" width="41.1238095238095" customWidth="1"/>
    <col min="3" max="3" width="4.37142857142857" customWidth="1"/>
    <col min="4" max="4" width="20.5047619047619" customWidth="1"/>
    <col min="5" max="5" width="12.6285714285714" customWidth="1"/>
    <col min="6" max="6" width="1.5047619047619" customWidth="1"/>
    <col min="7" max="7" width="16.1238095238095" customWidth="1"/>
  </cols>
  <sheetData>
    <row r="1" ht="33.75" customHeight="1" spans="1:7">
      <c r="A1" s="3" t="s">
        <v>29</v>
      </c>
      <c r="B1" s="3"/>
      <c r="C1" s="3"/>
      <c r="D1" s="17"/>
      <c r="E1" s="17"/>
      <c r="F1" s="17"/>
      <c r="G1" s="17"/>
    </row>
    <row r="2" ht="28.5" customHeight="1" spans="1:7">
      <c r="A2" s="18" t="s">
        <v>10</v>
      </c>
      <c r="B2" s="18"/>
      <c r="C2" s="18"/>
      <c r="D2" s="108" t="s">
        <v>30</v>
      </c>
      <c r="E2" s="108"/>
      <c r="F2" s="108"/>
      <c r="G2" s="109"/>
    </row>
    <row r="3" ht="28.5" customHeight="1" spans="1:7">
      <c r="A3" s="6" t="s">
        <v>11</v>
      </c>
      <c r="B3" s="7" t="s">
        <v>31</v>
      </c>
      <c r="C3" s="7" t="s">
        <v>32</v>
      </c>
      <c r="D3" s="7"/>
      <c r="E3" s="7" t="s">
        <v>33</v>
      </c>
      <c r="F3" s="8" t="s">
        <v>34</v>
      </c>
      <c r="G3" s="8"/>
    </row>
    <row r="4" ht="15.75" customHeight="1" spans="1:7">
      <c r="A4" s="110" t="s">
        <v>15</v>
      </c>
      <c r="B4" s="111" t="s">
        <v>35</v>
      </c>
      <c r="C4" s="111" t="s">
        <v>36</v>
      </c>
      <c r="D4" s="111"/>
      <c r="E4" s="111"/>
      <c r="F4" s="112">
        <f>'E.2.1 分部分项工程项目清单计价表'!J2142</f>
        <v>0</v>
      </c>
      <c r="G4" s="112"/>
    </row>
    <row r="5" ht="25.05" customHeight="1" spans="1:7">
      <c r="A5" s="110" t="s">
        <v>17</v>
      </c>
      <c r="B5" s="111" t="s">
        <v>37</v>
      </c>
      <c r="C5" s="111" t="str">
        <f>B5</f>
        <v>同沙立交至西平立交段（环城南路段）</v>
      </c>
      <c r="D5" s="111"/>
      <c r="E5" s="111"/>
      <c r="F5" s="112">
        <f>SUM(F6:G18)</f>
        <v>0</v>
      </c>
      <c r="G5" s="112"/>
    </row>
    <row r="6" ht="25.5" customHeight="1" spans="1:7">
      <c r="A6" s="110" t="s">
        <v>38</v>
      </c>
      <c r="B6" s="111" t="s">
        <v>39</v>
      </c>
      <c r="C6" s="111" t="str">
        <f t="shared" ref="C6:C16" si="0">B6</f>
        <v>同沙立交至西平立交段（环城南路段）-路基工程</v>
      </c>
      <c r="D6" s="111"/>
      <c r="E6" s="111"/>
      <c r="F6" s="112">
        <f>'E.2.1 分部分项工程项目清单计价表'!J6</f>
        <v>0</v>
      </c>
      <c r="G6" s="112"/>
    </row>
    <row r="7" ht="25.5" customHeight="1" spans="1:7">
      <c r="A7" s="110" t="s">
        <v>40</v>
      </c>
      <c r="B7" s="111" t="s">
        <v>41</v>
      </c>
      <c r="C7" s="111" t="str">
        <f t="shared" si="0"/>
        <v>同沙立交至西平立交段（环城南路段）-路面工程</v>
      </c>
      <c r="D7" s="111"/>
      <c r="E7" s="111"/>
      <c r="F7" s="112">
        <f>'E.2.1 分部分项工程项目清单计价表'!J132</f>
        <v>0</v>
      </c>
      <c r="G7" s="112"/>
    </row>
    <row r="8" ht="25.5" customHeight="1" spans="1:7">
      <c r="A8" s="110" t="s">
        <v>42</v>
      </c>
      <c r="B8" s="111" t="s">
        <v>43</v>
      </c>
      <c r="C8" s="111" t="str">
        <f t="shared" si="0"/>
        <v>同沙立交至西平立交段（环城南路段）-桥涵工程</v>
      </c>
      <c r="D8" s="111"/>
      <c r="E8" s="111"/>
      <c r="F8" s="112">
        <f>'E.2.1 分部分项工程项目清单计价表'!J319</f>
        <v>0</v>
      </c>
      <c r="G8" s="112"/>
    </row>
    <row r="9" ht="25.5" customHeight="1" spans="1:7">
      <c r="A9" s="110" t="s">
        <v>44</v>
      </c>
      <c r="B9" s="111" t="s">
        <v>45</v>
      </c>
      <c r="C9" s="111" t="str">
        <f t="shared" si="0"/>
        <v>同沙立交至西平立交段（环城南路段）-通信管道工程</v>
      </c>
      <c r="D9" s="111"/>
      <c r="E9" s="111"/>
      <c r="F9" s="112">
        <f>'E.2.1 分部分项工程项目清单计价表'!J1075</f>
        <v>0</v>
      </c>
      <c r="G9" s="112"/>
    </row>
    <row r="10" ht="25.5" customHeight="1" spans="1:7">
      <c r="A10" s="110" t="s">
        <v>46</v>
      </c>
      <c r="B10" s="111" t="s">
        <v>47</v>
      </c>
      <c r="C10" s="111" t="str">
        <f t="shared" si="0"/>
        <v>同沙立交至西平立交段（环城南路段）-雨水工程</v>
      </c>
      <c r="D10" s="111"/>
      <c r="E10" s="111"/>
      <c r="F10" s="112">
        <f>'E.2.1 分部分项工程项目清单计价表'!J1121</f>
        <v>0</v>
      </c>
      <c r="G10" s="112"/>
    </row>
    <row r="11" ht="25.5" customHeight="1" spans="1:7">
      <c r="A11" s="110" t="s">
        <v>48</v>
      </c>
      <c r="B11" s="111" t="s">
        <v>49</v>
      </c>
      <c r="C11" s="111" t="str">
        <f t="shared" si="0"/>
        <v>同沙立交至西平立交段（环城南路段）-污水工程</v>
      </c>
      <c r="D11" s="111"/>
      <c r="E11" s="111"/>
      <c r="F11" s="112">
        <f>'E.2.1 分部分项工程项目清单计价表'!J1207</f>
        <v>0</v>
      </c>
      <c r="G11" s="112"/>
    </row>
    <row r="12" ht="25.5" customHeight="1" spans="1:7">
      <c r="A12" s="110" t="s">
        <v>50</v>
      </c>
      <c r="B12" s="111" t="s">
        <v>51</v>
      </c>
      <c r="C12" s="111" t="str">
        <f t="shared" si="0"/>
        <v>同沙立交至西平立交段（环城南路段）-给水工程</v>
      </c>
      <c r="D12" s="111"/>
      <c r="E12" s="111"/>
      <c r="F12" s="112">
        <f>'E.2.1 分部分项工程项目清单计价表'!J1212</f>
        <v>0</v>
      </c>
      <c r="G12" s="112"/>
    </row>
    <row r="13" ht="25.5" customHeight="1" spans="1:7">
      <c r="A13" s="110" t="s">
        <v>52</v>
      </c>
      <c r="B13" s="111" t="s">
        <v>53</v>
      </c>
      <c r="C13" s="111" t="str">
        <f t="shared" si="0"/>
        <v>同沙立交至西平立交段（环城南路段）-绿化工程</v>
      </c>
      <c r="D13" s="111"/>
      <c r="E13" s="111"/>
      <c r="F13" s="112">
        <f>'E.2.1 分部分项工程项目清单计价表'!J1294</f>
        <v>0</v>
      </c>
      <c r="G13" s="112"/>
    </row>
    <row r="14" ht="25.5" customHeight="1" spans="1:7">
      <c r="A14" s="110" t="s">
        <v>54</v>
      </c>
      <c r="B14" s="111" t="s">
        <v>55</v>
      </c>
      <c r="C14" s="111" t="str">
        <f t="shared" si="0"/>
        <v>同沙立交至西平立交段（环城南路段）-声屏障工程</v>
      </c>
      <c r="D14" s="111"/>
      <c r="E14" s="111"/>
      <c r="F14" s="112">
        <f>'E.2.1 分部分项工程项目清单计价表'!J1349</f>
        <v>0</v>
      </c>
      <c r="G14" s="112"/>
    </row>
    <row r="15" ht="15.75" customHeight="1" spans="1:7">
      <c r="A15" s="110" t="s">
        <v>56</v>
      </c>
      <c r="B15" s="111" t="s">
        <v>57</v>
      </c>
      <c r="C15" s="111" t="str">
        <f t="shared" si="0"/>
        <v>全线-交通工程</v>
      </c>
      <c r="D15" s="111"/>
      <c r="E15" s="111"/>
      <c r="F15" s="112">
        <f>'E.2.1 分部分项工程项目清单计价表'!J1374</f>
        <v>0</v>
      </c>
      <c r="G15" s="112"/>
    </row>
    <row r="16" ht="15.75" customHeight="1" spans="1:7">
      <c r="A16" s="110" t="s">
        <v>58</v>
      </c>
      <c r="B16" s="111" t="s">
        <v>59</v>
      </c>
      <c r="C16" s="111" t="str">
        <f t="shared" si="0"/>
        <v>全线-照明工程</v>
      </c>
      <c r="D16" s="111"/>
      <c r="E16" s="111"/>
      <c r="F16" s="112">
        <f>'E.2.1 分部分项工程项目清单计价表'!J1454</f>
        <v>0</v>
      </c>
      <c r="G16" s="112"/>
    </row>
    <row r="17" ht="15.75" customHeight="1" spans="1:7">
      <c r="A17" s="110" t="s">
        <v>60</v>
      </c>
      <c r="B17" s="111" t="s">
        <v>61</v>
      </c>
      <c r="C17" s="111" t="str">
        <f t="shared" ref="C17:C30" si="1">B17</f>
        <v>全线-交通监控工程</v>
      </c>
      <c r="D17" s="111"/>
      <c r="E17" s="111"/>
      <c r="F17" s="112">
        <f>'E.2.1 分部分项工程项目清单计价表'!J1561</f>
        <v>0</v>
      </c>
      <c r="G17" s="112"/>
    </row>
    <row r="18" ht="15.75" customHeight="1" spans="1:7">
      <c r="A18" s="110" t="s">
        <v>62</v>
      </c>
      <c r="B18" s="111" t="s">
        <v>63</v>
      </c>
      <c r="C18" s="111" t="str">
        <f t="shared" si="1"/>
        <v>全线-电力通信井盖提升</v>
      </c>
      <c r="D18" s="111"/>
      <c r="E18" s="111"/>
      <c r="F18" s="112">
        <f>'E.2.1 分部分项工程项目清单计价表'!J1725</f>
        <v>0</v>
      </c>
      <c r="G18" s="112"/>
    </row>
    <row r="19" ht="15.75" customHeight="1" spans="1:7">
      <c r="A19" s="110" t="s">
        <v>64</v>
      </c>
      <c r="B19" s="111" t="s">
        <v>65</v>
      </c>
      <c r="C19" s="111" t="str">
        <f t="shared" si="1"/>
        <v>西平立交至莞太立交段</v>
      </c>
      <c r="D19" s="111"/>
      <c r="E19" s="111"/>
      <c r="F19" s="112">
        <f>F20+F21+F22+F23+F24</f>
        <v>0</v>
      </c>
      <c r="G19" s="112"/>
    </row>
    <row r="20" ht="25.5" customHeight="1" spans="1:7">
      <c r="A20" s="110" t="s">
        <v>66</v>
      </c>
      <c r="B20" s="111" t="s">
        <v>67</v>
      </c>
      <c r="C20" s="111" t="str">
        <f t="shared" si="1"/>
        <v>西平立交至莞太立交段-路面工程（沥青面层）</v>
      </c>
      <c r="D20" s="111"/>
      <c r="E20" s="111"/>
      <c r="F20" s="112">
        <f>'E.2.1 分部分项工程项目清单计价表'!J1738</f>
        <v>0</v>
      </c>
      <c r="G20" s="112"/>
    </row>
    <row r="21" ht="25.5" customHeight="1" spans="1:7">
      <c r="A21" s="110" t="s">
        <v>68</v>
      </c>
      <c r="B21" s="111" t="s">
        <v>69</v>
      </c>
      <c r="C21" s="111" t="str">
        <f t="shared" si="1"/>
        <v>西平立交至莞太立交段-桥梁工程（沥青面层）</v>
      </c>
      <c r="D21" s="111"/>
      <c r="E21" s="111"/>
      <c r="F21" s="112">
        <f>'E.2.1 分部分项工程项目清单计价表'!J1795</f>
        <v>0</v>
      </c>
      <c r="G21" s="112"/>
    </row>
    <row r="22" ht="15.75" customHeight="1" spans="1:7">
      <c r="A22" s="110" t="s">
        <v>70</v>
      </c>
      <c r="B22" s="111" t="s">
        <v>71</v>
      </c>
      <c r="C22" s="111" t="str">
        <f t="shared" si="1"/>
        <v>西平立交至莞太立交段-绿化工程</v>
      </c>
      <c r="D22" s="111"/>
      <c r="E22" s="111"/>
      <c r="F22" s="112">
        <f>'E.2.1 分部分项工程项目清单计价表'!J1842</f>
        <v>0</v>
      </c>
      <c r="G22" s="112"/>
    </row>
    <row r="23" ht="15.75" customHeight="1" spans="1:7">
      <c r="A23" s="110" t="s">
        <v>72</v>
      </c>
      <c r="B23" s="111" t="s">
        <v>73</v>
      </c>
      <c r="C23" s="111" t="str">
        <f t="shared" si="1"/>
        <v>西平立交至莞太立交段-声屏障工程</v>
      </c>
      <c r="D23" s="111"/>
      <c r="E23" s="111"/>
      <c r="F23" s="112">
        <f>'E.2.1 分部分项工程项目清单计价表'!J1894</f>
        <v>0</v>
      </c>
      <c r="G23" s="112"/>
    </row>
    <row r="24" ht="15.75" customHeight="1" spans="1:7">
      <c r="A24" s="110" t="s">
        <v>74</v>
      </c>
      <c r="B24" s="111" t="s">
        <v>75</v>
      </c>
      <c r="C24" s="111" t="str">
        <f t="shared" si="1"/>
        <v>西平立交至莞太立交段-绿化给水工程</v>
      </c>
      <c r="D24" s="111"/>
      <c r="E24" s="111"/>
      <c r="F24" s="112">
        <f>'E.2.1 分部分项工程项目清单计价表'!J1909</f>
        <v>0</v>
      </c>
      <c r="G24" s="112"/>
    </row>
    <row r="25" ht="15.75" customHeight="1" spans="1:7">
      <c r="A25" s="110" t="s">
        <v>76</v>
      </c>
      <c r="B25" s="111" t="s">
        <v>77</v>
      </c>
      <c r="C25" s="111" t="str">
        <f t="shared" si="1"/>
        <v>西平立交段</v>
      </c>
      <c r="D25" s="111"/>
      <c r="E25" s="111"/>
      <c r="F25" s="112">
        <f>SUM(F26:G30)</f>
        <v>0</v>
      </c>
      <c r="G25" s="112"/>
    </row>
    <row r="26" ht="15.75" customHeight="1" spans="1:7">
      <c r="A26" s="110" t="s">
        <v>78</v>
      </c>
      <c r="B26" s="111" t="s">
        <v>79</v>
      </c>
      <c r="C26" s="111" t="str">
        <f t="shared" si="1"/>
        <v>西平立交段-路面工程（沥青面层）</v>
      </c>
      <c r="D26" s="111"/>
      <c r="E26" s="111"/>
      <c r="F26" s="112">
        <f>'E.2.1 分部分项工程项目清单计价表'!J1920</f>
        <v>0</v>
      </c>
      <c r="G26" s="112"/>
    </row>
    <row r="27" ht="15.75" customHeight="1" spans="1:7">
      <c r="A27" s="110" t="s">
        <v>80</v>
      </c>
      <c r="B27" s="111" t="s">
        <v>81</v>
      </c>
      <c r="C27" s="111" t="str">
        <f t="shared" si="1"/>
        <v>西平立交段-桥梁工程（沥青面层）</v>
      </c>
      <c r="D27" s="111"/>
      <c r="E27" s="111"/>
      <c r="F27" s="112">
        <f>'E.2.1 分部分项工程项目清单计价表'!J1974</f>
        <v>0</v>
      </c>
      <c r="G27" s="112"/>
    </row>
    <row r="28" ht="15.75" customHeight="1" spans="1:7">
      <c r="A28" s="110" t="s">
        <v>82</v>
      </c>
      <c r="B28" s="111" t="s">
        <v>83</v>
      </c>
      <c r="C28" s="111" t="str">
        <f t="shared" si="1"/>
        <v>西平立交段-绿化工程</v>
      </c>
      <c r="D28" s="111"/>
      <c r="E28" s="111"/>
      <c r="F28" s="112">
        <f>'E.2.1 分部分项工程项目清单计价表'!J2062</f>
        <v>0</v>
      </c>
      <c r="G28" s="112"/>
    </row>
    <row r="29" ht="15.75" customHeight="1" spans="1:7">
      <c r="A29" s="110" t="s">
        <v>84</v>
      </c>
      <c r="B29" s="111" t="s">
        <v>85</v>
      </c>
      <c r="C29" s="111" t="str">
        <f t="shared" si="1"/>
        <v>西平立交段-声屏障工程</v>
      </c>
      <c r="D29" s="111"/>
      <c r="E29" s="111"/>
      <c r="F29" s="112">
        <f>'E.2.1 分部分项工程项目清单计价表'!J2110</f>
        <v>0</v>
      </c>
      <c r="G29" s="112"/>
    </row>
    <row r="30" ht="15.75" customHeight="1" spans="1:7">
      <c r="A30" s="110" t="s">
        <v>86</v>
      </c>
      <c r="B30" s="111" t="s">
        <v>87</v>
      </c>
      <c r="C30" s="111" t="str">
        <f t="shared" si="1"/>
        <v>西平立交段-绿化给水工程</v>
      </c>
      <c r="D30" s="111"/>
      <c r="E30" s="111"/>
      <c r="F30" s="112">
        <f>'E.2.1 分部分项工程项目清单计价表'!J2124</f>
        <v>0</v>
      </c>
      <c r="G30" s="112"/>
    </row>
    <row r="31" ht="15.75" customHeight="1" spans="1:7">
      <c r="A31" s="110" t="s">
        <v>24</v>
      </c>
      <c r="B31" s="111" t="s">
        <v>88</v>
      </c>
      <c r="C31" s="111" t="s">
        <v>89</v>
      </c>
      <c r="D31" s="111"/>
      <c r="E31" s="111"/>
      <c r="F31" s="112">
        <f>'E.3.1 措施项目清单计价表'!K4</f>
        <v>11222395</v>
      </c>
      <c r="G31" s="112"/>
    </row>
    <row r="32" ht="15.75" customHeight="1" spans="1:7">
      <c r="A32" s="110">
        <v>2.1</v>
      </c>
      <c r="B32" s="111" t="s">
        <v>90</v>
      </c>
      <c r="C32" s="111"/>
      <c r="D32" s="111"/>
      <c r="E32" s="111"/>
      <c r="F32" s="112">
        <f>'E.3.1 措施项目清单计价表'!K6</f>
        <v>11222395</v>
      </c>
      <c r="G32" s="112"/>
    </row>
    <row r="33" ht="15.75" customHeight="1" spans="1:7">
      <c r="A33" s="110" t="s">
        <v>91</v>
      </c>
      <c r="B33" s="111" t="s">
        <v>92</v>
      </c>
      <c r="C33" s="111"/>
      <c r="D33" s="111"/>
      <c r="E33" s="111"/>
      <c r="F33" s="112">
        <f>'E.3.1 措施项目清单计价表'!K7</f>
        <v>0</v>
      </c>
      <c r="G33" s="112"/>
    </row>
    <row r="34" ht="15.75" customHeight="1" spans="1:7">
      <c r="A34" s="110" t="s">
        <v>93</v>
      </c>
      <c r="B34" s="111" t="s">
        <v>94</v>
      </c>
      <c r="C34" s="111"/>
      <c r="D34" s="111"/>
      <c r="E34" s="111"/>
      <c r="F34" s="112">
        <f>'E.3.1 措施项目清单计价表'!K8</f>
        <v>0</v>
      </c>
      <c r="G34" s="112"/>
    </row>
    <row r="35" ht="15.75" customHeight="1" spans="1:7">
      <c r="A35" s="110" t="s">
        <v>95</v>
      </c>
      <c r="B35" s="111" t="s">
        <v>96</v>
      </c>
      <c r="C35" s="111"/>
      <c r="D35" s="111"/>
      <c r="E35" s="111"/>
      <c r="F35" s="112">
        <f>'E.3.1 措施项目清单计价表'!K9</f>
        <v>0</v>
      </c>
      <c r="G35" s="112"/>
    </row>
    <row r="36" ht="15.75" customHeight="1" spans="1:7">
      <c r="A36" s="110" t="s">
        <v>97</v>
      </c>
      <c r="B36" s="111" t="s">
        <v>98</v>
      </c>
      <c r="C36" s="111"/>
      <c r="D36" s="111"/>
      <c r="E36" s="111"/>
      <c r="F36" s="112">
        <f>'E.3.1 措施项目清单计价表'!K10</f>
        <v>11222395</v>
      </c>
      <c r="G36" s="112"/>
    </row>
    <row r="37" ht="15.75" customHeight="1" spans="1:7">
      <c r="A37" s="110">
        <v>2.2</v>
      </c>
      <c r="B37" s="111" t="s">
        <v>99</v>
      </c>
      <c r="C37" s="111"/>
      <c r="D37" s="111"/>
      <c r="E37" s="111"/>
      <c r="F37" s="112">
        <f>'E.3.1 措施项目清单计价表'!K11</f>
        <v>0</v>
      </c>
      <c r="G37" s="112"/>
    </row>
    <row r="38" ht="15.75" customHeight="1" spans="1:7">
      <c r="A38" s="110">
        <v>2.3</v>
      </c>
      <c r="B38" s="111" t="s">
        <v>100</v>
      </c>
      <c r="C38" s="111"/>
      <c r="D38" s="111"/>
      <c r="E38" s="111"/>
      <c r="F38" s="112">
        <f>'E.3.1 措施项目清单计价表'!K15</f>
        <v>0</v>
      </c>
      <c r="G38" s="112"/>
    </row>
    <row r="39" ht="15.75" customHeight="1" spans="1:7">
      <c r="A39" s="110">
        <v>2.4</v>
      </c>
      <c r="B39" s="111" t="s">
        <v>101</v>
      </c>
      <c r="C39" s="111"/>
      <c r="D39" s="111"/>
      <c r="E39" s="111"/>
      <c r="F39" s="112">
        <f>'E.3.1 措施项目清单计价表'!K17</f>
        <v>0</v>
      </c>
      <c r="G39" s="112"/>
    </row>
    <row r="40" ht="15.75" customHeight="1" spans="1:7">
      <c r="A40" s="110">
        <v>2.5</v>
      </c>
      <c r="B40" s="111" t="s">
        <v>102</v>
      </c>
      <c r="C40" s="111"/>
      <c r="D40" s="111"/>
      <c r="E40" s="111"/>
      <c r="F40" s="112">
        <f>'E.3.1 措施项目清单计价表'!K20</f>
        <v>0</v>
      </c>
      <c r="G40" s="112"/>
    </row>
    <row r="41" ht="15.75" customHeight="1" spans="1:7">
      <c r="A41" s="110">
        <v>2.6</v>
      </c>
      <c r="B41" s="111" t="s">
        <v>103</v>
      </c>
      <c r="C41" s="111"/>
      <c r="D41" s="111"/>
      <c r="E41" s="111"/>
      <c r="F41" s="112">
        <f>'E.3.1 措施项目清单计价表'!K22</f>
        <v>0</v>
      </c>
      <c r="G41" s="112"/>
    </row>
    <row r="42" ht="15.75" customHeight="1" spans="1:7">
      <c r="A42" s="110">
        <v>2.7</v>
      </c>
      <c r="B42" s="111" t="s">
        <v>104</v>
      </c>
      <c r="C42" s="111"/>
      <c r="D42" s="111"/>
      <c r="E42" s="111"/>
      <c r="F42" s="112">
        <f>'E.3.1 措施项目清单计价表'!K27</f>
        <v>0</v>
      </c>
      <c r="G42" s="112"/>
    </row>
    <row r="43" ht="15.75" customHeight="1" spans="1:7">
      <c r="A43" s="110">
        <v>2.8</v>
      </c>
      <c r="B43" s="111" t="s">
        <v>105</v>
      </c>
      <c r="C43" s="111"/>
      <c r="D43" s="111"/>
      <c r="E43" s="111"/>
      <c r="F43" s="112">
        <f>'E.3.1 措施项目清单计价表'!K33</f>
        <v>0</v>
      </c>
      <c r="G43" s="112"/>
    </row>
    <row r="44" ht="15.75" customHeight="1" spans="1:7">
      <c r="A44" s="113" t="s">
        <v>106</v>
      </c>
      <c r="B44" s="111" t="s">
        <v>107</v>
      </c>
      <c r="C44" s="111"/>
      <c r="D44" s="111"/>
      <c r="E44" s="111"/>
      <c r="F44" s="112">
        <f>'E.3.1 措施项目清单计价表'!K35</f>
        <v>0</v>
      </c>
      <c r="G44" s="112"/>
    </row>
    <row r="45" ht="15.75" customHeight="1" spans="1:7">
      <c r="A45" s="113" t="s">
        <v>108</v>
      </c>
      <c r="B45" s="111" t="s">
        <v>109</v>
      </c>
      <c r="C45" s="111"/>
      <c r="D45" s="111"/>
      <c r="E45" s="111"/>
      <c r="F45" s="112">
        <f>'E.3.1 措施项目清单计价表'!K37</f>
        <v>0</v>
      </c>
      <c r="G45" s="112"/>
    </row>
    <row r="46" ht="15.75" customHeight="1" spans="1:7">
      <c r="A46" s="113" t="s">
        <v>110</v>
      </c>
      <c r="B46" s="111" t="s">
        <v>111</v>
      </c>
      <c r="C46" s="111"/>
      <c r="D46" s="111"/>
      <c r="E46" s="111"/>
      <c r="F46" s="112">
        <f>'E.3.1 措施项目清单计价表'!K39</f>
        <v>0</v>
      </c>
      <c r="G46" s="112"/>
    </row>
    <row r="47" ht="15.75" customHeight="1" spans="1:7">
      <c r="A47" s="113" t="s">
        <v>112</v>
      </c>
      <c r="B47" s="111" t="s">
        <v>113</v>
      </c>
      <c r="C47" s="111"/>
      <c r="D47" s="111"/>
      <c r="E47" s="111"/>
      <c r="F47" s="112">
        <f>'E.3.1 措施项目清单计价表'!K41</f>
        <v>0</v>
      </c>
      <c r="G47" s="112"/>
    </row>
    <row r="48" ht="15.75" customHeight="1" spans="1:7">
      <c r="A48" s="113" t="s">
        <v>114</v>
      </c>
      <c r="B48" s="111" t="s">
        <v>115</v>
      </c>
      <c r="C48" s="111"/>
      <c r="D48" s="111"/>
      <c r="E48" s="111"/>
      <c r="F48" s="112">
        <f>'E.3.1 措施项目清单计价表'!K43</f>
        <v>0</v>
      </c>
      <c r="G48" s="112"/>
    </row>
    <row r="49" ht="15.75" customHeight="1" spans="1:7">
      <c r="A49" s="113" t="s">
        <v>116</v>
      </c>
      <c r="B49" s="111" t="s">
        <v>117</v>
      </c>
      <c r="C49" s="111"/>
      <c r="D49" s="111"/>
      <c r="E49" s="111"/>
      <c r="F49" s="112">
        <f>'E.3.1 措施项目清单计价表'!K45</f>
        <v>0</v>
      </c>
      <c r="G49" s="112"/>
    </row>
    <row r="50" ht="15.75" customHeight="1" spans="1:7">
      <c r="A50" s="113" t="s">
        <v>118</v>
      </c>
      <c r="B50" s="111" t="s">
        <v>119</v>
      </c>
      <c r="C50" s="111"/>
      <c r="D50" s="111"/>
      <c r="E50" s="111"/>
      <c r="F50" s="112">
        <f>'E.3.1 措施项目清单计价表'!K47</f>
        <v>0</v>
      </c>
      <c r="G50" s="112"/>
    </row>
    <row r="51" ht="15.75" customHeight="1" spans="1:7">
      <c r="A51" s="113" t="s">
        <v>120</v>
      </c>
      <c r="B51" s="111" t="s">
        <v>121</v>
      </c>
      <c r="C51" s="111"/>
      <c r="D51" s="111"/>
      <c r="E51" s="111"/>
      <c r="F51" s="112">
        <f>'E.3.1 措施项目清单计价表'!K50</f>
        <v>0</v>
      </c>
      <c r="G51" s="112"/>
    </row>
    <row r="52" ht="15.75" customHeight="1" spans="1:7">
      <c r="A52" s="113" t="s">
        <v>122</v>
      </c>
      <c r="B52" s="111" t="s">
        <v>123</v>
      </c>
      <c r="C52" s="111"/>
      <c r="D52" s="111"/>
      <c r="E52" s="111"/>
      <c r="F52" s="112">
        <f>'E.3.1 措施项目清单计价表'!K52</f>
        <v>0</v>
      </c>
      <c r="G52" s="112"/>
    </row>
    <row r="53" ht="15.75" customHeight="1" spans="1:7">
      <c r="A53" s="114" t="s">
        <v>124</v>
      </c>
      <c r="B53" s="111" t="s">
        <v>125</v>
      </c>
      <c r="C53" s="115" t="s">
        <v>126</v>
      </c>
      <c r="D53" s="115"/>
      <c r="E53" s="115"/>
      <c r="F53" s="112">
        <f>'E.4.1 其他项目清单计价表'!D36</f>
        <v>0</v>
      </c>
      <c r="G53" s="112"/>
    </row>
    <row r="54" ht="15.75" customHeight="1" spans="1:7">
      <c r="A54" s="114" t="s">
        <v>127</v>
      </c>
      <c r="B54" s="116" t="s">
        <v>128</v>
      </c>
      <c r="C54" s="116" t="s">
        <v>129</v>
      </c>
      <c r="D54" s="116"/>
      <c r="E54" s="116"/>
      <c r="F54" s="112">
        <f>'E.4.1 其他项目清单计价表'!D4</f>
        <v>0</v>
      </c>
      <c r="G54" s="112"/>
    </row>
    <row r="55" ht="15.75" customHeight="1" spans="1:7">
      <c r="A55" s="114" t="s">
        <v>130</v>
      </c>
      <c r="B55" s="116" t="s">
        <v>131</v>
      </c>
      <c r="C55" s="116" t="s">
        <v>132</v>
      </c>
      <c r="D55" s="116"/>
      <c r="E55" s="116"/>
      <c r="F55" s="112">
        <f>'E.4.1 其他项目清单计价表'!D5</f>
        <v>0</v>
      </c>
      <c r="G55" s="112"/>
    </row>
    <row r="56" ht="15.75" customHeight="1" spans="1:7">
      <c r="A56" s="114" t="s">
        <v>133</v>
      </c>
      <c r="B56" s="116" t="s">
        <v>134</v>
      </c>
      <c r="C56" s="116" t="s">
        <v>135</v>
      </c>
      <c r="D56" s="116"/>
      <c r="E56" s="116"/>
      <c r="F56" s="112">
        <f>'E.4.1 其他项目清单计价表'!D6</f>
        <v>0</v>
      </c>
      <c r="G56" s="112"/>
    </row>
    <row r="57" ht="15.75" customHeight="1" spans="1:7">
      <c r="A57" s="114" t="s">
        <v>136</v>
      </c>
      <c r="B57" s="117" t="s">
        <v>137</v>
      </c>
      <c r="C57" s="117" t="s">
        <v>138</v>
      </c>
      <c r="D57" s="117"/>
      <c r="E57" s="117"/>
      <c r="F57" s="112">
        <f>'E.4.1 其他项目清单计价表'!D7</f>
        <v>0</v>
      </c>
      <c r="G57" s="112"/>
    </row>
    <row r="58" ht="15.75" customHeight="1" spans="1:7">
      <c r="A58" s="114" t="s">
        <v>139</v>
      </c>
      <c r="B58" s="111" t="s">
        <v>140</v>
      </c>
      <c r="C58" s="111" t="s">
        <v>141</v>
      </c>
      <c r="D58" s="111"/>
      <c r="E58" s="111"/>
      <c r="F58" s="112">
        <f>'E.4.1 其他项目清单计价表'!D8</f>
        <v>0</v>
      </c>
      <c r="G58" s="112"/>
    </row>
    <row r="59" ht="15.75" customHeight="1" spans="1:7">
      <c r="A59" s="114">
        <v>3.6</v>
      </c>
      <c r="B59" s="111" t="s">
        <v>142</v>
      </c>
      <c r="C59" s="118"/>
      <c r="D59" s="119"/>
      <c r="E59" s="111"/>
      <c r="F59" s="112">
        <f>'E.4.1 其他项目清单计价表'!D9</f>
        <v>0</v>
      </c>
      <c r="G59" s="112"/>
    </row>
    <row r="60" ht="15.75" customHeight="1" spans="1:7">
      <c r="A60" s="114">
        <v>4</v>
      </c>
      <c r="B60" s="111" t="s">
        <v>143</v>
      </c>
      <c r="C60" s="118"/>
      <c r="D60" s="119"/>
      <c r="E60" s="111"/>
      <c r="F60" s="112">
        <f>ROUND(F4*0.001,2)</f>
        <v>0</v>
      </c>
      <c r="G60" s="112"/>
    </row>
    <row r="61" ht="33" customHeight="1" spans="1:7">
      <c r="A61" s="110" t="s">
        <v>144</v>
      </c>
      <c r="B61" s="111" t="s">
        <v>145</v>
      </c>
      <c r="C61" s="111" t="s">
        <v>146</v>
      </c>
      <c r="D61" s="111"/>
      <c r="E61" s="111"/>
      <c r="F61" s="112">
        <f>ROUND(F4+F31+F53+F60,0)</f>
        <v>11222395</v>
      </c>
      <c r="G61" s="112"/>
    </row>
    <row r="62" ht="36.75" customHeight="1" spans="1:7">
      <c r="A62" s="110" t="s">
        <v>147</v>
      </c>
      <c r="B62" s="111" t="s">
        <v>148</v>
      </c>
      <c r="C62" s="111" t="s">
        <v>149</v>
      </c>
      <c r="D62" s="111"/>
      <c r="E62" s="111">
        <f>'E.5.1 增值税计价表'!J5</f>
        <v>9</v>
      </c>
      <c r="F62" s="112">
        <f>'E.5.1 增值税计价表'!K5</f>
        <v>1010016</v>
      </c>
      <c r="G62" s="112"/>
    </row>
    <row r="63" ht="39" customHeight="1" spans="1:7">
      <c r="A63" s="110" t="s">
        <v>150</v>
      </c>
      <c r="B63" s="111" t="s">
        <v>151</v>
      </c>
      <c r="C63" s="111" t="s">
        <v>152</v>
      </c>
      <c r="D63" s="111"/>
      <c r="E63" s="111"/>
      <c r="F63" s="112">
        <f>ROUND(F61+F62-F36,0)</f>
        <v>1010016</v>
      </c>
      <c r="G63" s="112"/>
    </row>
    <row r="64" ht="15.75" customHeight="1" spans="1:7">
      <c r="A64" s="110"/>
      <c r="B64" s="111"/>
      <c r="C64" s="111"/>
      <c r="D64" s="111"/>
      <c r="E64" s="111"/>
      <c r="F64" s="112"/>
      <c r="G64" s="112"/>
    </row>
    <row r="65" ht="15.75" customHeight="1" spans="1:7">
      <c r="A65" s="110"/>
      <c r="B65" s="111"/>
      <c r="C65" s="111"/>
      <c r="D65" s="111"/>
      <c r="E65" s="111"/>
      <c r="F65" s="112"/>
      <c r="G65" s="112"/>
    </row>
    <row r="66" ht="15.75" customHeight="1" spans="1:7">
      <c r="A66" s="14"/>
      <c r="B66" s="120"/>
      <c r="C66" s="120"/>
      <c r="D66" s="120"/>
      <c r="E66" s="120"/>
      <c r="F66" s="121"/>
      <c r="G66" s="121"/>
    </row>
    <row r="67" ht="36.75" customHeight="1" spans="1:7">
      <c r="A67" s="1" t="s">
        <v>153</v>
      </c>
      <c r="B67" s="1"/>
      <c r="C67" s="1"/>
      <c r="D67" s="1"/>
      <c r="E67" s="1"/>
      <c r="F67" s="1"/>
      <c r="G67" s="1"/>
    </row>
  </sheetData>
  <sheetProtection password="C81C" sheet="1" selectLockedCells="1" objects="1"/>
  <mergeCells count="132">
    <mergeCell ref="A1:G1"/>
    <mergeCell ref="A2:C2"/>
    <mergeCell ref="D2:F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A67:G67"/>
  </mergeCells>
  <printOptions horizontalCentered="1"/>
  <pageMargins left="0.396527777777778" right="0" top="0.59375" bottom="0.590277777777778" header="0.59375" footer="0"/>
  <pageSetup paperSize="9" orientation="portrait"/>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O2142"/>
  <sheetViews>
    <sheetView showGridLines="0" view="pageBreakPreview" zoomScale="85" zoomScaleNormal="100" topLeftCell="A1434" workbookViewId="0">
      <selection activeCell="I1434" sqref="I1434:I1435"/>
    </sheetView>
  </sheetViews>
  <sheetFormatPr defaultColWidth="9" defaultRowHeight="12"/>
  <cols>
    <col min="1" max="1" width="9" style="54" customWidth="1"/>
    <col min="2" max="2" width="13.3714285714286" style="54" customWidth="1"/>
    <col min="3" max="3" width="14.3714285714286" style="54" customWidth="1"/>
    <col min="4" max="4" width="1.87619047619048" style="54" customWidth="1"/>
    <col min="5" max="5" width="20" style="54" customWidth="1"/>
    <col min="6" max="6" width="8.62857142857143" style="54" customWidth="1"/>
    <col min="7" max="8" width="6" style="54" customWidth="1"/>
    <col min="9" max="9" width="15.1238095238095" style="55" customWidth="1"/>
    <col min="10" max="10" width="15.3714285714286" style="54" customWidth="1"/>
    <col min="11" max="13" width="9" style="54"/>
    <col min="14" max="14" width="12.8761904761905" style="54" customWidth="1"/>
    <col min="15" max="15" width="9.12380952380952" style="54" customWidth="1"/>
    <col min="16" max="16384" width="9" style="54"/>
  </cols>
  <sheetData>
    <row r="1" ht="39.75" customHeight="1" spans="1:14">
      <c r="A1" s="56" t="s">
        <v>154</v>
      </c>
      <c r="B1" s="56"/>
      <c r="C1" s="56"/>
      <c r="D1" s="56"/>
      <c r="E1" s="56"/>
      <c r="F1" s="56"/>
      <c r="G1" s="56"/>
      <c r="H1" s="57"/>
      <c r="I1" s="58"/>
      <c r="J1" s="58"/>
      <c r="N1" s="57"/>
    </row>
    <row r="2" ht="18" customHeight="1" spans="1:14">
      <c r="A2" s="59" t="s">
        <v>10</v>
      </c>
      <c r="B2" s="59"/>
      <c r="C2" s="59"/>
      <c r="D2" s="59"/>
      <c r="E2" s="59"/>
      <c r="F2" s="59"/>
      <c r="G2" s="59"/>
      <c r="H2" s="60" t="s">
        <v>30</v>
      </c>
      <c r="I2" s="61"/>
      <c r="J2" s="61"/>
      <c r="N2" s="60"/>
    </row>
    <row r="3" ht="17.25" customHeight="1" spans="1:14">
      <c r="A3" s="62" t="s">
        <v>11</v>
      </c>
      <c r="B3" s="63" t="s">
        <v>155</v>
      </c>
      <c r="C3" s="63" t="s">
        <v>156</v>
      </c>
      <c r="D3" s="63"/>
      <c r="E3" s="63" t="s">
        <v>157</v>
      </c>
      <c r="F3" s="63" t="s">
        <v>158</v>
      </c>
      <c r="G3" s="63" t="s">
        <v>159</v>
      </c>
      <c r="H3" s="63"/>
      <c r="I3" s="64" t="s">
        <v>160</v>
      </c>
      <c r="J3" s="65"/>
    </row>
    <row r="4" ht="17.25" customHeight="1" spans="1:14">
      <c r="A4" s="66"/>
      <c r="B4" s="67"/>
      <c r="C4" s="67"/>
      <c r="D4" s="67"/>
      <c r="E4" s="67"/>
      <c r="F4" s="67"/>
      <c r="G4" s="67"/>
      <c r="H4" s="67"/>
      <c r="I4" s="68" t="s">
        <v>161</v>
      </c>
      <c r="J4" s="69" t="s">
        <v>162</v>
      </c>
    </row>
    <row r="5" ht="41.25" customHeight="1" spans="1:14">
      <c r="A5" s="66"/>
      <c r="B5" s="70"/>
      <c r="C5" s="70" t="s">
        <v>163</v>
      </c>
      <c r="D5" s="70"/>
      <c r="E5" s="70"/>
      <c r="F5" s="67"/>
      <c r="G5" s="70"/>
      <c r="H5" s="70"/>
      <c r="I5" s="71"/>
      <c r="J5" s="72">
        <f>ROUND(J6+J132+J319+J1075+J1121+J1207+J1212+J1294+J1349+J1374+J1454+J1561+J1725,0)</f>
        <v>0</v>
      </c>
    </row>
    <row r="6" ht="54" customHeight="1" spans="1:14">
      <c r="A6" s="66"/>
      <c r="B6" s="70"/>
      <c r="C6" s="70" t="s">
        <v>164</v>
      </c>
      <c r="D6" s="70"/>
      <c r="E6" s="70"/>
      <c r="F6" s="67"/>
      <c r="G6" s="70"/>
      <c r="H6" s="70"/>
      <c r="I6" s="71"/>
      <c r="J6" s="72">
        <f>ROUND(J7,0)</f>
        <v>0</v>
      </c>
    </row>
    <row r="7" ht="15.75" customHeight="1" spans="1:14">
      <c r="A7" s="66"/>
      <c r="B7" s="70"/>
      <c r="C7" s="70" t="s">
        <v>165</v>
      </c>
      <c r="D7" s="70"/>
      <c r="E7" s="70"/>
      <c r="F7" s="67"/>
      <c r="G7" s="70"/>
      <c r="H7" s="70"/>
      <c r="I7" s="71"/>
      <c r="J7" s="72">
        <f>ROUND(J8+J16+J51+J66+J111,0)</f>
        <v>0</v>
      </c>
      <c r="N7" s="73"/>
    </row>
    <row r="8" ht="15.75" customHeight="1" spans="1:14">
      <c r="A8" s="66"/>
      <c r="B8" s="70"/>
      <c r="C8" s="70" t="s">
        <v>166</v>
      </c>
      <c r="D8" s="70"/>
      <c r="E8" s="70"/>
      <c r="F8" s="67"/>
      <c r="G8" s="70"/>
      <c r="H8" s="70"/>
      <c r="I8" s="71"/>
      <c r="J8" s="72">
        <f>ROUND(J9+J13,0)</f>
        <v>0</v>
      </c>
      <c r="N8" s="73"/>
    </row>
    <row r="9" ht="15.75" customHeight="1" spans="1:14">
      <c r="A9" s="66"/>
      <c r="B9" s="70"/>
      <c r="C9" s="70" t="s">
        <v>167</v>
      </c>
      <c r="D9" s="70"/>
      <c r="E9" s="70"/>
      <c r="F9" s="67"/>
      <c r="G9" s="70"/>
      <c r="H9" s="70"/>
      <c r="I9" s="71"/>
      <c r="J9" s="72">
        <f>ROUND(SUM(J10:J12),0)</f>
        <v>0</v>
      </c>
      <c r="N9" s="74" t="s">
        <v>168</v>
      </c>
    </row>
    <row r="10" ht="117.75" customHeight="1" spans="1:14">
      <c r="A10" s="66">
        <v>1</v>
      </c>
      <c r="B10" s="70" t="s">
        <v>169</v>
      </c>
      <c r="C10" s="70" t="s">
        <v>170</v>
      </c>
      <c r="D10" s="70"/>
      <c r="E10" s="70" t="s">
        <v>171</v>
      </c>
      <c r="F10" s="67" t="s">
        <v>172</v>
      </c>
      <c r="G10" s="75">
        <v>31207</v>
      </c>
      <c r="H10" s="75"/>
      <c r="I10" s="76"/>
      <c r="J10" s="72">
        <f t="shared" ref="J10:J12" si="0">ROUND(G10*ROUND(I10,2),0)</f>
        <v>0</v>
      </c>
      <c r="N10" s="77">
        <v>7.95</v>
      </c>
    </row>
    <row r="11" ht="92.25" customHeight="1" spans="1:14">
      <c r="A11" s="66">
        <v>2</v>
      </c>
      <c r="B11" s="70" t="s">
        <v>173</v>
      </c>
      <c r="C11" s="70" t="s">
        <v>174</v>
      </c>
      <c r="D11" s="70"/>
      <c r="E11" s="70" t="s">
        <v>175</v>
      </c>
      <c r="F11" s="67" t="s">
        <v>172</v>
      </c>
      <c r="G11" s="75">
        <v>39203</v>
      </c>
      <c r="H11" s="75"/>
      <c r="I11" s="76"/>
      <c r="J11" s="72">
        <f t="shared" si="0"/>
        <v>0</v>
      </c>
      <c r="N11" s="75">
        <v>5.14</v>
      </c>
    </row>
    <row r="12" ht="66.75" customHeight="1" spans="1:14">
      <c r="A12" s="66">
        <v>3</v>
      </c>
      <c r="B12" s="70" t="s">
        <v>176</v>
      </c>
      <c r="C12" s="70" t="s">
        <v>177</v>
      </c>
      <c r="D12" s="70"/>
      <c r="E12" s="70" t="s">
        <v>178</v>
      </c>
      <c r="F12" s="67" t="s">
        <v>172</v>
      </c>
      <c r="G12" s="75">
        <v>3314.95</v>
      </c>
      <c r="H12" s="75"/>
      <c r="I12" s="76"/>
      <c r="J12" s="72">
        <f t="shared" si="0"/>
        <v>0</v>
      </c>
      <c r="N12" s="75">
        <v>57.29</v>
      </c>
    </row>
    <row r="13" ht="15.75" customHeight="1" spans="1:14">
      <c r="A13" s="66"/>
      <c r="B13" s="70"/>
      <c r="C13" s="70" t="s">
        <v>179</v>
      </c>
      <c r="D13" s="70"/>
      <c r="E13" s="70"/>
      <c r="F13" s="67"/>
      <c r="G13" s="70"/>
      <c r="H13" s="70"/>
      <c r="I13" s="71"/>
      <c r="J13" s="72">
        <f>ROUND(SUM(J14:J15),0)</f>
        <v>0</v>
      </c>
      <c r="N13" s="70"/>
    </row>
    <row r="14" ht="92.25" customHeight="1" spans="1:14">
      <c r="A14" s="66">
        <v>4</v>
      </c>
      <c r="B14" s="70" t="s">
        <v>180</v>
      </c>
      <c r="C14" s="70" t="s">
        <v>181</v>
      </c>
      <c r="D14" s="70"/>
      <c r="E14" s="70" t="s">
        <v>182</v>
      </c>
      <c r="F14" s="67" t="s">
        <v>172</v>
      </c>
      <c r="G14" s="75">
        <v>4909.33</v>
      </c>
      <c r="H14" s="75"/>
      <c r="I14" s="76"/>
      <c r="J14" s="72">
        <f t="shared" ref="J14:J22" si="1">ROUND(G14*ROUND(I14,2),0)</f>
        <v>0</v>
      </c>
      <c r="N14" s="75">
        <v>140.91</v>
      </c>
    </row>
    <row r="15" ht="92.25" customHeight="1" spans="1:14">
      <c r="A15" s="66">
        <v>5</v>
      </c>
      <c r="B15" s="70" t="s">
        <v>183</v>
      </c>
      <c r="C15" s="70" t="s">
        <v>184</v>
      </c>
      <c r="D15" s="70"/>
      <c r="E15" s="70" t="s">
        <v>185</v>
      </c>
      <c r="F15" s="67" t="s">
        <v>172</v>
      </c>
      <c r="G15" s="75">
        <v>576.25</v>
      </c>
      <c r="H15" s="75"/>
      <c r="I15" s="76"/>
      <c r="J15" s="72">
        <f t="shared" si="1"/>
        <v>0</v>
      </c>
      <c r="N15" s="75">
        <v>106.44</v>
      </c>
    </row>
    <row r="16" ht="15.75" customHeight="1" spans="1:14">
      <c r="A16" s="66"/>
      <c r="B16" s="70"/>
      <c r="C16" s="70" t="s">
        <v>186</v>
      </c>
      <c r="D16" s="70"/>
      <c r="E16" s="70"/>
      <c r="F16" s="67"/>
      <c r="G16" s="70"/>
      <c r="H16" s="70"/>
      <c r="I16" s="71"/>
      <c r="J16" s="72">
        <f>ROUND(J17+J23+J28+J38+J44,0)</f>
        <v>0</v>
      </c>
      <c r="N16" s="70"/>
    </row>
    <row r="17" ht="15.75" customHeight="1" spans="1:14">
      <c r="A17" s="66"/>
      <c r="B17" s="70"/>
      <c r="C17" s="70" t="s">
        <v>187</v>
      </c>
      <c r="D17" s="70"/>
      <c r="E17" s="70"/>
      <c r="F17" s="67"/>
      <c r="G17" s="70"/>
      <c r="H17" s="70"/>
      <c r="I17" s="71"/>
      <c r="J17" s="72">
        <f>ROUND(SUM(J18:J22),0)</f>
        <v>0</v>
      </c>
      <c r="N17" s="70"/>
    </row>
    <row r="18" ht="105" customHeight="1" spans="1:14">
      <c r="A18" s="66">
        <v>6</v>
      </c>
      <c r="B18" s="70" t="s">
        <v>188</v>
      </c>
      <c r="C18" s="70" t="s">
        <v>170</v>
      </c>
      <c r="D18" s="70"/>
      <c r="E18" s="70" t="s">
        <v>189</v>
      </c>
      <c r="F18" s="67" t="s">
        <v>172</v>
      </c>
      <c r="G18" s="75">
        <v>2969.2</v>
      </c>
      <c r="H18" s="75"/>
      <c r="I18" s="76"/>
      <c r="J18" s="72">
        <f t="shared" si="1"/>
        <v>0</v>
      </c>
      <c r="N18" s="75">
        <v>91.21</v>
      </c>
    </row>
    <row r="19" ht="54" customHeight="1" spans="1:14">
      <c r="A19" s="66">
        <v>7</v>
      </c>
      <c r="B19" s="70" t="s">
        <v>190</v>
      </c>
      <c r="C19" s="70" t="s">
        <v>191</v>
      </c>
      <c r="D19" s="70"/>
      <c r="E19" s="70" t="s">
        <v>192</v>
      </c>
      <c r="F19" s="67" t="s">
        <v>193</v>
      </c>
      <c r="G19" s="75">
        <v>132</v>
      </c>
      <c r="H19" s="75"/>
      <c r="I19" s="76"/>
      <c r="J19" s="72">
        <f t="shared" si="1"/>
        <v>0</v>
      </c>
      <c r="N19" s="75">
        <v>22.17</v>
      </c>
    </row>
    <row r="20" ht="105" customHeight="1" spans="1:14">
      <c r="A20" s="66">
        <v>8</v>
      </c>
      <c r="B20" s="70" t="s">
        <v>194</v>
      </c>
      <c r="C20" s="70" t="s">
        <v>170</v>
      </c>
      <c r="D20" s="70"/>
      <c r="E20" s="70" t="s">
        <v>195</v>
      </c>
      <c r="F20" s="67" t="s">
        <v>172</v>
      </c>
      <c r="G20" s="75">
        <v>564.7</v>
      </c>
      <c r="H20" s="75"/>
      <c r="I20" s="76"/>
      <c r="J20" s="72">
        <f t="shared" si="1"/>
        <v>0</v>
      </c>
      <c r="N20" s="75">
        <v>25.03</v>
      </c>
    </row>
    <row r="21" ht="79.5" customHeight="1" spans="1:14">
      <c r="A21" s="66">
        <v>9</v>
      </c>
      <c r="B21" s="70" t="s">
        <v>196</v>
      </c>
      <c r="C21" s="70" t="s">
        <v>197</v>
      </c>
      <c r="D21" s="70"/>
      <c r="E21" s="70" t="s">
        <v>198</v>
      </c>
      <c r="F21" s="67" t="s">
        <v>199</v>
      </c>
      <c r="G21" s="75">
        <v>5323</v>
      </c>
      <c r="H21" s="75"/>
      <c r="I21" s="76"/>
      <c r="J21" s="72">
        <f t="shared" si="1"/>
        <v>0</v>
      </c>
      <c r="N21" s="75">
        <v>0.29</v>
      </c>
    </row>
    <row r="22" ht="54" customHeight="1" spans="1:14">
      <c r="A22" s="66">
        <v>10</v>
      </c>
      <c r="B22" s="70" t="s">
        <v>200</v>
      </c>
      <c r="C22" s="70" t="s">
        <v>201</v>
      </c>
      <c r="D22" s="70"/>
      <c r="E22" s="70" t="s">
        <v>202</v>
      </c>
      <c r="F22" s="67" t="s">
        <v>199</v>
      </c>
      <c r="G22" s="75">
        <v>8.29</v>
      </c>
      <c r="H22" s="75"/>
      <c r="I22" s="76"/>
      <c r="J22" s="72">
        <f t="shared" si="1"/>
        <v>0</v>
      </c>
      <c r="N22" s="75">
        <v>8.61</v>
      </c>
    </row>
    <row r="23" ht="15.75" customHeight="1" spans="1:14">
      <c r="A23" s="66"/>
      <c r="B23" s="70"/>
      <c r="C23" s="70" t="s">
        <v>203</v>
      </c>
      <c r="D23" s="70"/>
      <c r="E23" s="70"/>
      <c r="F23" s="67"/>
      <c r="G23" s="70"/>
      <c r="H23" s="70"/>
      <c r="I23" s="71"/>
      <c r="J23" s="72">
        <f>ROUND(SUM(J24:J27),0)</f>
        <v>0</v>
      </c>
      <c r="N23" s="70"/>
    </row>
    <row r="24" ht="105" customHeight="1" spans="1:14">
      <c r="A24" s="66">
        <v>11</v>
      </c>
      <c r="B24" s="70" t="s">
        <v>204</v>
      </c>
      <c r="C24" s="70" t="s">
        <v>170</v>
      </c>
      <c r="D24" s="70"/>
      <c r="E24" s="70" t="s">
        <v>189</v>
      </c>
      <c r="F24" s="67" t="s">
        <v>172</v>
      </c>
      <c r="G24" s="75">
        <v>838.1</v>
      </c>
      <c r="H24" s="75"/>
      <c r="I24" s="76"/>
      <c r="J24" s="72">
        <f t="shared" ref="J24:J27" si="2">ROUND(G24*ROUND(I24,2),0)</f>
        <v>0</v>
      </c>
      <c r="N24" s="75">
        <v>91.21</v>
      </c>
    </row>
    <row r="25" ht="105" customHeight="1" spans="1:14">
      <c r="A25" s="66">
        <v>12</v>
      </c>
      <c r="B25" s="70" t="s">
        <v>205</v>
      </c>
      <c r="C25" s="70" t="s">
        <v>170</v>
      </c>
      <c r="D25" s="70"/>
      <c r="E25" s="70" t="s">
        <v>195</v>
      </c>
      <c r="F25" s="67" t="s">
        <v>172</v>
      </c>
      <c r="G25" s="75">
        <v>299.1</v>
      </c>
      <c r="H25" s="75"/>
      <c r="I25" s="76"/>
      <c r="J25" s="72">
        <f t="shared" si="2"/>
        <v>0</v>
      </c>
      <c r="N25" s="75">
        <v>25.03</v>
      </c>
    </row>
    <row r="26" ht="79.5" customHeight="1" spans="1:14">
      <c r="A26" s="66">
        <v>13</v>
      </c>
      <c r="B26" s="70" t="s">
        <v>206</v>
      </c>
      <c r="C26" s="70" t="s">
        <v>197</v>
      </c>
      <c r="D26" s="70"/>
      <c r="E26" s="70" t="s">
        <v>198</v>
      </c>
      <c r="F26" s="67" t="s">
        <v>199</v>
      </c>
      <c r="G26" s="75">
        <v>2090</v>
      </c>
      <c r="H26" s="75"/>
      <c r="I26" s="76"/>
      <c r="J26" s="72">
        <f t="shared" si="2"/>
        <v>0</v>
      </c>
      <c r="N26" s="75">
        <v>0.29</v>
      </c>
    </row>
    <row r="27" ht="54" customHeight="1" spans="1:14">
      <c r="A27" s="66">
        <v>14</v>
      </c>
      <c r="B27" s="70" t="s">
        <v>207</v>
      </c>
      <c r="C27" s="70" t="s">
        <v>191</v>
      </c>
      <c r="D27" s="70"/>
      <c r="E27" s="70" t="s">
        <v>192</v>
      </c>
      <c r="F27" s="67" t="s">
        <v>193</v>
      </c>
      <c r="G27" s="75">
        <v>157.32</v>
      </c>
      <c r="H27" s="75"/>
      <c r="I27" s="76"/>
      <c r="J27" s="72">
        <f t="shared" si="2"/>
        <v>0</v>
      </c>
      <c r="N27" s="75">
        <v>22.17</v>
      </c>
    </row>
    <row r="28" ht="15.75" customHeight="1" spans="1:14">
      <c r="A28" s="66"/>
      <c r="B28" s="70"/>
      <c r="C28" s="70" t="s">
        <v>208</v>
      </c>
      <c r="D28" s="70"/>
      <c r="E28" s="70"/>
      <c r="F28" s="67"/>
      <c r="G28" s="70"/>
      <c r="H28" s="70"/>
      <c r="I28" s="71"/>
      <c r="J28" s="72">
        <f>ROUND(SUM(J29:J37),0)</f>
        <v>0</v>
      </c>
      <c r="N28" s="70"/>
    </row>
    <row r="29" ht="92.25" customHeight="1" spans="1:14">
      <c r="A29" s="66">
        <v>15</v>
      </c>
      <c r="B29" s="70" t="s">
        <v>209</v>
      </c>
      <c r="C29" s="70" t="s">
        <v>174</v>
      </c>
      <c r="D29" s="70"/>
      <c r="E29" s="70" t="s">
        <v>175</v>
      </c>
      <c r="F29" s="67" t="s">
        <v>172</v>
      </c>
      <c r="G29" s="75">
        <v>100038.7</v>
      </c>
      <c r="H29" s="75"/>
      <c r="I29" s="76"/>
      <c r="J29" s="72">
        <f t="shared" ref="J29:J37" si="3">ROUND(G29*ROUND(I29,2),0)</f>
        <v>0</v>
      </c>
      <c r="N29" s="75">
        <v>5.14</v>
      </c>
    </row>
    <row r="30" ht="66.75" customHeight="1" spans="1:14">
      <c r="A30" s="66">
        <v>16</v>
      </c>
      <c r="B30" s="70" t="s">
        <v>210</v>
      </c>
      <c r="C30" s="70" t="s">
        <v>177</v>
      </c>
      <c r="D30" s="70"/>
      <c r="E30" s="70" t="s">
        <v>178</v>
      </c>
      <c r="F30" s="67" t="s">
        <v>172</v>
      </c>
      <c r="G30" s="75">
        <v>100038.7</v>
      </c>
      <c r="H30" s="75"/>
      <c r="I30" s="76"/>
      <c r="J30" s="72">
        <f t="shared" si="3"/>
        <v>0</v>
      </c>
      <c r="N30" s="75">
        <v>57.29</v>
      </c>
    </row>
    <row r="31" ht="105" customHeight="1" spans="1:14">
      <c r="A31" s="66">
        <v>17</v>
      </c>
      <c r="B31" s="70" t="s">
        <v>211</v>
      </c>
      <c r="C31" s="70" t="s">
        <v>170</v>
      </c>
      <c r="D31" s="70"/>
      <c r="E31" s="70" t="s">
        <v>189</v>
      </c>
      <c r="F31" s="67" t="s">
        <v>172</v>
      </c>
      <c r="G31" s="75">
        <v>40658.2</v>
      </c>
      <c r="H31" s="75"/>
      <c r="I31" s="76"/>
      <c r="J31" s="72">
        <f t="shared" si="3"/>
        <v>0</v>
      </c>
      <c r="N31" s="75">
        <v>91.21</v>
      </c>
    </row>
    <row r="32" ht="105" customHeight="1" spans="1:14">
      <c r="A32" s="66">
        <v>18</v>
      </c>
      <c r="B32" s="70" t="s">
        <v>212</v>
      </c>
      <c r="C32" s="70" t="s">
        <v>213</v>
      </c>
      <c r="D32" s="70"/>
      <c r="E32" s="70" t="s">
        <v>214</v>
      </c>
      <c r="F32" s="67" t="s">
        <v>172</v>
      </c>
      <c r="G32" s="75">
        <v>17181.6</v>
      </c>
      <c r="H32" s="75"/>
      <c r="I32" s="76"/>
      <c r="J32" s="72">
        <f t="shared" si="3"/>
        <v>0</v>
      </c>
      <c r="N32" s="75">
        <v>38.01</v>
      </c>
    </row>
    <row r="33" ht="105" customHeight="1" spans="1:14">
      <c r="A33" s="66">
        <v>19</v>
      </c>
      <c r="B33" s="70" t="s">
        <v>215</v>
      </c>
      <c r="C33" s="70" t="s">
        <v>170</v>
      </c>
      <c r="D33" s="70"/>
      <c r="E33" s="70" t="s">
        <v>216</v>
      </c>
      <c r="F33" s="67" t="s">
        <v>172</v>
      </c>
      <c r="G33" s="75">
        <v>30168.25</v>
      </c>
      <c r="H33" s="75"/>
      <c r="I33" s="76"/>
      <c r="J33" s="72">
        <f t="shared" si="3"/>
        <v>0</v>
      </c>
      <c r="N33" s="75">
        <v>135.41</v>
      </c>
    </row>
    <row r="34" ht="117.75" customHeight="1" spans="1:14">
      <c r="A34" s="66">
        <v>20</v>
      </c>
      <c r="B34" s="70" t="s">
        <v>217</v>
      </c>
      <c r="C34" s="70" t="s">
        <v>213</v>
      </c>
      <c r="D34" s="70"/>
      <c r="E34" s="70" t="s">
        <v>218</v>
      </c>
      <c r="F34" s="67" t="s">
        <v>172</v>
      </c>
      <c r="G34" s="75">
        <v>12030.65</v>
      </c>
      <c r="H34" s="75"/>
      <c r="I34" s="76"/>
      <c r="J34" s="72">
        <f t="shared" si="3"/>
        <v>0</v>
      </c>
      <c r="N34" s="75">
        <v>38.01</v>
      </c>
    </row>
    <row r="35" ht="105" customHeight="1" spans="1:14">
      <c r="A35" s="66">
        <v>21</v>
      </c>
      <c r="B35" s="70" t="s">
        <v>219</v>
      </c>
      <c r="C35" s="70" t="s">
        <v>201</v>
      </c>
      <c r="D35" s="70"/>
      <c r="E35" s="70" t="s">
        <v>220</v>
      </c>
      <c r="F35" s="67" t="s">
        <v>199</v>
      </c>
      <c r="G35" s="75">
        <v>26298.3</v>
      </c>
      <c r="H35" s="75"/>
      <c r="I35" s="76"/>
      <c r="J35" s="72">
        <f t="shared" si="3"/>
        <v>0</v>
      </c>
      <c r="N35" s="75">
        <v>13.25</v>
      </c>
    </row>
    <row r="36" ht="117.75" customHeight="1" spans="1:14">
      <c r="A36" s="66">
        <v>22</v>
      </c>
      <c r="B36" s="70" t="s">
        <v>221</v>
      </c>
      <c r="C36" s="70" t="s">
        <v>174</v>
      </c>
      <c r="D36" s="70"/>
      <c r="E36" s="70" t="s">
        <v>222</v>
      </c>
      <c r="F36" s="67" t="s">
        <v>172</v>
      </c>
      <c r="G36" s="75">
        <v>24950.1</v>
      </c>
      <c r="H36" s="75"/>
      <c r="I36" s="76"/>
      <c r="J36" s="72">
        <f t="shared" si="3"/>
        <v>0</v>
      </c>
      <c r="N36" s="75">
        <v>20.28</v>
      </c>
    </row>
    <row r="37" ht="130.5" customHeight="1" spans="1:14">
      <c r="A37" s="66">
        <v>23</v>
      </c>
      <c r="B37" s="70" t="s">
        <v>223</v>
      </c>
      <c r="C37" s="70" t="s">
        <v>170</v>
      </c>
      <c r="D37" s="70"/>
      <c r="E37" s="70" t="s">
        <v>224</v>
      </c>
      <c r="F37" s="67" t="s">
        <v>172</v>
      </c>
      <c r="G37" s="75">
        <v>10720.67</v>
      </c>
      <c r="H37" s="75"/>
      <c r="I37" s="76"/>
      <c r="J37" s="72">
        <f t="shared" si="3"/>
        <v>0</v>
      </c>
      <c r="N37" s="75">
        <v>10.42</v>
      </c>
    </row>
    <row r="38" ht="28.5" customHeight="1" spans="1:14">
      <c r="A38" s="66"/>
      <c r="B38" s="70"/>
      <c r="C38" s="70" t="s">
        <v>225</v>
      </c>
      <c r="D38" s="70"/>
      <c r="E38" s="70"/>
      <c r="F38" s="67"/>
      <c r="G38" s="70"/>
      <c r="H38" s="70"/>
      <c r="I38" s="71"/>
      <c r="J38" s="72">
        <f>ROUND(SUM(J39:J43),0)</f>
        <v>0</v>
      </c>
      <c r="N38" s="70"/>
    </row>
    <row r="39" ht="92.25" customHeight="1" spans="1:14">
      <c r="A39" s="66">
        <v>24</v>
      </c>
      <c r="B39" s="70" t="s">
        <v>226</v>
      </c>
      <c r="C39" s="70" t="s">
        <v>174</v>
      </c>
      <c r="D39" s="70"/>
      <c r="E39" s="70" t="s">
        <v>175</v>
      </c>
      <c r="F39" s="67" t="s">
        <v>172</v>
      </c>
      <c r="G39" s="75">
        <v>5675.7</v>
      </c>
      <c r="H39" s="75"/>
      <c r="I39" s="76"/>
      <c r="J39" s="72">
        <f t="shared" ref="J39:J43" si="4">ROUND(G39*ROUND(I39,2),0)</f>
        <v>0</v>
      </c>
      <c r="N39" s="75">
        <v>5.14</v>
      </c>
    </row>
    <row r="40" ht="66.75" customHeight="1" spans="1:14">
      <c r="A40" s="66">
        <v>25</v>
      </c>
      <c r="B40" s="70" t="s">
        <v>227</v>
      </c>
      <c r="C40" s="70" t="s">
        <v>177</v>
      </c>
      <c r="D40" s="70"/>
      <c r="E40" s="70" t="s">
        <v>178</v>
      </c>
      <c r="F40" s="67" t="s">
        <v>172</v>
      </c>
      <c r="G40" s="75">
        <v>5675.7</v>
      </c>
      <c r="H40" s="75"/>
      <c r="I40" s="76"/>
      <c r="J40" s="72">
        <f t="shared" si="4"/>
        <v>0</v>
      </c>
      <c r="N40" s="75">
        <v>57.29</v>
      </c>
    </row>
    <row r="41" ht="105" customHeight="1" spans="1:14">
      <c r="A41" s="66">
        <v>26</v>
      </c>
      <c r="B41" s="70" t="s">
        <v>228</v>
      </c>
      <c r="C41" s="70" t="s">
        <v>170</v>
      </c>
      <c r="D41" s="70"/>
      <c r="E41" s="70" t="s">
        <v>189</v>
      </c>
      <c r="F41" s="67" t="s">
        <v>172</v>
      </c>
      <c r="G41" s="75">
        <v>5070.2</v>
      </c>
      <c r="H41" s="75"/>
      <c r="I41" s="76"/>
      <c r="J41" s="72">
        <f t="shared" si="4"/>
        <v>0</v>
      </c>
      <c r="N41" s="75">
        <v>91.21</v>
      </c>
    </row>
    <row r="42" ht="105" customHeight="1" spans="1:14">
      <c r="A42" s="66">
        <v>27</v>
      </c>
      <c r="B42" s="70" t="s">
        <v>229</v>
      </c>
      <c r="C42" s="70" t="s">
        <v>170</v>
      </c>
      <c r="D42" s="70"/>
      <c r="E42" s="70" t="s">
        <v>216</v>
      </c>
      <c r="F42" s="67" t="s">
        <v>172</v>
      </c>
      <c r="G42" s="75">
        <v>3042.1</v>
      </c>
      <c r="H42" s="75"/>
      <c r="I42" s="76"/>
      <c r="J42" s="72">
        <f t="shared" si="4"/>
        <v>0</v>
      </c>
      <c r="N42" s="75">
        <v>135.41</v>
      </c>
    </row>
    <row r="43" ht="79.5" customHeight="1" spans="1:14">
      <c r="A43" s="66">
        <v>28</v>
      </c>
      <c r="B43" s="70" t="s">
        <v>230</v>
      </c>
      <c r="C43" s="70" t="s">
        <v>197</v>
      </c>
      <c r="D43" s="70"/>
      <c r="E43" s="70" t="s">
        <v>231</v>
      </c>
      <c r="F43" s="67" t="s">
        <v>199</v>
      </c>
      <c r="G43" s="75">
        <v>10140.4</v>
      </c>
      <c r="H43" s="75"/>
      <c r="I43" s="76"/>
      <c r="J43" s="72">
        <f t="shared" si="4"/>
        <v>0</v>
      </c>
      <c r="N43" s="75">
        <v>0.29</v>
      </c>
    </row>
    <row r="44" ht="15.75" customHeight="1" spans="1:14">
      <c r="A44" s="66"/>
      <c r="B44" s="70"/>
      <c r="C44" s="70" t="s">
        <v>232</v>
      </c>
      <c r="D44" s="70"/>
      <c r="E44" s="70"/>
      <c r="F44" s="67"/>
      <c r="G44" s="70"/>
      <c r="H44" s="70"/>
      <c r="I44" s="71"/>
      <c r="J44" s="72">
        <f>ROUND(SUM(J45:J50),0)</f>
        <v>0</v>
      </c>
      <c r="N44" s="70"/>
    </row>
    <row r="45" ht="92.25" customHeight="1" spans="1:14">
      <c r="A45" s="66">
        <v>29</v>
      </c>
      <c r="B45" s="70" t="s">
        <v>233</v>
      </c>
      <c r="C45" s="70" t="s">
        <v>174</v>
      </c>
      <c r="D45" s="70"/>
      <c r="E45" s="70" t="s">
        <v>175</v>
      </c>
      <c r="F45" s="67" t="s">
        <v>172</v>
      </c>
      <c r="G45" s="75">
        <v>760</v>
      </c>
      <c r="H45" s="75"/>
      <c r="I45" s="76"/>
      <c r="J45" s="72">
        <f t="shared" ref="J45:J50" si="5">ROUND(G45*ROUND(I45,2),0)</f>
        <v>0</v>
      </c>
      <c r="N45" s="75">
        <v>4.28</v>
      </c>
    </row>
    <row r="46" ht="117.75" customHeight="1" spans="1:14">
      <c r="A46" s="66">
        <v>30</v>
      </c>
      <c r="B46" s="70" t="s">
        <v>234</v>
      </c>
      <c r="C46" s="70" t="s">
        <v>170</v>
      </c>
      <c r="D46" s="70"/>
      <c r="E46" s="70" t="s">
        <v>171</v>
      </c>
      <c r="F46" s="67" t="s">
        <v>172</v>
      </c>
      <c r="G46" s="75">
        <v>760</v>
      </c>
      <c r="H46" s="75"/>
      <c r="I46" s="76"/>
      <c r="J46" s="72">
        <f t="shared" si="5"/>
        <v>0</v>
      </c>
      <c r="N46" s="75">
        <v>7.95</v>
      </c>
    </row>
    <row r="47" ht="105" customHeight="1" spans="1:14">
      <c r="A47" s="66">
        <v>31</v>
      </c>
      <c r="B47" s="70" t="s">
        <v>235</v>
      </c>
      <c r="C47" s="70" t="s">
        <v>236</v>
      </c>
      <c r="D47" s="70"/>
      <c r="E47" s="70" t="s">
        <v>237</v>
      </c>
      <c r="F47" s="67" t="s">
        <v>172</v>
      </c>
      <c r="G47" s="75">
        <v>9.5</v>
      </c>
      <c r="H47" s="75"/>
      <c r="I47" s="76"/>
      <c r="J47" s="72">
        <f t="shared" si="5"/>
        <v>0</v>
      </c>
      <c r="N47" s="75">
        <v>44.58</v>
      </c>
    </row>
    <row r="48" ht="105" customHeight="1" spans="1:14">
      <c r="A48" s="66">
        <v>32</v>
      </c>
      <c r="B48" s="70" t="s">
        <v>238</v>
      </c>
      <c r="C48" s="70" t="s">
        <v>170</v>
      </c>
      <c r="D48" s="70"/>
      <c r="E48" s="70" t="s">
        <v>239</v>
      </c>
      <c r="F48" s="67" t="s">
        <v>172</v>
      </c>
      <c r="G48" s="75">
        <v>9.5</v>
      </c>
      <c r="H48" s="75"/>
      <c r="I48" s="76"/>
      <c r="J48" s="72">
        <f t="shared" si="5"/>
        <v>0</v>
      </c>
      <c r="N48" s="75">
        <v>8.01</v>
      </c>
    </row>
    <row r="49" ht="105" customHeight="1" spans="1:14">
      <c r="A49" s="66">
        <v>33</v>
      </c>
      <c r="B49" s="70" t="s">
        <v>240</v>
      </c>
      <c r="C49" s="70" t="s">
        <v>201</v>
      </c>
      <c r="D49" s="70"/>
      <c r="E49" s="70" t="s">
        <v>220</v>
      </c>
      <c r="F49" s="67" t="s">
        <v>199</v>
      </c>
      <c r="G49" s="75">
        <v>3600</v>
      </c>
      <c r="H49" s="75"/>
      <c r="I49" s="76"/>
      <c r="J49" s="72">
        <f t="shared" si="5"/>
        <v>0</v>
      </c>
      <c r="N49" s="75">
        <v>13.25</v>
      </c>
    </row>
    <row r="50" ht="79.5" customHeight="1" spans="1:14">
      <c r="A50" s="66">
        <v>34</v>
      </c>
      <c r="B50" s="70" t="s">
        <v>241</v>
      </c>
      <c r="C50" s="70" t="s">
        <v>197</v>
      </c>
      <c r="D50" s="70"/>
      <c r="E50" s="70" t="s">
        <v>242</v>
      </c>
      <c r="F50" s="67" t="s">
        <v>199</v>
      </c>
      <c r="G50" s="75">
        <v>675</v>
      </c>
      <c r="H50" s="75"/>
      <c r="I50" s="76"/>
      <c r="J50" s="72">
        <f t="shared" si="5"/>
        <v>0</v>
      </c>
      <c r="N50" s="75">
        <v>0.29</v>
      </c>
    </row>
    <row r="51" ht="15.75" customHeight="1" spans="1:14">
      <c r="A51" s="66"/>
      <c r="B51" s="70"/>
      <c r="C51" s="70" t="s">
        <v>243</v>
      </c>
      <c r="D51" s="70"/>
      <c r="E51" s="70"/>
      <c r="F51" s="67"/>
      <c r="G51" s="70"/>
      <c r="H51" s="70"/>
      <c r="I51" s="71"/>
      <c r="J51" s="72">
        <f>ROUND(J52+J58,0)</f>
        <v>0</v>
      </c>
      <c r="N51" s="70"/>
    </row>
    <row r="52" ht="15.75" customHeight="1" spans="1:14">
      <c r="A52" s="66"/>
      <c r="B52" s="70"/>
      <c r="C52" s="70" t="s">
        <v>244</v>
      </c>
      <c r="D52" s="70"/>
      <c r="E52" s="70"/>
      <c r="F52" s="67"/>
      <c r="G52" s="70"/>
      <c r="H52" s="70"/>
      <c r="I52" s="71"/>
      <c r="J52" s="72">
        <f>ROUND(SUM(J53:J57),0)</f>
        <v>0</v>
      </c>
      <c r="N52" s="70"/>
    </row>
    <row r="53" ht="92.25" customHeight="1" spans="1:14">
      <c r="A53" s="66">
        <v>35</v>
      </c>
      <c r="B53" s="70" t="s">
        <v>245</v>
      </c>
      <c r="C53" s="70" t="s">
        <v>246</v>
      </c>
      <c r="D53" s="70"/>
      <c r="E53" s="70" t="s">
        <v>247</v>
      </c>
      <c r="F53" s="67" t="s">
        <v>172</v>
      </c>
      <c r="G53" s="75">
        <v>314.9</v>
      </c>
      <c r="H53" s="75"/>
      <c r="I53" s="76"/>
      <c r="J53" s="72">
        <f t="shared" ref="J53:J57" si="6">ROUND(G53*ROUND(I53,2),0)</f>
        <v>0</v>
      </c>
      <c r="N53" s="75">
        <v>8.53</v>
      </c>
    </row>
    <row r="54" ht="66.75" customHeight="1" spans="1:14">
      <c r="A54" s="66">
        <v>36</v>
      </c>
      <c r="B54" s="70" t="s">
        <v>248</v>
      </c>
      <c r="C54" s="70" t="s">
        <v>177</v>
      </c>
      <c r="D54" s="70"/>
      <c r="E54" s="70" t="s">
        <v>178</v>
      </c>
      <c r="F54" s="67" t="s">
        <v>172</v>
      </c>
      <c r="G54" s="75">
        <v>314.9</v>
      </c>
      <c r="H54" s="75"/>
      <c r="I54" s="76"/>
      <c r="J54" s="72">
        <f t="shared" si="6"/>
        <v>0</v>
      </c>
      <c r="N54" s="75">
        <v>60.13</v>
      </c>
    </row>
    <row r="55" ht="66.75" customHeight="1" spans="1:14">
      <c r="A55" s="66">
        <v>37</v>
      </c>
      <c r="B55" s="70" t="s">
        <v>249</v>
      </c>
      <c r="C55" s="70" t="s">
        <v>244</v>
      </c>
      <c r="D55" s="70"/>
      <c r="E55" s="70" t="s">
        <v>250</v>
      </c>
      <c r="F55" s="67" t="s">
        <v>172</v>
      </c>
      <c r="G55" s="75">
        <v>344.5</v>
      </c>
      <c r="H55" s="75"/>
      <c r="I55" s="76"/>
      <c r="J55" s="72">
        <f t="shared" si="6"/>
        <v>0</v>
      </c>
      <c r="N55" s="75">
        <v>893.09</v>
      </c>
    </row>
    <row r="56" ht="79.5" customHeight="1" spans="1:14">
      <c r="A56" s="66">
        <v>38</v>
      </c>
      <c r="B56" s="70" t="s">
        <v>251</v>
      </c>
      <c r="C56" s="70" t="s">
        <v>252</v>
      </c>
      <c r="D56" s="70"/>
      <c r="E56" s="70" t="s">
        <v>253</v>
      </c>
      <c r="F56" s="67" t="s">
        <v>254</v>
      </c>
      <c r="G56" s="75">
        <v>5.524</v>
      </c>
      <c r="H56" s="75"/>
      <c r="I56" s="76"/>
      <c r="J56" s="72">
        <f t="shared" si="6"/>
        <v>0</v>
      </c>
      <c r="N56" s="75">
        <v>4269.84</v>
      </c>
    </row>
    <row r="57" ht="92.25" customHeight="1" spans="1:14">
      <c r="A57" s="66">
        <v>39</v>
      </c>
      <c r="B57" s="70" t="s">
        <v>255</v>
      </c>
      <c r="C57" s="70" t="s">
        <v>256</v>
      </c>
      <c r="D57" s="70"/>
      <c r="E57" s="70" t="s">
        <v>257</v>
      </c>
      <c r="F57" s="67" t="s">
        <v>172</v>
      </c>
      <c r="G57" s="75">
        <v>12.5</v>
      </c>
      <c r="H57" s="75"/>
      <c r="I57" s="76"/>
      <c r="J57" s="72">
        <f t="shared" si="6"/>
        <v>0</v>
      </c>
      <c r="N57" s="75">
        <v>836.32</v>
      </c>
    </row>
    <row r="58" ht="15.75" customHeight="1" spans="1:14">
      <c r="A58" s="66"/>
      <c r="B58" s="70"/>
      <c r="C58" s="70" t="s">
        <v>258</v>
      </c>
      <c r="D58" s="70"/>
      <c r="E58" s="70"/>
      <c r="F58" s="67"/>
      <c r="G58" s="70"/>
      <c r="H58" s="70"/>
      <c r="I58" s="71"/>
      <c r="J58" s="72">
        <f>ROUND(SUM(J59:J65),0)</f>
        <v>0</v>
      </c>
      <c r="N58" s="70"/>
    </row>
    <row r="59" ht="92.25" customHeight="1" spans="1:14">
      <c r="A59" s="66">
        <v>40</v>
      </c>
      <c r="B59" s="70" t="s">
        <v>259</v>
      </c>
      <c r="C59" s="70" t="s">
        <v>246</v>
      </c>
      <c r="D59" s="70"/>
      <c r="E59" s="70" t="s">
        <v>247</v>
      </c>
      <c r="F59" s="67" t="s">
        <v>172</v>
      </c>
      <c r="G59" s="75">
        <v>221.85</v>
      </c>
      <c r="H59" s="75"/>
      <c r="I59" s="76"/>
      <c r="J59" s="72">
        <f t="shared" ref="J59:J65" si="7">ROUND(G59*ROUND(I59,2),0)</f>
        <v>0</v>
      </c>
      <c r="N59" s="75">
        <v>8.53</v>
      </c>
    </row>
    <row r="60" ht="66.75" customHeight="1" spans="1:14">
      <c r="A60" s="66">
        <v>41</v>
      </c>
      <c r="B60" s="70" t="s">
        <v>260</v>
      </c>
      <c r="C60" s="70" t="s">
        <v>177</v>
      </c>
      <c r="D60" s="70"/>
      <c r="E60" s="70" t="s">
        <v>178</v>
      </c>
      <c r="F60" s="67" t="s">
        <v>172</v>
      </c>
      <c r="G60" s="75">
        <v>221.85</v>
      </c>
      <c r="H60" s="75"/>
      <c r="I60" s="76"/>
      <c r="J60" s="72">
        <f t="shared" si="7"/>
        <v>0</v>
      </c>
      <c r="N60" s="75">
        <v>60.13</v>
      </c>
    </row>
    <row r="61" ht="79.5" customHeight="1" spans="1:14">
      <c r="A61" s="66">
        <v>42</v>
      </c>
      <c r="B61" s="70" t="s">
        <v>261</v>
      </c>
      <c r="C61" s="70" t="s">
        <v>258</v>
      </c>
      <c r="D61" s="70"/>
      <c r="E61" s="70" t="s">
        <v>262</v>
      </c>
      <c r="F61" s="67" t="s">
        <v>172</v>
      </c>
      <c r="G61" s="75">
        <v>148.54</v>
      </c>
      <c r="H61" s="75"/>
      <c r="I61" s="76"/>
      <c r="J61" s="72">
        <f t="shared" si="7"/>
        <v>0</v>
      </c>
      <c r="N61" s="75">
        <v>924.78</v>
      </c>
    </row>
    <row r="62" ht="79.5" customHeight="1" spans="1:14">
      <c r="A62" s="66">
        <v>43</v>
      </c>
      <c r="B62" s="70" t="s">
        <v>263</v>
      </c>
      <c r="C62" s="70" t="s">
        <v>264</v>
      </c>
      <c r="D62" s="70"/>
      <c r="E62" s="70" t="s">
        <v>265</v>
      </c>
      <c r="F62" s="67" t="s">
        <v>172</v>
      </c>
      <c r="G62" s="75">
        <v>696.97</v>
      </c>
      <c r="H62" s="75"/>
      <c r="I62" s="76"/>
      <c r="J62" s="72">
        <f t="shared" si="7"/>
        <v>0</v>
      </c>
      <c r="N62" s="75">
        <v>486.43</v>
      </c>
    </row>
    <row r="63" ht="92.25" customHeight="1" spans="1:14">
      <c r="A63" s="66">
        <v>44</v>
      </c>
      <c r="B63" s="70" t="s">
        <v>266</v>
      </c>
      <c r="C63" s="70" t="s">
        <v>267</v>
      </c>
      <c r="D63" s="70"/>
      <c r="E63" s="70" t="s">
        <v>268</v>
      </c>
      <c r="F63" s="67" t="s">
        <v>172</v>
      </c>
      <c r="G63" s="75">
        <v>4712.87</v>
      </c>
      <c r="H63" s="75"/>
      <c r="I63" s="76"/>
      <c r="J63" s="72">
        <f t="shared" si="7"/>
        <v>0</v>
      </c>
      <c r="N63" s="75">
        <v>475.57</v>
      </c>
    </row>
    <row r="64" ht="79.5" customHeight="1" spans="1:14">
      <c r="A64" s="66">
        <v>45</v>
      </c>
      <c r="B64" s="70" t="s">
        <v>269</v>
      </c>
      <c r="C64" s="70" t="s">
        <v>256</v>
      </c>
      <c r="D64" s="70"/>
      <c r="E64" s="70" t="s">
        <v>270</v>
      </c>
      <c r="F64" s="67" t="s">
        <v>172</v>
      </c>
      <c r="G64" s="75">
        <v>497.8</v>
      </c>
      <c r="H64" s="75"/>
      <c r="I64" s="76"/>
      <c r="J64" s="72">
        <f t="shared" si="7"/>
        <v>0</v>
      </c>
      <c r="N64" s="75">
        <v>827.72</v>
      </c>
    </row>
    <row r="65" ht="79.5" customHeight="1" spans="1:14">
      <c r="A65" s="66">
        <v>46</v>
      </c>
      <c r="B65" s="70" t="s">
        <v>271</v>
      </c>
      <c r="C65" s="70" t="s">
        <v>252</v>
      </c>
      <c r="D65" s="70"/>
      <c r="E65" s="70" t="s">
        <v>253</v>
      </c>
      <c r="F65" s="67" t="s">
        <v>254</v>
      </c>
      <c r="G65" s="75">
        <v>114.78</v>
      </c>
      <c r="H65" s="75"/>
      <c r="I65" s="76"/>
      <c r="J65" s="72">
        <f t="shared" si="7"/>
        <v>0</v>
      </c>
      <c r="N65" s="75">
        <v>4269.84</v>
      </c>
    </row>
    <row r="66" ht="15.75" customHeight="1" spans="1:14">
      <c r="A66" s="66"/>
      <c r="B66" s="70"/>
      <c r="C66" s="70" t="s">
        <v>272</v>
      </c>
      <c r="D66" s="70"/>
      <c r="E66" s="70"/>
      <c r="F66" s="67"/>
      <c r="G66" s="70"/>
      <c r="H66" s="70"/>
      <c r="I66" s="71"/>
      <c r="J66" s="72">
        <f>ROUND(J67+J69+J74+J80+J86+J98+J106,0)</f>
        <v>0</v>
      </c>
      <c r="N66" s="70"/>
    </row>
    <row r="67" ht="15.75" customHeight="1" spans="1:14">
      <c r="A67" s="66"/>
      <c r="B67" s="70"/>
      <c r="C67" s="70" t="s">
        <v>273</v>
      </c>
      <c r="D67" s="70"/>
      <c r="E67" s="70"/>
      <c r="F67" s="67"/>
      <c r="G67" s="70"/>
      <c r="H67" s="70"/>
      <c r="I67" s="71"/>
      <c r="J67" s="72">
        <f>ROUND(SUM(J68:J68),0)</f>
        <v>0</v>
      </c>
      <c r="N67" s="70"/>
    </row>
    <row r="68" ht="117.75" customHeight="1" spans="1:14">
      <c r="A68" s="66">
        <v>47</v>
      </c>
      <c r="B68" s="70" t="s">
        <v>274</v>
      </c>
      <c r="C68" s="70" t="s">
        <v>275</v>
      </c>
      <c r="D68" s="70"/>
      <c r="E68" s="70" t="s">
        <v>276</v>
      </c>
      <c r="F68" s="67" t="s">
        <v>199</v>
      </c>
      <c r="G68" s="75">
        <v>18967.2</v>
      </c>
      <c r="H68" s="75"/>
      <c r="I68" s="76"/>
      <c r="J68" s="72">
        <f t="shared" ref="J68:J73" si="8">ROUND(G68*ROUND(I68,2),0)</f>
        <v>0</v>
      </c>
      <c r="N68" s="75">
        <v>17.88</v>
      </c>
    </row>
    <row r="69" ht="28.5" customHeight="1" spans="1:14">
      <c r="A69" s="66"/>
      <c r="B69" s="70"/>
      <c r="C69" s="70" t="s">
        <v>277</v>
      </c>
      <c r="D69" s="70"/>
      <c r="E69" s="70"/>
      <c r="F69" s="67"/>
      <c r="G69" s="70"/>
      <c r="H69" s="70"/>
      <c r="I69" s="71"/>
      <c r="J69" s="72">
        <f>ROUND(SUM(J70:J73),0)</f>
        <v>0</v>
      </c>
      <c r="N69" s="70"/>
    </row>
    <row r="70" ht="168.75" customHeight="1" spans="1:14">
      <c r="A70" s="66">
        <v>48</v>
      </c>
      <c r="B70" s="70" t="s">
        <v>278</v>
      </c>
      <c r="C70" s="70" t="s">
        <v>279</v>
      </c>
      <c r="D70" s="70"/>
      <c r="E70" s="70" t="s">
        <v>280</v>
      </c>
      <c r="F70" s="67" t="s">
        <v>199</v>
      </c>
      <c r="G70" s="75">
        <v>2525.7</v>
      </c>
      <c r="H70" s="75"/>
      <c r="I70" s="76"/>
      <c r="J70" s="72">
        <f t="shared" si="8"/>
        <v>0</v>
      </c>
      <c r="N70" s="75">
        <v>40.77</v>
      </c>
    </row>
    <row r="71" ht="79.5" customHeight="1" spans="1:14">
      <c r="A71" s="66">
        <v>49</v>
      </c>
      <c r="B71" s="70" t="s">
        <v>281</v>
      </c>
      <c r="C71" s="70" t="s">
        <v>282</v>
      </c>
      <c r="D71" s="70"/>
      <c r="E71" s="70" t="s">
        <v>283</v>
      </c>
      <c r="F71" s="67" t="s">
        <v>172</v>
      </c>
      <c r="G71" s="75">
        <v>118.1</v>
      </c>
      <c r="H71" s="75"/>
      <c r="I71" s="76"/>
      <c r="J71" s="72">
        <f t="shared" si="8"/>
        <v>0</v>
      </c>
      <c r="N71" s="75">
        <v>600.68</v>
      </c>
    </row>
    <row r="72" ht="92.25" customHeight="1" spans="1:14">
      <c r="A72" s="66">
        <v>50</v>
      </c>
      <c r="B72" s="70" t="s">
        <v>284</v>
      </c>
      <c r="C72" s="70" t="s">
        <v>174</v>
      </c>
      <c r="D72" s="70"/>
      <c r="E72" s="70" t="s">
        <v>175</v>
      </c>
      <c r="F72" s="67" t="s">
        <v>172</v>
      </c>
      <c r="G72" s="75">
        <v>355.5</v>
      </c>
      <c r="H72" s="75"/>
      <c r="I72" s="76"/>
      <c r="J72" s="72">
        <f t="shared" si="8"/>
        <v>0</v>
      </c>
      <c r="N72" s="75">
        <v>5.14</v>
      </c>
    </row>
    <row r="73" ht="66.75" customHeight="1" spans="1:14">
      <c r="A73" s="66">
        <v>51</v>
      </c>
      <c r="B73" s="70" t="s">
        <v>285</v>
      </c>
      <c r="C73" s="70" t="s">
        <v>177</v>
      </c>
      <c r="D73" s="70"/>
      <c r="E73" s="70" t="s">
        <v>178</v>
      </c>
      <c r="F73" s="67" t="s">
        <v>172</v>
      </c>
      <c r="G73" s="75">
        <v>355.5</v>
      </c>
      <c r="H73" s="75"/>
      <c r="I73" s="76"/>
      <c r="J73" s="72">
        <f t="shared" si="8"/>
        <v>0</v>
      </c>
      <c r="N73" s="75">
        <v>57.29</v>
      </c>
    </row>
    <row r="74" ht="28.5" customHeight="1" spans="1:14">
      <c r="A74" s="66"/>
      <c r="B74" s="70"/>
      <c r="C74" s="70" t="s">
        <v>286</v>
      </c>
      <c r="D74" s="70"/>
      <c r="E74" s="70"/>
      <c r="F74" s="67"/>
      <c r="G74" s="70"/>
      <c r="H74" s="70"/>
      <c r="I74" s="71"/>
      <c r="J74" s="72">
        <f>ROUND(SUM(J75:J79),0)</f>
        <v>0</v>
      </c>
      <c r="N74" s="70"/>
    </row>
    <row r="75" ht="105" customHeight="1" spans="1:14">
      <c r="A75" s="66">
        <v>52</v>
      </c>
      <c r="B75" s="70" t="s">
        <v>287</v>
      </c>
      <c r="C75" s="70" t="s">
        <v>288</v>
      </c>
      <c r="D75" s="70"/>
      <c r="E75" s="70" t="s">
        <v>289</v>
      </c>
      <c r="F75" s="67" t="s">
        <v>199</v>
      </c>
      <c r="G75" s="75">
        <v>418.4</v>
      </c>
      <c r="H75" s="75"/>
      <c r="I75" s="76"/>
      <c r="J75" s="72">
        <f t="shared" ref="J75:J79" si="9">ROUND(G75*ROUND(I75,2),0)</f>
        <v>0</v>
      </c>
      <c r="N75" s="75">
        <v>92.49</v>
      </c>
    </row>
    <row r="76" ht="105" customHeight="1" spans="1:14">
      <c r="A76" s="66">
        <v>53</v>
      </c>
      <c r="B76" s="70" t="s">
        <v>290</v>
      </c>
      <c r="C76" s="70" t="s">
        <v>282</v>
      </c>
      <c r="D76" s="70"/>
      <c r="E76" s="70" t="s">
        <v>291</v>
      </c>
      <c r="F76" s="67" t="s">
        <v>172</v>
      </c>
      <c r="G76" s="75">
        <v>38.3</v>
      </c>
      <c r="H76" s="75"/>
      <c r="I76" s="76"/>
      <c r="J76" s="72">
        <f t="shared" si="9"/>
        <v>0</v>
      </c>
      <c r="N76" s="75">
        <v>949.07</v>
      </c>
    </row>
    <row r="77" ht="66.75" customHeight="1" spans="1:14">
      <c r="A77" s="66">
        <v>54</v>
      </c>
      <c r="B77" s="70" t="s">
        <v>292</v>
      </c>
      <c r="C77" s="70" t="s">
        <v>252</v>
      </c>
      <c r="D77" s="70"/>
      <c r="E77" s="70" t="s">
        <v>293</v>
      </c>
      <c r="F77" s="67" t="s">
        <v>254</v>
      </c>
      <c r="G77" s="75">
        <v>0.854</v>
      </c>
      <c r="H77" s="75"/>
      <c r="I77" s="76"/>
      <c r="J77" s="72">
        <f t="shared" si="9"/>
        <v>0</v>
      </c>
      <c r="N77" s="75">
        <v>4736.37</v>
      </c>
    </row>
    <row r="78" ht="79.5" customHeight="1" spans="1:14">
      <c r="A78" s="66">
        <v>55</v>
      </c>
      <c r="B78" s="70" t="s">
        <v>294</v>
      </c>
      <c r="C78" s="70" t="s">
        <v>252</v>
      </c>
      <c r="D78" s="70"/>
      <c r="E78" s="70" t="s">
        <v>295</v>
      </c>
      <c r="F78" s="67" t="s">
        <v>254</v>
      </c>
      <c r="G78" s="75">
        <v>6.068</v>
      </c>
      <c r="H78" s="75"/>
      <c r="I78" s="76"/>
      <c r="J78" s="72">
        <f t="shared" si="9"/>
        <v>0</v>
      </c>
      <c r="N78" s="75">
        <v>4255.51</v>
      </c>
    </row>
    <row r="79" ht="92.25" customHeight="1" spans="1:14">
      <c r="A79" s="66">
        <v>56</v>
      </c>
      <c r="B79" s="70" t="s">
        <v>296</v>
      </c>
      <c r="C79" s="70" t="s">
        <v>297</v>
      </c>
      <c r="D79" s="70"/>
      <c r="E79" s="70" t="s">
        <v>298</v>
      </c>
      <c r="F79" s="67" t="s">
        <v>193</v>
      </c>
      <c r="G79" s="75">
        <v>370.3</v>
      </c>
      <c r="H79" s="75"/>
      <c r="I79" s="76"/>
      <c r="J79" s="72">
        <f t="shared" si="9"/>
        <v>0</v>
      </c>
      <c r="N79" s="75">
        <v>211.3</v>
      </c>
    </row>
    <row r="80" ht="15.75" customHeight="1" spans="1:14">
      <c r="A80" s="66"/>
      <c r="B80" s="70"/>
      <c r="C80" s="70" t="s">
        <v>299</v>
      </c>
      <c r="D80" s="70"/>
      <c r="E80" s="70"/>
      <c r="F80" s="67"/>
      <c r="G80" s="70"/>
      <c r="H80" s="70"/>
      <c r="I80" s="71"/>
      <c r="J80" s="72">
        <f>ROUND(SUM(J81:J85),0)</f>
        <v>0</v>
      </c>
      <c r="N80" s="70"/>
    </row>
    <row r="81" ht="92.25" customHeight="1" spans="1:14">
      <c r="A81" s="66">
        <v>57</v>
      </c>
      <c r="B81" s="70" t="s">
        <v>300</v>
      </c>
      <c r="C81" s="70" t="s">
        <v>174</v>
      </c>
      <c r="D81" s="70"/>
      <c r="E81" s="70" t="s">
        <v>175</v>
      </c>
      <c r="F81" s="67" t="s">
        <v>172</v>
      </c>
      <c r="G81" s="75">
        <v>210</v>
      </c>
      <c r="H81" s="75"/>
      <c r="I81" s="76"/>
      <c r="J81" s="72">
        <f t="shared" ref="J81:J85" si="10">ROUND(G81*ROUND(I81,2),0)</f>
        <v>0</v>
      </c>
      <c r="N81" s="75">
        <v>5.14</v>
      </c>
    </row>
    <row r="82" ht="66.75" customHeight="1" spans="1:14">
      <c r="A82" s="66">
        <v>58</v>
      </c>
      <c r="B82" s="70" t="s">
        <v>301</v>
      </c>
      <c r="C82" s="70" t="s">
        <v>177</v>
      </c>
      <c r="D82" s="70"/>
      <c r="E82" s="70" t="s">
        <v>178</v>
      </c>
      <c r="F82" s="67" t="s">
        <v>172</v>
      </c>
      <c r="G82" s="75">
        <v>210</v>
      </c>
      <c r="H82" s="75"/>
      <c r="I82" s="76"/>
      <c r="J82" s="72">
        <f t="shared" si="10"/>
        <v>0</v>
      </c>
      <c r="N82" s="75">
        <v>57.29</v>
      </c>
    </row>
    <row r="83" ht="105" customHeight="1" spans="1:14">
      <c r="A83" s="66">
        <v>59</v>
      </c>
      <c r="B83" s="70" t="s">
        <v>302</v>
      </c>
      <c r="C83" s="70" t="s">
        <v>299</v>
      </c>
      <c r="D83" s="70"/>
      <c r="E83" s="70" t="s">
        <v>303</v>
      </c>
      <c r="F83" s="67" t="s">
        <v>172</v>
      </c>
      <c r="G83" s="75">
        <v>183.1</v>
      </c>
      <c r="H83" s="75"/>
      <c r="I83" s="76"/>
      <c r="J83" s="72">
        <f t="shared" si="10"/>
        <v>0</v>
      </c>
      <c r="N83" s="75">
        <v>924.23</v>
      </c>
    </row>
    <row r="84" ht="54" customHeight="1" spans="1:14">
      <c r="A84" s="66">
        <v>60</v>
      </c>
      <c r="B84" s="70" t="s">
        <v>304</v>
      </c>
      <c r="C84" s="70" t="s">
        <v>191</v>
      </c>
      <c r="D84" s="70"/>
      <c r="E84" s="70" t="s">
        <v>305</v>
      </c>
      <c r="F84" s="67" t="s">
        <v>193</v>
      </c>
      <c r="G84" s="75">
        <v>42.5</v>
      </c>
      <c r="H84" s="75"/>
      <c r="I84" s="76"/>
      <c r="J84" s="72">
        <f t="shared" si="10"/>
        <v>0</v>
      </c>
      <c r="N84" s="75">
        <v>24.97</v>
      </c>
    </row>
    <row r="85" ht="66.75" customHeight="1" spans="1:14">
      <c r="A85" s="66">
        <v>61</v>
      </c>
      <c r="B85" s="70" t="s">
        <v>306</v>
      </c>
      <c r="C85" s="70" t="s">
        <v>307</v>
      </c>
      <c r="D85" s="70"/>
      <c r="E85" s="70" t="s">
        <v>308</v>
      </c>
      <c r="F85" s="67" t="s">
        <v>172</v>
      </c>
      <c r="G85" s="75">
        <v>25.5</v>
      </c>
      <c r="H85" s="75"/>
      <c r="I85" s="76"/>
      <c r="J85" s="72">
        <f t="shared" si="10"/>
        <v>0</v>
      </c>
      <c r="N85" s="75">
        <v>185.58</v>
      </c>
    </row>
    <row r="86" ht="28.5" customHeight="1" spans="1:14">
      <c r="A86" s="66"/>
      <c r="B86" s="70"/>
      <c r="C86" s="70" t="s">
        <v>309</v>
      </c>
      <c r="D86" s="70"/>
      <c r="E86" s="70"/>
      <c r="F86" s="67"/>
      <c r="G86" s="70"/>
      <c r="H86" s="70"/>
      <c r="I86" s="71"/>
      <c r="J86" s="72">
        <f>ROUND(SUM(J87:J97),0)</f>
        <v>0</v>
      </c>
      <c r="N86" s="70"/>
    </row>
    <row r="87" ht="117.75" customHeight="1" spans="1:14">
      <c r="A87" s="66">
        <v>62</v>
      </c>
      <c r="B87" s="70" t="s">
        <v>310</v>
      </c>
      <c r="C87" s="70" t="s">
        <v>311</v>
      </c>
      <c r="D87" s="70"/>
      <c r="E87" s="70" t="s">
        <v>312</v>
      </c>
      <c r="F87" s="67" t="s">
        <v>172</v>
      </c>
      <c r="G87" s="75">
        <v>5549.64</v>
      </c>
      <c r="H87" s="75"/>
      <c r="I87" s="76"/>
      <c r="J87" s="72">
        <f t="shared" ref="J87:J97" si="11">ROUND(G87*ROUND(I87,2),0)</f>
        <v>0</v>
      </c>
      <c r="N87" s="75">
        <v>814.52</v>
      </c>
    </row>
    <row r="88" ht="117.75" customHeight="1" spans="1:14">
      <c r="A88" s="66">
        <v>63</v>
      </c>
      <c r="B88" s="70" t="s">
        <v>313</v>
      </c>
      <c r="C88" s="70" t="s">
        <v>311</v>
      </c>
      <c r="D88" s="70"/>
      <c r="E88" s="70" t="s">
        <v>314</v>
      </c>
      <c r="F88" s="67" t="s">
        <v>172</v>
      </c>
      <c r="G88" s="75">
        <v>510.46</v>
      </c>
      <c r="H88" s="75"/>
      <c r="I88" s="76"/>
      <c r="J88" s="72">
        <f t="shared" si="11"/>
        <v>0</v>
      </c>
      <c r="N88" s="75">
        <v>818.62</v>
      </c>
    </row>
    <row r="89" ht="117.75" customHeight="1" spans="1:14">
      <c r="A89" s="66">
        <v>64</v>
      </c>
      <c r="B89" s="70" t="s">
        <v>315</v>
      </c>
      <c r="C89" s="70" t="s">
        <v>316</v>
      </c>
      <c r="D89" s="70"/>
      <c r="E89" s="70" t="s">
        <v>317</v>
      </c>
      <c r="F89" s="67" t="s">
        <v>172</v>
      </c>
      <c r="G89" s="75">
        <v>683.3</v>
      </c>
      <c r="H89" s="75"/>
      <c r="I89" s="76"/>
      <c r="J89" s="72">
        <f t="shared" si="11"/>
        <v>0</v>
      </c>
      <c r="N89" s="75">
        <v>635.84</v>
      </c>
    </row>
    <row r="90" ht="92.25" customHeight="1" spans="1:14">
      <c r="A90" s="66">
        <v>65</v>
      </c>
      <c r="B90" s="70" t="s">
        <v>318</v>
      </c>
      <c r="C90" s="70" t="s">
        <v>319</v>
      </c>
      <c r="D90" s="70"/>
      <c r="E90" s="70" t="s">
        <v>320</v>
      </c>
      <c r="F90" s="67" t="s">
        <v>172</v>
      </c>
      <c r="G90" s="75">
        <v>1617.38</v>
      </c>
      <c r="H90" s="75"/>
      <c r="I90" s="76"/>
      <c r="J90" s="72">
        <f t="shared" si="11"/>
        <v>0</v>
      </c>
      <c r="N90" s="75">
        <v>253.79</v>
      </c>
    </row>
    <row r="91" ht="79.5" customHeight="1" spans="1:14">
      <c r="A91" s="66">
        <v>66</v>
      </c>
      <c r="B91" s="70" t="s">
        <v>321</v>
      </c>
      <c r="C91" s="70" t="s">
        <v>252</v>
      </c>
      <c r="D91" s="70"/>
      <c r="E91" s="70" t="s">
        <v>322</v>
      </c>
      <c r="F91" s="67" t="s">
        <v>254</v>
      </c>
      <c r="G91" s="75">
        <v>12.16</v>
      </c>
      <c r="H91" s="75"/>
      <c r="I91" s="76"/>
      <c r="J91" s="72">
        <f t="shared" si="11"/>
        <v>0</v>
      </c>
      <c r="N91" s="75">
        <v>4736.37</v>
      </c>
    </row>
    <row r="92" ht="79.5" customHeight="1" spans="1:14">
      <c r="A92" s="66">
        <v>67</v>
      </c>
      <c r="B92" s="70" t="s">
        <v>323</v>
      </c>
      <c r="C92" s="70" t="s">
        <v>252</v>
      </c>
      <c r="D92" s="70"/>
      <c r="E92" s="70" t="s">
        <v>295</v>
      </c>
      <c r="F92" s="67" t="s">
        <v>254</v>
      </c>
      <c r="G92" s="75">
        <v>524.89</v>
      </c>
      <c r="H92" s="75"/>
      <c r="I92" s="76"/>
      <c r="J92" s="72">
        <f t="shared" si="11"/>
        <v>0</v>
      </c>
      <c r="N92" s="75">
        <v>4255.51</v>
      </c>
    </row>
    <row r="93" ht="156" customHeight="1" spans="1:14">
      <c r="A93" s="66">
        <v>68</v>
      </c>
      <c r="B93" s="70" t="s">
        <v>324</v>
      </c>
      <c r="C93" s="70" t="s">
        <v>325</v>
      </c>
      <c r="D93" s="70"/>
      <c r="E93" s="70" t="s">
        <v>326</v>
      </c>
      <c r="F93" s="67" t="s">
        <v>199</v>
      </c>
      <c r="G93" s="75">
        <v>8158.2</v>
      </c>
      <c r="H93" s="75"/>
      <c r="I93" s="76"/>
      <c r="J93" s="72">
        <f t="shared" si="11"/>
        <v>0</v>
      </c>
      <c r="N93" s="75">
        <v>38.45</v>
      </c>
    </row>
    <row r="94" ht="130.5" customHeight="1" spans="1:14">
      <c r="A94" s="66">
        <v>69</v>
      </c>
      <c r="B94" s="70" t="s">
        <v>327</v>
      </c>
      <c r="C94" s="70" t="s">
        <v>328</v>
      </c>
      <c r="D94" s="70"/>
      <c r="E94" s="70" t="s">
        <v>329</v>
      </c>
      <c r="F94" s="67" t="s">
        <v>330</v>
      </c>
      <c r="G94" s="75">
        <v>19</v>
      </c>
      <c r="H94" s="75"/>
      <c r="I94" s="76"/>
      <c r="J94" s="72">
        <f t="shared" si="11"/>
        <v>0</v>
      </c>
      <c r="N94" s="75">
        <v>1595.76</v>
      </c>
    </row>
    <row r="95" ht="92.25" customHeight="1" spans="1:14">
      <c r="A95" s="66">
        <v>70</v>
      </c>
      <c r="B95" s="70" t="s">
        <v>331</v>
      </c>
      <c r="C95" s="70" t="s">
        <v>174</v>
      </c>
      <c r="D95" s="70"/>
      <c r="E95" s="70" t="s">
        <v>175</v>
      </c>
      <c r="F95" s="67" t="s">
        <v>172</v>
      </c>
      <c r="G95" s="75">
        <v>26205.1</v>
      </c>
      <c r="H95" s="75"/>
      <c r="I95" s="76"/>
      <c r="J95" s="72">
        <f t="shared" si="11"/>
        <v>0</v>
      </c>
      <c r="N95" s="75">
        <v>5.14</v>
      </c>
    </row>
    <row r="96" ht="117.75" customHeight="1" spans="1:14">
      <c r="A96" s="66">
        <v>71</v>
      </c>
      <c r="B96" s="70" t="s">
        <v>332</v>
      </c>
      <c r="C96" s="70" t="s">
        <v>170</v>
      </c>
      <c r="D96" s="70"/>
      <c r="E96" s="70" t="s">
        <v>171</v>
      </c>
      <c r="F96" s="67" t="s">
        <v>172</v>
      </c>
      <c r="G96" s="75">
        <v>7306.5</v>
      </c>
      <c r="H96" s="75"/>
      <c r="I96" s="76"/>
      <c r="J96" s="72">
        <f t="shared" si="11"/>
        <v>0</v>
      </c>
      <c r="N96" s="75">
        <v>11.56</v>
      </c>
    </row>
    <row r="97" ht="66.75" customHeight="1" spans="1:14">
      <c r="A97" s="66">
        <v>72</v>
      </c>
      <c r="B97" s="70" t="s">
        <v>333</v>
      </c>
      <c r="C97" s="70" t="s">
        <v>177</v>
      </c>
      <c r="D97" s="70"/>
      <c r="E97" s="70" t="s">
        <v>178</v>
      </c>
      <c r="F97" s="67" t="s">
        <v>172</v>
      </c>
      <c r="G97" s="75">
        <v>17802.63</v>
      </c>
      <c r="H97" s="75"/>
      <c r="I97" s="76"/>
      <c r="J97" s="72">
        <f t="shared" si="11"/>
        <v>0</v>
      </c>
      <c r="N97" s="75">
        <v>57.29</v>
      </c>
    </row>
    <row r="98" ht="15.75" customHeight="1" spans="1:14">
      <c r="A98" s="66"/>
      <c r="B98" s="70"/>
      <c r="C98" s="70" t="s">
        <v>334</v>
      </c>
      <c r="D98" s="70"/>
      <c r="E98" s="70"/>
      <c r="F98" s="67"/>
      <c r="G98" s="70"/>
      <c r="H98" s="70"/>
      <c r="I98" s="71"/>
      <c r="J98" s="72">
        <f>ROUND(SUM(J99:J105),0)</f>
        <v>0</v>
      </c>
      <c r="N98" s="70"/>
    </row>
    <row r="99" ht="219.75" customHeight="1" spans="1:14">
      <c r="A99" s="66">
        <v>73</v>
      </c>
      <c r="B99" s="70" t="s">
        <v>335</v>
      </c>
      <c r="C99" s="70" t="s">
        <v>311</v>
      </c>
      <c r="D99" s="70"/>
      <c r="E99" s="70" t="s">
        <v>336</v>
      </c>
      <c r="F99" s="67" t="s">
        <v>172</v>
      </c>
      <c r="G99" s="75">
        <v>2055</v>
      </c>
      <c r="H99" s="75"/>
      <c r="I99" s="76"/>
      <c r="J99" s="72">
        <f t="shared" ref="J99:J105" si="12">ROUND(G99*ROUND(I99,2),0)</f>
        <v>0</v>
      </c>
      <c r="N99" s="75">
        <v>775.59</v>
      </c>
    </row>
    <row r="100" ht="130.5" customHeight="1" spans="1:14">
      <c r="A100" s="66">
        <v>74</v>
      </c>
      <c r="B100" s="70" t="s">
        <v>337</v>
      </c>
      <c r="C100" s="70" t="s">
        <v>170</v>
      </c>
      <c r="D100" s="70"/>
      <c r="E100" s="70" t="s">
        <v>338</v>
      </c>
      <c r="F100" s="67" t="s">
        <v>172</v>
      </c>
      <c r="G100" s="75">
        <v>60.86</v>
      </c>
      <c r="H100" s="75"/>
      <c r="I100" s="76"/>
      <c r="J100" s="72">
        <f t="shared" si="12"/>
        <v>0</v>
      </c>
      <c r="N100" s="75">
        <v>11.56</v>
      </c>
    </row>
    <row r="101" ht="117.75" customHeight="1" spans="1:14">
      <c r="A101" s="66">
        <v>75</v>
      </c>
      <c r="B101" s="70" t="s">
        <v>339</v>
      </c>
      <c r="C101" s="70" t="s">
        <v>340</v>
      </c>
      <c r="D101" s="70"/>
      <c r="E101" s="70" t="s">
        <v>341</v>
      </c>
      <c r="F101" s="67" t="s">
        <v>172</v>
      </c>
      <c r="G101" s="75">
        <v>146.83</v>
      </c>
      <c r="H101" s="75"/>
      <c r="I101" s="76"/>
      <c r="J101" s="72">
        <f t="shared" si="12"/>
        <v>0</v>
      </c>
      <c r="N101" s="75">
        <v>591.68</v>
      </c>
    </row>
    <row r="102" ht="92.25" customHeight="1" spans="1:14">
      <c r="A102" s="66">
        <v>76</v>
      </c>
      <c r="B102" s="70" t="s">
        <v>342</v>
      </c>
      <c r="C102" s="70" t="s">
        <v>319</v>
      </c>
      <c r="D102" s="70"/>
      <c r="E102" s="70" t="s">
        <v>343</v>
      </c>
      <c r="F102" s="67" t="s">
        <v>172</v>
      </c>
      <c r="G102" s="75">
        <v>694.12</v>
      </c>
      <c r="H102" s="75"/>
      <c r="I102" s="76"/>
      <c r="J102" s="72">
        <f t="shared" si="12"/>
        <v>0</v>
      </c>
      <c r="N102" s="75">
        <v>253.79</v>
      </c>
    </row>
    <row r="103" ht="92.25" customHeight="1" spans="1:14">
      <c r="A103" s="66">
        <v>77</v>
      </c>
      <c r="B103" s="70" t="s">
        <v>344</v>
      </c>
      <c r="C103" s="70" t="s">
        <v>174</v>
      </c>
      <c r="D103" s="70"/>
      <c r="E103" s="70" t="s">
        <v>175</v>
      </c>
      <c r="F103" s="67" t="s">
        <v>172</v>
      </c>
      <c r="G103" s="75">
        <v>2211.28</v>
      </c>
      <c r="H103" s="75"/>
      <c r="I103" s="76"/>
      <c r="J103" s="72">
        <f t="shared" si="12"/>
        <v>0</v>
      </c>
      <c r="N103" s="75">
        <v>5.14</v>
      </c>
    </row>
    <row r="104" ht="117.75" customHeight="1" spans="1:14">
      <c r="A104" s="66">
        <v>78</v>
      </c>
      <c r="B104" s="70" t="s">
        <v>345</v>
      </c>
      <c r="C104" s="70" t="s">
        <v>170</v>
      </c>
      <c r="D104" s="70"/>
      <c r="E104" s="70" t="s">
        <v>171</v>
      </c>
      <c r="F104" s="67" t="s">
        <v>172</v>
      </c>
      <c r="G104" s="75">
        <v>1517.16</v>
      </c>
      <c r="H104" s="75"/>
      <c r="I104" s="76"/>
      <c r="J104" s="72">
        <f t="shared" si="12"/>
        <v>0</v>
      </c>
      <c r="N104" s="75">
        <v>11.56</v>
      </c>
    </row>
    <row r="105" ht="66.75" customHeight="1" spans="1:14">
      <c r="A105" s="66">
        <v>79</v>
      </c>
      <c r="B105" s="70" t="s">
        <v>346</v>
      </c>
      <c r="C105" s="70" t="s">
        <v>177</v>
      </c>
      <c r="D105" s="70"/>
      <c r="E105" s="70" t="s">
        <v>178</v>
      </c>
      <c r="F105" s="67" t="s">
        <v>172</v>
      </c>
      <c r="G105" s="75">
        <v>466.55</v>
      </c>
      <c r="H105" s="75"/>
      <c r="I105" s="76"/>
      <c r="J105" s="72">
        <f t="shared" si="12"/>
        <v>0</v>
      </c>
      <c r="N105" s="75">
        <v>57.29</v>
      </c>
    </row>
    <row r="106" ht="15.75" customHeight="1" spans="1:14">
      <c r="A106" s="66"/>
      <c r="B106" s="70"/>
      <c r="C106" s="70" t="s">
        <v>347</v>
      </c>
      <c r="D106" s="70"/>
      <c r="E106" s="70"/>
      <c r="F106" s="67"/>
      <c r="G106" s="70"/>
      <c r="H106" s="70"/>
      <c r="I106" s="71"/>
      <c r="J106" s="72">
        <f>ROUND(SUM(J107:J110),0)</f>
        <v>0</v>
      </c>
      <c r="N106" s="70"/>
    </row>
    <row r="107" ht="156" customHeight="1" spans="1:14">
      <c r="A107" s="66">
        <v>80</v>
      </c>
      <c r="B107" s="70" t="s">
        <v>348</v>
      </c>
      <c r="C107" s="70" t="s">
        <v>349</v>
      </c>
      <c r="D107" s="70"/>
      <c r="E107" s="70" t="s">
        <v>350</v>
      </c>
      <c r="F107" s="67" t="s">
        <v>172</v>
      </c>
      <c r="G107" s="75">
        <v>848.09</v>
      </c>
      <c r="H107" s="75"/>
      <c r="I107" s="76"/>
      <c r="J107" s="72">
        <f t="shared" ref="J107:J110" si="13">ROUND(G107*ROUND(I107,2),0)</f>
        <v>0</v>
      </c>
      <c r="N107" s="75">
        <v>1442.43</v>
      </c>
    </row>
    <row r="108" ht="79.5" customHeight="1" spans="1:14">
      <c r="A108" s="66">
        <v>81</v>
      </c>
      <c r="B108" s="70" t="s">
        <v>351</v>
      </c>
      <c r="C108" s="70" t="s">
        <v>252</v>
      </c>
      <c r="D108" s="70"/>
      <c r="E108" s="70" t="s">
        <v>352</v>
      </c>
      <c r="F108" s="67" t="s">
        <v>254</v>
      </c>
      <c r="G108" s="75">
        <v>42.03</v>
      </c>
      <c r="H108" s="75"/>
      <c r="I108" s="76"/>
      <c r="J108" s="72">
        <f t="shared" si="13"/>
        <v>0</v>
      </c>
      <c r="N108" s="75">
        <v>4736.37</v>
      </c>
    </row>
    <row r="109" ht="79.5" customHeight="1" spans="1:14">
      <c r="A109" s="66">
        <v>82</v>
      </c>
      <c r="B109" s="70" t="s">
        <v>353</v>
      </c>
      <c r="C109" s="70" t="s">
        <v>252</v>
      </c>
      <c r="D109" s="70"/>
      <c r="E109" s="70" t="s">
        <v>295</v>
      </c>
      <c r="F109" s="67" t="s">
        <v>254</v>
      </c>
      <c r="G109" s="75">
        <v>146.93</v>
      </c>
      <c r="H109" s="75"/>
      <c r="I109" s="76"/>
      <c r="J109" s="72">
        <f t="shared" si="13"/>
        <v>0</v>
      </c>
      <c r="N109" s="75">
        <v>4255.51</v>
      </c>
    </row>
    <row r="110" ht="156" customHeight="1" spans="1:14">
      <c r="A110" s="66">
        <v>83</v>
      </c>
      <c r="B110" s="70" t="s">
        <v>354</v>
      </c>
      <c r="C110" s="70" t="s">
        <v>325</v>
      </c>
      <c r="D110" s="70"/>
      <c r="E110" s="70" t="s">
        <v>355</v>
      </c>
      <c r="F110" s="67" t="s">
        <v>199</v>
      </c>
      <c r="G110" s="75">
        <v>5068.55</v>
      </c>
      <c r="H110" s="75"/>
      <c r="I110" s="76"/>
      <c r="J110" s="72">
        <f t="shared" si="13"/>
        <v>0</v>
      </c>
      <c r="N110" s="75">
        <v>38.45</v>
      </c>
    </row>
    <row r="111" ht="15.75" customHeight="1" spans="1:14">
      <c r="A111" s="66"/>
      <c r="B111" s="70"/>
      <c r="C111" s="70" t="s">
        <v>356</v>
      </c>
      <c r="D111" s="70"/>
      <c r="E111" s="70"/>
      <c r="F111" s="67"/>
      <c r="G111" s="70"/>
      <c r="H111" s="70"/>
      <c r="I111" s="71"/>
      <c r="J111" s="72">
        <f>ROUND(SUM(J112:J130),0)</f>
        <v>0</v>
      </c>
      <c r="N111" s="70"/>
    </row>
    <row r="112" ht="54" customHeight="1" spans="1:14">
      <c r="A112" s="66">
        <v>84</v>
      </c>
      <c r="B112" s="70" t="s">
        <v>357</v>
      </c>
      <c r="C112" s="70" t="s">
        <v>319</v>
      </c>
      <c r="D112" s="70"/>
      <c r="E112" s="70" t="s">
        <v>358</v>
      </c>
      <c r="F112" s="67" t="s">
        <v>172</v>
      </c>
      <c r="G112" s="75">
        <v>6.41</v>
      </c>
      <c r="H112" s="75"/>
      <c r="I112" s="76"/>
      <c r="J112" s="72">
        <f t="shared" ref="J112:J130" si="14">ROUND(G112*ROUND(I112,2),0)</f>
        <v>0</v>
      </c>
      <c r="N112" s="75">
        <v>253.79</v>
      </c>
    </row>
    <row r="113" ht="105" customHeight="1" spans="1:14">
      <c r="A113" s="66">
        <v>85</v>
      </c>
      <c r="B113" s="70" t="s">
        <v>359</v>
      </c>
      <c r="C113" s="70" t="s">
        <v>191</v>
      </c>
      <c r="D113" s="70"/>
      <c r="E113" s="70" t="s">
        <v>360</v>
      </c>
      <c r="F113" s="67" t="s">
        <v>193</v>
      </c>
      <c r="G113" s="75">
        <v>12</v>
      </c>
      <c r="H113" s="75"/>
      <c r="I113" s="76"/>
      <c r="J113" s="72">
        <f t="shared" si="14"/>
        <v>0</v>
      </c>
      <c r="N113" s="75">
        <v>224.66</v>
      </c>
    </row>
    <row r="114" ht="105" customHeight="1" spans="1:14">
      <c r="A114" s="66">
        <v>86</v>
      </c>
      <c r="B114" s="70" t="s">
        <v>361</v>
      </c>
      <c r="C114" s="70" t="s">
        <v>362</v>
      </c>
      <c r="D114" s="70"/>
      <c r="E114" s="70" t="s">
        <v>363</v>
      </c>
      <c r="F114" s="67" t="s">
        <v>193</v>
      </c>
      <c r="G114" s="75">
        <v>7.49</v>
      </c>
      <c r="H114" s="75"/>
      <c r="I114" s="76"/>
      <c r="J114" s="72">
        <f t="shared" si="14"/>
        <v>0</v>
      </c>
      <c r="N114" s="75">
        <v>403.98</v>
      </c>
    </row>
    <row r="115" ht="105" customHeight="1" spans="1:14">
      <c r="A115" s="66">
        <v>87</v>
      </c>
      <c r="B115" s="70" t="s">
        <v>364</v>
      </c>
      <c r="C115" s="70" t="s">
        <v>362</v>
      </c>
      <c r="D115" s="70"/>
      <c r="E115" s="70" t="s">
        <v>365</v>
      </c>
      <c r="F115" s="67" t="s">
        <v>193</v>
      </c>
      <c r="G115" s="75">
        <v>11</v>
      </c>
      <c r="H115" s="75"/>
      <c r="I115" s="76"/>
      <c r="J115" s="72">
        <f t="shared" si="14"/>
        <v>0</v>
      </c>
      <c r="N115" s="75">
        <v>787.26</v>
      </c>
    </row>
    <row r="116" ht="92.25" customHeight="1" spans="1:14">
      <c r="A116" s="66">
        <v>88</v>
      </c>
      <c r="B116" s="70" t="s">
        <v>366</v>
      </c>
      <c r="C116" s="70" t="s">
        <v>319</v>
      </c>
      <c r="D116" s="70"/>
      <c r="E116" s="70" t="s">
        <v>367</v>
      </c>
      <c r="F116" s="67" t="s">
        <v>172</v>
      </c>
      <c r="G116" s="75">
        <v>0.54</v>
      </c>
      <c r="H116" s="75"/>
      <c r="I116" s="76"/>
      <c r="J116" s="72">
        <f t="shared" si="14"/>
        <v>0</v>
      </c>
      <c r="N116" s="75">
        <v>253.79</v>
      </c>
    </row>
    <row r="117" ht="117.75" customHeight="1" spans="1:14">
      <c r="A117" s="66">
        <v>89</v>
      </c>
      <c r="B117" s="70" t="s">
        <v>368</v>
      </c>
      <c r="C117" s="70" t="s">
        <v>369</v>
      </c>
      <c r="D117" s="70"/>
      <c r="E117" s="70" t="s">
        <v>370</v>
      </c>
      <c r="F117" s="67" t="s">
        <v>172</v>
      </c>
      <c r="G117" s="75">
        <v>2.71</v>
      </c>
      <c r="H117" s="75"/>
      <c r="I117" s="76"/>
      <c r="J117" s="72">
        <f t="shared" si="14"/>
        <v>0</v>
      </c>
      <c r="N117" s="75">
        <v>833.83</v>
      </c>
    </row>
    <row r="118" ht="156" customHeight="1" spans="1:14">
      <c r="A118" s="66">
        <v>90</v>
      </c>
      <c r="B118" s="70" t="s">
        <v>371</v>
      </c>
      <c r="C118" s="70" t="s">
        <v>369</v>
      </c>
      <c r="D118" s="70"/>
      <c r="E118" s="70" t="s">
        <v>372</v>
      </c>
      <c r="F118" s="67" t="s">
        <v>172</v>
      </c>
      <c r="G118" s="75">
        <v>0.45</v>
      </c>
      <c r="H118" s="75"/>
      <c r="I118" s="76"/>
      <c r="J118" s="72">
        <f t="shared" si="14"/>
        <v>0</v>
      </c>
      <c r="N118" s="75">
        <v>853.58</v>
      </c>
    </row>
    <row r="119" ht="105" customHeight="1" spans="1:14">
      <c r="A119" s="66">
        <v>91</v>
      </c>
      <c r="B119" s="70" t="s">
        <v>373</v>
      </c>
      <c r="C119" s="70" t="s">
        <v>374</v>
      </c>
      <c r="D119" s="70"/>
      <c r="E119" s="70" t="s">
        <v>375</v>
      </c>
      <c r="F119" s="67" t="s">
        <v>172</v>
      </c>
      <c r="G119" s="75">
        <v>4.54</v>
      </c>
      <c r="H119" s="75"/>
      <c r="I119" s="76"/>
      <c r="J119" s="72">
        <f t="shared" si="14"/>
        <v>0</v>
      </c>
      <c r="N119" s="75">
        <v>388.69</v>
      </c>
    </row>
    <row r="120" ht="92.25" customHeight="1" spans="1:14">
      <c r="A120" s="66">
        <v>92</v>
      </c>
      <c r="B120" s="70" t="s">
        <v>376</v>
      </c>
      <c r="C120" s="70" t="s">
        <v>319</v>
      </c>
      <c r="D120" s="70"/>
      <c r="E120" s="70" t="s">
        <v>377</v>
      </c>
      <c r="F120" s="67" t="s">
        <v>172</v>
      </c>
      <c r="G120" s="75">
        <v>1.36</v>
      </c>
      <c r="H120" s="75"/>
      <c r="I120" s="76"/>
      <c r="J120" s="72">
        <f t="shared" si="14"/>
        <v>0</v>
      </c>
      <c r="N120" s="75">
        <v>253.79</v>
      </c>
    </row>
    <row r="121" ht="117.75" customHeight="1" spans="1:14">
      <c r="A121" s="66">
        <v>93</v>
      </c>
      <c r="B121" s="70" t="s">
        <v>378</v>
      </c>
      <c r="C121" s="70" t="s">
        <v>369</v>
      </c>
      <c r="D121" s="70"/>
      <c r="E121" s="70" t="s">
        <v>379</v>
      </c>
      <c r="F121" s="67" t="s">
        <v>172</v>
      </c>
      <c r="G121" s="75">
        <v>6.82</v>
      </c>
      <c r="H121" s="75"/>
      <c r="I121" s="76"/>
      <c r="J121" s="72">
        <f t="shared" si="14"/>
        <v>0</v>
      </c>
      <c r="N121" s="75">
        <v>645.22</v>
      </c>
    </row>
    <row r="122" ht="117.75" customHeight="1" spans="1:14">
      <c r="A122" s="66">
        <v>94</v>
      </c>
      <c r="B122" s="70" t="s">
        <v>380</v>
      </c>
      <c r="C122" s="70" t="s">
        <v>369</v>
      </c>
      <c r="D122" s="70"/>
      <c r="E122" s="70" t="s">
        <v>381</v>
      </c>
      <c r="F122" s="67" t="s">
        <v>172</v>
      </c>
      <c r="G122" s="75">
        <v>1.21</v>
      </c>
      <c r="H122" s="75"/>
      <c r="I122" s="76"/>
      <c r="J122" s="72">
        <f t="shared" si="14"/>
        <v>0</v>
      </c>
      <c r="N122" s="75">
        <v>651.34</v>
      </c>
    </row>
    <row r="123" ht="105" customHeight="1" spans="1:14">
      <c r="A123" s="66">
        <v>95</v>
      </c>
      <c r="B123" s="70" t="s">
        <v>382</v>
      </c>
      <c r="C123" s="70" t="s">
        <v>374</v>
      </c>
      <c r="D123" s="70"/>
      <c r="E123" s="70" t="s">
        <v>383</v>
      </c>
      <c r="F123" s="67" t="s">
        <v>172</v>
      </c>
      <c r="G123" s="75">
        <v>12.2</v>
      </c>
      <c r="H123" s="75"/>
      <c r="I123" s="76"/>
      <c r="J123" s="72">
        <f t="shared" si="14"/>
        <v>0</v>
      </c>
      <c r="N123" s="75">
        <v>388.69</v>
      </c>
    </row>
    <row r="124" ht="79.5" customHeight="1" spans="1:14">
      <c r="A124" s="66">
        <v>96</v>
      </c>
      <c r="B124" s="70" t="s">
        <v>384</v>
      </c>
      <c r="C124" s="70" t="s">
        <v>319</v>
      </c>
      <c r="D124" s="70"/>
      <c r="E124" s="70" t="s">
        <v>385</v>
      </c>
      <c r="F124" s="67" t="s">
        <v>172</v>
      </c>
      <c r="G124" s="75">
        <v>2.39</v>
      </c>
      <c r="H124" s="75"/>
      <c r="I124" s="76"/>
      <c r="J124" s="72">
        <f t="shared" si="14"/>
        <v>0</v>
      </c>
      <c r="N124" s="75">
        <v>253.79</v>
      </c>
    </row>
    <row r="125" ht="92.25" customHeight="1" spans="1:14">
      <c r="A125" s="66">
        <v>97</v>
      </c>
      <c r="B125" s="70" t="s">
        <v>386</v>
      </c>
      <c r="C125" s="70" t="s">
        <v>374</v>
      </c>
      <c r="D125" s="70"/>
      <c r="E125" s="70" t="s">
        <v>387</v>
      </c>
      <c r="F125" s="67" t="s">
        <v>172</v>
      </c>
      <c r="G125" s="75">
        <v>4.75</v>
      </c>
      <c r="H125" s="75"/>
      <c r="I125" s="76"/>
      <c r="J125" s="72">
        <f t="shared" si="14"/>
        <v>0</v>
      </c>
      <c r="N125" s="75">
        <v>388.69</v>
      </c>
    </row>
    <row r="126" ht="92.25" customHeight="1" spans="1:14">
      <c r="A126" s="66">
        <v>98</v>
      </c>
      <c r="B126" s="70" t="s">
        <v>388</v>
      </c>
      <c r="C126" s="70" t="s">
        <v>374</v>
      </c>
      <c r="D126" s="70"/>
      <c r="E126" s="70" t="s">
        <v>389</v>
      </c>
      <c r="F126" s="67" t="s">
        <v>172</v>
      </c>
      <c r="G126" s="75">
        <v>3.92</v>
      </c>
      <c r="H126" s="75"/>
      <c r="I126" s="76"/>
      <c r="J126" s="72">
        <f t="shared" si="14"/>
        <v>0</v>
      </c>
      <c r="N126" s="75">
        <v>388.69</v>
      </c>
    </row>
    <row r="127" ht="92.25" customHeight="1" spans="1:14">
      <c r="A127" s="66">
        <v>99</v>
      </c>
      <c r="B127" s="70" t="s">
        <v>390</v>
      </c>
      <c r="C127" s="70" t="s">
        <v>282</v>
      </c>
      <c r="D127" s="70"/>
      <c r="E127" s="70" t="s">
        <v>391</v>
      </c>
      <c r="F127" s="67" t="s">
        <v>172</v>
      </c>
      <c r="G127" s="75">
        <v>16.54</v>
      </c>
      <c r="H127" s="75"/>
      <c r="I127" s="76"/>
      <c r="J127" s="72">
        <f t="shared" si="14"/>
        <v>0</v>
      </c>
      <c r="N127" s="75">
        <v>713.69</v>
      </c>
    </row>
    <row r="128" ht="66.75" customHeight="1" spans="1:14">
      <c r="A128" s="66">
        <v>100</v>
      </c>
      <c r="B128" s="70" t="s">
        <v>392</v>
      </c>
      <c r="C128" s="70" t="s">
        <v>252</v>
      </c>
      <c r="D128" s="70"/>
      <c r="E128" s="70" t="s">
        <v>393</v>
      </c>
      <c r="F128" s="67" t="s">
        <v>254</v>
      </c>
      <c r="G128" s="75">
        <v>0.34</v>
      </c>
      <c r="H128" s="75"/>
      <c r="I128" s="76"/>
      <c r="J128" s="72">
        <f t="shared" si="14"/>
        <v>0</v>
      </c>
      <c r="N128" s="75">
        <v>4255.51</v>
      </c>
    </row>
    <row r="129" ht="66.75" customHeight="1" spans="1:14">
      <c r="A129" s="66">
        <v>101</v>
      </c>
      <c r="B129" s="70" t="s">
        <v>394</v>
      </c>
      <c r="C129" s="70" t="s">
        <v>395</v>
      </c>
      <c r="D129" s="70"/>
      <c r="E129" s="70" t="s">
        <v>396</v>
      </c>
      <c r="F129" s="67" t="s">
        <v>193</v>
      </c>
      <c r="G129" s="75">
        <v>20.11</v>
      </c>
      <c r="H129" s="75"/>
      <c r="I129" s="76"/>
      <c r="J129" s="72">
        <f t="shared" si="14"/>
        <v>0</v>
      </c>
      <c r="N129" s="75">
        <v>123.91</v>
      </c>
    </row>
    <row r="130" ht="66.75" customHeight="1" spans="1:14">
      <c r="A130" s="66">
        <v>102</v>
      </c>
      <c r="B130" s="70" t="s">
        <v>397</v>
      </c>
      <c r="C130" s="70" t="s">
        <v>252</v>
      </c>
      <c r="D130" s="70"/>
      <c r="E130" s="70" t="s">
        <v>393</v>
      </c>
      <c r="F130" s="67" t="s">
        <v>254</v>
      </c>
      <c r="G130" s="75">
        <v>0.06</v>
      </c>
      <c r="H130" s="75"/>
      <c r="I130" s="76"/>
      <c r="J130" s="72">
        <f t="shared" si="14"/>
        <v>0</v>
      </c>
      <c r="N130" s="75">
        <v>4255.51</v>
      </c>
    </row>
    <row r="131" ht="41.25" customHeight="1" spans="1:14">
      <c r="A131" s="66"/>
      <c r="B131" s="70"/>
      <c r="C131" s="70" t="s">
        <v>398</v>
      </c>
      <c r="D131" s="70"/>
      <c r="E131" s="70"/>
      <c r="F131" s="67"/>
      <c r="G131" s="70"/>
      <c r="H131" s="70"/>
      <c r="I131" s="71"/>
      <c r="J131" s="72"/>
      <c r="N131" s="70"/>
    </row>
    <row r="132" ht="54" customHeight="1" spans="1:14">
      <c r="A132" s="66"/>
      <c r="B132" s="70"/>
      <c r="C132" s="70" t="s">
        <v>399</v>
      </c>
      <c r="D132" s="70"/>
      <c r="E132" s="70"/>
      <c r="F132" s="67"/>
      <c r="G132" s="70"/>
      <c r="H132" s="70"/>
      <c r="I132" s="71"/>
      <c r="J132" s="72">
        <f>ROUND(J133,0)</f>
        <v>0</v>
      </c>
      <c r="N132" s="70"/>
    </row>
    <row r="133" ht="15.75" customHeight="1" spans="1:14">
      <c r="A133" s="66"/>
      <c r="B133" s="70"/>
      <c r="C133" s="70" t="s">
        <v>165</v>
      </c>
      <c r="D133" s="70"/>
      <c r="E133" s="70"/>
      <c r="F133" s="67"/>
      <c r="G133" s="70"/>
      <c r="H133" s="70"/>
      <c r="I133" s="71"/>
      <c r="J133" s="72">
        <f>ROUND(J134,0)</f>
        <v>0</v>
      </c>
      <c r="N133" s="70"/>
    </row>
    <row r="134" ht="15.75" customHeight="1" spans="1:14">
      <c r="A134" s="66"/>
      <c r="B134" s="70"/>
      <c r="C134" s="70" t="s">
        <v>400</v>
      </c>
      <c r="D134" s="70"/>
      <c r="E134" s="70"/>
      <c r="F134" s="67"/>
      <c r="G134" s="70"/>
      <c r="H134" s="70"/>
      <c r="I134" s="71"/>
      <c r="J134" s="72">
        <f>ROUND(J135+J200+J205+J221+J242+J262+J267+J277+J283+J290+J301+J312+J317,0)</f>
        <v>0</v>
      </c>
      <c r="N134" s="70"/>
    </row>
    <row r="135" ht="15.75" customHeight="1" spans="1:14">
      <c r="A135" s="66"/>
      <c r="B135" s="70"/>
      <c r="C135" s="70" t="s">
        <v>401</v>
      </c>
      <c r="D135" s="70"/>
      <c r="E135" s="70"/>
      <c r="F135" s="67"/>
      <c r="G135" s="70"/>
      <c r="H135" s="70"/>
      <c r="I135" s="71"/>
      <c r="J135" s="72">
        <f>ROUND(J136+J158+J180,0)</f>
        <v>0</v>
      </c>
      <c r="N135" s="70"/>
    </row>
    <row r="136" ht="28.5" customHeight="1" spans="1:14">
      <c r="A136" s="66"/>
      <c r="B136" s="70"/>
      <c r="C136" s="70" t="s">
        <v>402</v>
      </c>
      <c r="D136" s="70"/>
      <c r="E136" s="70"/>
      <c r="F136" s="67"/>
      <c r="G136" s="70"/>
      <c r="H136" s="70"/>
      <c r="I136" s="71"/>
      <c r="J136" s="72">
        <f>ROUND(SUM(J137:J157),0)</f>
        <v>0</v>
      </c>
      <c r="N136" s="70"/>
    </row>
    <row r="137" ht="66.75" customHeight="1" spans="1:14">
      <c r="A137" s="66">
        <v>103</v>
      </c>
      <c r="B137" s="70" t="s">
        <v>403</v>
      </c>
      <c r="C137" s="70" t="s">
        <v>404</v>
      </c>
      <c r="D137" s="70"/>
      <c r="E137" s="70" t="s">
        <v>405</v>
      </c>
      <c r="F137" s="67" t="s">
        <v>199</v>
      </c>
      <c r="G137" s="75">
        <v>53502.08</v>
      </c>
      <c r="H137" s="75"/>
      <c r="I137" s="76"/>
      <c r="J137" s="72">
        <f t="shared" ref="J137:J157" si="15">ROUND(G137*ROUND(I137,2),0)</f>
        <v>0</v>
      </c>
      <c r="N137" s="75">
        <v>2.37</v>
      </c>
    </row>
    <row r="138" ht="66.75" customHeight="1" spans="1:14">
      <c r="A138" s="66">
        <v>104</v>
      </c>
      <c r="B138" s="70" t="s">
        <v>406</v>
      </c>
      <c r="C138" s="70" t="s">
        <v>407</v>
      </c>
      <c r="D138" s="70"/>
      <c r="E138" s="70" t="s">
        <v>408</v>
      </c>
      <c r="F138" s="67" t="s">
        <v>199</v>
      </c>
      <c r="G138" s="75">
        <v>53502.08</v>
      </c>
      <c r="H138" s="75"/>
      <c r="I138" s="76"/>
      <c r="J138" s="72">
        <f t="shared" si="15"/>
        <v>0</v>
      </c>
      <c r="N138" s="75">
        <v>35.9</v>
      </c>
    </row>
    <row r="139" ht="79.5" customHeight="1" spans="1:14">
      <c r="A139" s="66">
        <v>105</v>
      </c>
      <c r="B139" s="70" t="s">
        <v>409</v>
      </c>
      <c r="C139" s="70" t="s">
        <v>410</v>
      </c>
      <c r="D139" s="70"/>
      <c r="E139" s="70" t="s">
        <v>411</v>
      </c>
      <c r="F139" s="67" t="s">
        <v>199</v>
      </c>
      <c r="G139" s="75">
        <v>44596.14</v>
      </c>
      <c r="H139" s="75"/>
      <c r="I139" s="76"/>
      <c r="J139" s="72">
        <f t="shared" si="15"/>
        <v>0</v>
      </c>
      <c r="N139" s="75">
        <v>58.79</v>
      </c>
    </row>
    <row r="140" ht="79.5" customHeight="1" spans="1:14">
      <c r="A140" s="66">
        <v>106</v>
      </c>
      <c r="B140" s="70" t="s">
        <v>412</v>
      </c>
      <c r="C140" s="70" t="s">
        <v>410</v>
      </c>
      <c r="D140" s="70"/>
      <c r="E140" s="70" t="s">
        <v>413</v>
      </c>
      <c r="F140" s="67" t="s">
        <v>199</v>
      </c>
      <c r="G140" s="75">
        <v>43687.04</v>
      </c>
      <c r="H140" s="75"/>
      <c r="I140" s="76"/>
      <c r="J140" s="72">
        <f t="shared" si="15"/>
        <v>0</v>
      </c>
      <c r="N140" s="75">
        <v>44.81</v>
      </c>
    </row>
    <row r="141" ht="79.5" customHeight="1" spans="1:14">
      <c r="A141" s="66">
        <v>107</v>
      </c>
      <c r="B141" s="70" t="s">
        <v>414</v>
      </c>
      <c r="C141" s="70" t="s">
        <v>410</v>
      </c>
      <c r="D141" s="70"/>
      <c r="E141" s="70" t="s">
        <v>413</v>
      </c>
      <c r="F141" s="67" t="s">
        <v>199</v>
      </c>
      <c r="G141" s="75">
        <v>43687.04</v>
      </c>
      <c r="H141" s="75"/>
      <c r="I141" s="76"/>
      <c r="J141" s="72">
        <f t="shared" si="15"/>
        <v>0</v>
      </c>
      <c r="N141" s="75">
        <v>44.81</v>
      </c>
    </row>
    <row r="142" ht="66.75" customHeight="1" spans="1:14">
      <c r="A142" s="66">
        <v>108</v>
      </c>
      <c r="B142" s="70" t="s">
        <v>415</v>
      </c>
      <c r="C142" s="70" t="s">
        <v>416</v>
      </c>
      <c r="D142" s="70"/>
      <c r="E142" s="70" t="s">
        <v>417</v>
      </c>
      <c r="F142" s="67" t="s">
        <v>199</v>
      </c>
      <c r="G142" s="75">
        <v>4606.59</v>
      </c>
      <c r="H142" s="75"/>
      <c r="I142" s="76"/>
      <c r="J142" s="72">
        <f t="shared" si="15"/>
        <v>0</v>
      </c>
      <c r="N142" s="75">
        <v>114.75</v>
      </c>
    </row>
    <row r="143" ht="66.75" customHeight="1" spans="1:14">
      <c r="A143" s="66">
        <v>109</v>
      </c>
      <c r="B143" s="70" t="s">
        <v>418</v>
      </c>
      <c r="C143" s="70" t="s">
        <v>416</v>
      </c>
      <c r="D143" s="70"/>
      <c r="E143" s="70" t="s">
        <v>419</v>
      </c>
      <c r="F143" s="67" t="s">
        <v>199</v>
      </c>
      <c r="G143" s="75">
        <v>4379.66</v>
      </c>
      <c r="H143" s="75"/>
      <c r="I143" s="76"/>
      <c r="J143" s="72">
        <f t="shared" si="15"/>
        <v>0</v>
      </c>
      <c r="N143" s="75">
        <v>88.44</v>
      </c>
    </row>
    <row r="144" ht="66.75" customHeight="1" spans="1:14">
      <c r="A144" s="66">
        <v>110</v>
      </c>
      <c r="B144" s="70" t="s">
        <v>420</v>
      </c>
      <c r="C144" s="70" t="s">
        <v>416</v>
      </c>
      <c r="D144" s="70"/>
      <c r="E144" s="70" t="s">
        <v>421</v>
      </c>
      <c r="F144" s="67" t="s">
        <v>199</v>
      </c>
      <c r="G144" s="75">
        <v>4379.66</v>
      </c>
      <c r="H144" s="75"/>
      <c r="I144" s="76"/>
      <c r="J144" s="72">
        <f t="shared" si="15"/>
        <v>0</v>
      </c>
      <c r="N144" s="75">
        <v>88.44</v>
      </c>
    </row>
    <row r="145" ht="66.75" customHeight="1" spans="1:14">
      <c r="A145" s="66">
        <v>111</v>
      </c>
      <c r="B145" s="70" t="s">
        <v>200</v>
      </c>
      <c r="C145" s="70" t="s">
        <v>201</v>
      </c>
      <c r="D145" s="70"/>
      <c r="E145" s="70" t="s">
        <v>422</v>
      </c>
      <c r="F145" s="67" t="s">
        <v>199</v>
      </c>
      <c r="G145" s="75">
        <v>13201.54</v>
      </c>
      <c r="H145" s="75"/>
      <c r="I145" s="76"/>
      <c r="J145" s="72">
        <f t="shared" si="15"/>
        <v>0</v>
      </c>
      <c r="N145" s="75">
        <v>12.6</v>
      </c>
    </row>
    <row r="146" ht="66.75" customHeight="1" spans="1:14">
      <c r="A146" s="66">
        <v>112</v>
      </c>
      <c r="B146" s="70" t="s">
        <v>219</v>
      </c>
      <c r="C146" s="70" t="s">
        <v>201</v>
      </c>
      <c r="D146" s="70"/>
      <c r="E146" s="70" t="s">
        <v>423</v>
      </c>
      <c r="F146" s="67" t="s">
        <v>199</v>
      </c>
      <c r="G146" s="75">
        <v>24859.32</v>
      </c>
      <c r="H146" s="75"/>
      <c r="I146" s="76"/>
      <c r="J146" s="72">
        <f t="shared" si="15"/>
        <v>0</v>
      </c>
      <c r="N146" s="75">
        <v>11.04</v>
      </c>
    </row>
    <row r="147" ht="92.25" customHeight="1" spans="1:14">
      <c r="A147" s="66">
        <v>113</v>
      </c>
      <c r="B147" s="70" t="s">
        <v>424</v>
      </c>
      <c r="C147" s="70" t="s">
        <v>416</v>
      </c>
      <c r="D147" s="70"/>
      <c r="E147" s="70" t="s">
        <v>425</v>
      </c>
      <c r="F147" s="67" t="s">
        <v>199</v>
      </c>
      <c r="G147" s="75">
        <v>3107.42</v>
      </c>
      <c r="H147" s="75"/>
      <c r="I147" s="76"/>
      <c r="J147" s="72">
        <f t="shared" si="15"/>
        <v>0</v>
      </c>
      <c r="N147" s="75">
        <v>88.44</v>
      </c>
    </row>
    <row r="148" ht="117.75" customHeight="1" spans="1:14">
      <c r="A148" s="66">
        <v>114</v>
      </c>
      <c r="B148" s="70" t="s">
        <v>426</v>
      </c>
      <c r="C148" s="70" t="s">
        <v>427</v>
      </c>
      <c r="D148" s="70"/>
      <c r="E148" s="70" t="s">
        <v>428</v>
      </c>
      <c r="F148" s="67" t="s">
        <v>199</v>
      </c>
      <c r="G148" s="75">
        <v>6214.83</v>
      </c>
      <c r="H148" s="75"/>
      <c r="I148" s="76"/>
      <c r="J148" s="72">
        <f t="shared" si="15"/>
        <v>0</v>
      </c>
      <c r="N148" s="75">
        <v>3.84</v>
      </c>
    </row>
    <row r="149" ht="143.25" customHeight="1" spans="1:14">
      <c r="A149" s="66">
        <v>115</v>
      </c>
      <c r="B149" s="70" t="s">
        <v>429</v>
      </c>
      <c r="C149" s="70" t="s">
        <v>430</v>
      </c>
      <c r="D149" s="70"/>
      <c r="E149" s="70" t="s">
        <v>431</v>
      </c>
      <c r="F149" s="67" t="s">
        <v>199</v>
      </c>
      <c r="G149" s="75">
        <v>6214.83</v>
      </c>
      <c r="H149" s="75"/>
      <c r="I149" s="76"/>
      <c r="J149" s="72">
        <f t="shared" si="15"/>
        <v>0</v>
      </c>
      <c r="N149" s="75">
        <v>10.19</v>
      </c>
    </row>
    <row r="150" ht="92.25" customHeight="1" spans="1:14">
      <c r="A150" s="66">
        <v>116</v>
      </c>
      <c r="B150" s="70" t="s">
        <v>432</v>
      </c>
      <c r="C150" s="70" t="s">
        <v>433</v>
      </c>
      <c r="D150" s="70"/>
      <c r="E150" s="70" t="s">
        <v>434</v>
      </c>
      <c r="F150" s="67" t="s">
        <v>199</v>
      </c>
      <c r="G150" s="75">
        <v>6214.83</v>
      </c>
      <c r="H150" s="75"/>
      <c r="I150" s="76"/>
      <c r="J150" s="72">
        <f t="shared" si="15"/>
        <v>0</v>
      </c>
      <c r="N150" s="75">
        <v>98.89</v>
      </c>
    </row>
    <row r="151" ht="105" customHeight="1" spans="1:14">
      <c r="A151" s="66">
        <v>117</v>
      </c>
      <c r="B151" s="70" t="s">
        <v>435</v>
      </c>
      <c r="C151" s="70" t="s">
        <v>436</v>
      </c>
      <c r="D151" s="70"/>
      <c r="E151" s="70" t="s">
        <v>437</v>
      </c>
      <c r="F151" s="67" t="s">
        <v>199</v>
      </c>
      <c r="G151" s="75">
        <v>8079.28</v>
      </c>
      <c r="H151" s="75"/>
      <c r="I151" s="76"/>
      <c r="J151" s="72">
        <f t="shared" si="15"/>
        <v>0</v>
      </c>
      <c r="N151" s="75">
        <v>2.14</v>
      </c>
    </row>
    <row r="152" ht="92.25" customHeight="1" spans="1:14">
      <c r="A152" s="66">
        <v>118</v>
      </c>
      <c r="B152" s="70" t="s">
        <v>438</v>
      </c>
      <c r="C152" s="70" t="s">
        <v>433</v>
      </c>
      <c r="D152" s="70"/>
      <c r="E152" s="70" t="s">
        <v>439</v>
      </c>
      <c r="F152" s="67" t="s">
        <v>199</v>
      </c>
      <c r="G152" s="75">
        <v>8079.28</v>
      </c>
      <c r="H152" s="75"/>
      <c r="I152" s="76"/>
      <c r="J152" s="72">
        <f t="shared" si="15"/>
        <v>0</v>
      </c>
      <c r="N152" s="75">
        <v>70.66</v>
      </c>
    </row>
    <row r="153" ht="92.25" customHeight="1" spans="1:14">
      <c r="A153" s="66">
        <v>119</v>
      </c>
      <c r="B153" s="70" t="s">
        <v>440</v>
      </c>
      <c r="C153" s="70" t="s">
        <v>427</v>
      </c>
      <c r="D153" s="70"/>
      <c r="E153" s="70" t="s">
        <v>441</v>
      </c>
      <c r="F153" s="67" t="s">
        <v>199</v>
      </c>
      <c r="G153" s="75">
        <v>46378.79</v>
      </c>
      <c r="H153" s="75"/>
      <c r="I153" s="76"/>
      <c r="J153" s="72">
        <f t="shared" si="15"/>
        <v>0</v>
      </c>
      <c r="N153" s="75">
        <v>3.84</v>
      </c>
    </row>
    <row r="154" ht="117.75" customHeight="1" spans="1:14">
      <c r="A154" s="66">
        <v>120</v>
      </c>
      <c r="B154" s="70" t="s">
        <v>442</v>
      </c>
      <c r="C154" s="70" t="s">
        <v>430</v>
      </c>
      <c r="D154" s="70"/>
      <c r="E154" s="70" t="s">
        <v>443</v>
      </c>
      <c r="F154" s="67" t="s">
        <v>199</v>
      </c>
      <c r="G154" s="75">
        <v>46378.79</v>
      </c>
      <c r="H154" s="75"/>
      <c r="I154" s="76"/>
      <c r="J154" s="72">
        <f t="shared" si="15"/>
        <v>0</v>
      </c>
      <c r="N154" s="75">
        <v>10.19</v>
      </c>
    </row>
    <row r="155" ht="66.75" customHeight="1" spans="1:14">
      <c r="A155" s="66">
        <v>121</v>
      </c>
      <c r="B155" s="70" t="s">
        <v>444</v>
      </c>
      <c r="C155" s="70" t="s">
        <v>433</v>
      </c>
      <c r="D155" s="70"/>
      <c r="E155" s="70" t="s">
        <v>445</v>
      </c>
      <c r="F155" s="67" t="s">
        <v>199</v>
      </c>
      <c r="G155" s="75">
        <v>46378.79</v>
      </c>
      <c r="H155" s="75"/>
      <c r="I155" s="76"/>
      <c r="J155" s="72">
        <f t="shared" si="15"/>
        <v>0</v>
      </c>
      <c r="N155" s="75">
        <v>98.89</v>
      </c>
    </row>
    <row r="156" ht="79.5" customHeight="1" spans="1:14">
      <c r="A156" s="66">
        <v>122</v>
      </c>
      <c r="B156" s="70" t="s">
        <v>446</v>
      </c>
      <c r="C156" s="70" t="s">
        <v>436</v>
      </c>
      <c r="D156" s="70"/>
      <c r="E156" s="70" t="s">
        <v>447</v>
      </c>
      <c r="F156" s="67" t="s">
        <v>199</v>
      </c>
      <c r="G156" s="75">
        <v>46378.79</v>
      </c>
      <c r="H156" s="75"/>
      <c r="I156" s="76"/>
      <c r="J156" s="72">
        <f t="shared" si="15"/>
        <v>0</v>
      </c>
      <c r="N156" s="75">
        <v>2.14</v>
      </c>
    </row>
    <row r="157" ht="66.75" customHeight="1" spans="1:14">
      <c r="A157" s="66">
        <v>123</v>
      </c>
      <c r="B157" s="70" t="s">
        <v>448</v>
      </c>
      <c r="C157" s="70" t="s">
        <v>433</v>
      </c>
      <c r="D157" s="70"/>
      <c r="E157" s="70" t="s">
        <v>449</v>
      </c>
      <c r="F157" s="67" t="s">
        <v>199</v>
      </c>
      <c r="G157" s="75">
        <v>46378.79</v>
      </c>
      <c r="H157" s="75"/>
      <c r="I157" s="76"/>
      <c r="J157" s="72">
        <f t="shared" si="15"/>
        <v>0</v>
      </c>
      <c r="N157" s="75">
        <v>70.66</v>
      </c>
    </row>
    <row r="158" ht="28.5" customHeight="1" spans="1:14">
      <c r="A158" s="66"/>
      <c r="B158" s="70"/>
      <c r="C158" s="70" t="s">
        <v>450</v>
      </c>
      <c r="D158" s="70"/>
      <c r="E158" s="70"/>
      <c r="F158" s="67"/>
      <c r="G158" s="70"/>
      <c r="H158" s="70"/>
      <c r="I158" s="71"/>
      <c r="J158" s="72">
        <f>ROUND(SUM(J159:J179),0)</f>
        <v>0</v>
      </c>
      <c r="N158" s="70"/>
    </row>
    <row r="159" ht="66.75" customHeight="1" spans="1:14">
      <c r="A159" s="66">
        <v>124</v>
      </c>
      <c r="B159" s="70" t="s">
        <v>451</v>
      </c>
      <c r="C159" s="70" t="s">
        <v>404</v>
      </c>
      <c r="D159" s="70"/>
      <c r="E159" s="70" t="s">
        <v>405</v>
      </c>
      <c r="F159" s="67" t="s">
        <v>199</v>
      </c>
      <c r="G159" s="75">
        <v>81517.15</v>
      </c>
      <c r="H159" s="75"/>
      <c r="I159" s="76"/>
      <c r="J159" s="72">
        <f t="shared" ref="J159:J179" si="16">ROUND(G159*ROUND(I159,2),0)</f>
        <v>0</v>
      </c>
      <c r="N159" s="75">
        <v>2.37</v>
      </c>
    </row>
    <row r="160" ht="66.75" customHeight="1" spans="1:14">
      <c r="A160" s="66">
        <v>125</v>
      </c>
      <c r="B160" s="70" t="s">
        <v>452</v>
      </c>
      <c r="C160" s="70" t="s">
        <v>407</v>
      </c>
      <c r="D160" s="70"/>
      <c r="E160" s="70" t="s">
        <v>408</v>
      </c>
      <c r="F160" s="67" t="s">
        <v>199</v>
      </c>
      <c r="G160" s="75">
        <v>81517.15</v>
      </c>
      <c r="H160" s="75"/>
      <c r="I160" s="76"/>
      <c r="J160" s="72">
        <f t="shared" si="16"/>
        <v>0</v>
      </c>
      <c r="N160" s="75">
        <v>35.9</v>
      </c>
    </row>
    <row r="161" ht="79.5" customHeight="1" spans="1:14">
      <c r="A161" s="66">
        <v>126</v>
      </c>
      <c r="B161" s="70" t="s">
        <v>453</v>
      </c>
      <c r="C161" s="70" t="s">
        <v>410</v>
      </c>
      <c r="D161" s="70"/>
      <c r="E161" s="70" t="s">
        <v>411</v>
      </c>
      <c r="F161" s="67" t="s">
        <v>199</v>
      </c>
      <c r="G161" s="75">
        <v>73536.34</v>
      </c>
      <c r="H161" s="75"/>
      <c r="I161" s="76"/>
      <c r="J161" s="72">
        <f t="shared" si="16"/>
        <v>0</v>
      </c>
      <c r="N161" s="75">
        <v>58.79</v>
      </c>
    </row>
    <row r="162" ht="79.5" customHeight="1" spans="1:14">
      <c r="A162" s="66">
        <v>127</v>
      </c>
      <c r="B162" s="70" t="s">
        <v>454</v>
      </c>
      <c r="C162" s="70" t="s">
        <v>410</v>
      </c>
      <c r="D162" s="70"/>
      <c r="E162" s="70" t="s">
        <v>413</v>
      </c>
      <c r="F162" s="67" t="s">
        <v>199</v>
      </c>
      <c r="G162" s="75">
        <v>73536.34</v>
      </c>
      <c r="H162" s="75"/>
      <c r="I162" s="76"/>
      <c r="J162" s="72">
        <f t="shared" si="16"/>
        <v>0</v>
      </c>
      <c r="N162" s="75">
        <v>44.81</v>
      </c>
    </row>
    <row r="163" ht="79.5" customHeight="1" spans="1:14">
      <c r="A163" s="66">
        <v>128</v>
      </c>
      <c r="B163" s="70" t="s">
        <v>455</v>
      </c>
      <c r="C163" s="70" t="s">
        <v>416</v>
      </c>
      <c r="D163" s="70"/>
      <c r="E163" s="70" t="s">
        <v>456</v>
      </c>
      <c r="F163" s="67" t="s">
        <v>199</v>
      </c>
      <c r="G163" s="75">
        <v>2638.45</v>
      </c>
      <c r="H163" s="75"/>
      <c r="I163" s="76"/>
      <c r="J163" s="72">
        <f t="shared" si="16"/>
        <v>0</v>
      </c>
      <c r="N163" s="75">
        <v>104.23</v>
      </c>
    </row>
    <row r="164" ht="79.5" customHeight="1" spans="1:14">
      <c r="A164" s="66">
        <v>129</v>
      </c>
      <c r="B164" s="70" t="s">
        <v>457</v>
      </c>
      <c r="C164" s="70" t="s">
        <v>416</v>
      </c>
      <c r="D164" s="70"/>
      <c r="E164" s="70" t="s">
        <v>458</v>
      </c>
      <c r="F164" s="67" t="s">
        <v>199</v>
      </c>
      <c r="G164" s="75">
        <v>2638.45</v>
      </c>
      <c r="H164" s="75"/>
      <c r="I164" s="76"/>
      <c r="J164" s="72">
        <f t="shared" si="16"/>
        <v>0</v>
      </c>
      <c r="N164" s="75">
        <v>104.23</v>
      </c>
    </row>
    <row r="165" ht="66.75" customHeight="1" spans="1:14">
      <c r="A165" s="66">
        <v>130</v>
      </c>
      <c r="B165" s="70" t="s">
        <v>240</v>
      </c>
      <c r="C165" s="70" t="s">
        <v>201</v>
      </c>
      <c r="D165" s="70"/>
      <c r="E165" s="70" t="s">
        <v>422</v>
      </c>
      <c r="F165" s="67" t="s">
        <v>199</v>
      </c>
      <c r="G165" s="75">
        <v>15795.68</v>
      </c>
      <c r="H165" s="75"/>
      <c r="I165" s="76"/>
      <c r="J165" s="72">
        <f t="shared" si="16"/>
        <v>0</v>
      </c>
      <c r="N165" s="75">
        <v>12.6</v>
      </c>
    </row>
    <row r="166" ht="54" customHeight="1" spans="1:14">
      <c r="A166" s="66">
        <v>131</v>
      </c>
      <c r="B166" s="70" t="s">
        <v>459</v>
      </c>
      <c r="C166" s="70" t="s">
        <v>201</v>
      </c>
      <c r="D166" s="70"/>
      <c r="E166" s="70" t="s">
        <v>460</v>
      </c>
      <c r="F166" s="67" t="s">
        <v>199</v>
      </c>
      <c r="G166" s="75">
        <v>29744.24</v>
      </c>
      <c r="H166" s="75"/>
      <c r="I166" s="76"/>
      <c r="J166" s="72">
        <f t="shared" si="16"/>
        <v>0</v>
      </c>
      <c r="N166" s="75">
        <v>15.82</v>
      </c>
    </row>
    <row r="167" ht="92.25" customHeight="1" spans="1:14">
      <c r="A167" s="66">
        <v>132</v>
      </c>
      <c r="B167" s="70" t="s">
        <v>461</v>
      </c>
      <c r="C167" s="70" t="s">
        <v>462</v>
      </c>
      <c r="D167" s="70"/>
      <c r="E167" s="70" t="s">
        <v>463</v>
      </c>
      <c r="F167" s="67" t="s">
        <v>199</v>
      </c>
      <c r="G167" s="75">
        <v>3718.03</v>
      </c>
      <c r="H167" s="75"/>
      <c r="I167" s="76"/>
      <c r="J167" s="72">
        <f t="shared" si="16"/>
        <v>0</v>
      </c>
      <c r="N167" s="75">
        <v>123.01</v>
      </c>
    </row>
    <row r="168" ht="117.75" customHeight="1" spans="1:14">
      <c r="A168" s="66">
        <v>133</v>
      </c>
      <c r="B168" s="70" t="s">
        <v>464</v>
      </c>
      <c r="C168" s="70" t="s">
        <v>427</v>
      </c>
      <c r="D168" s="70"/>
      <c r="E168" s="70" t="s">
        <v>428</v>
      </c>
      <c r="F168" s="67" t="s">
        <v>199</v>
      </c>
      <c r="G168" s="75">
        <v>7436.06</v>
      </c>
      <c r="H168" s="75"/>
      <c r="I168" s="76"/>
      <c r="J168" s="72">
        <f t="shared" si="16"/>
        <v>0</v>
      </c>
      <c r="N168" s="75">
        <v>3.84</v>
      </c>
    </row>
    <row r="169" ht="143.25" customHeight="1" spans="1:14">
      <c r="A169" s="66">
        <v>134</v>
      </c>
      <c r="B169" s="70" t="s">
        <v>465</v>
      </c>
      <c r="C169" s="70" t="s">
        <v>430</v>
      </c>
      <c r="D169" s="70"/>
      <c r="E169" s="70" t="s">
        <v>431</v>
      </c>
      <c r="F169" s="67" t="s">
        <v>199</v>
      </c>
      <c r="G169" s="75">
        <v>7436.06</v>
      </c>
      <c r="H169" s="75"/>
      <c r="I169" s="76"/>
      <c r="J169" s="72">
        <f t="shared" si="16"/>
        <v>0</v>
      </c>
      <c r="N169" s="75">
        <v>10.19</v>
      </c>
    </row>
    <row r="170" ht="92.25" customHeight="1" spans="1:14">
      <c r="A170" s="66">
        <v>135</v>
      </c>
      <c r="B170" s="70" t="s">
        <v>466</v>
      </c>
      <c r="C170" s="70" t="s">
        <v>433</v>
      </c>
      <c r="D170" s="70"/>
      <c r="E170" s="70" t="s">
        <v>467</v>
      </c>
      <c r="F170" s="67" t="s">
        <v>199</v>
      </c>
      <c r="G170" s="75">
        <v>7436.06</v>
      </c>
      <c r="H170" s="75"/>
      <c r="I170" s="76"/>
      <c r="J170" s="72">
        <f t="shared" si="16"/>
        <v>0</v>
      </c>
      <c r="N170" s="75">
        <v>90.79</v>
      </c>
    </row>
    <row r="171" ht="105" customHeight="1" spans="1:14">
      <c r="A171" s="66">
        <v>136</v>
      </c>
      <c r="B171" s="70" t="s">
        <v>468</v>
      </c>
      <c r="C171" s="70" t="s">
        <v>436</v>
      </c>
      <c r="D171" s="70"/>
      <c r="E171" s="70" t="s">
        <v>437</v>
      </c>
      <c r="F171" s="67" t="s">
        <v>199</v>
      </c>
      <c r="G171" s="75">
        <v>9666.88</v>
      </c>
      <c r="H171" s="75"/>
      <c r="I171" s="76"/>
      <c r="J171" s="72">
        <f t="shared" si="16"/>
        <v>0</v>
      </c>
      <c r="N171" s="75">
        <v>2.14</v>
      </c>
    </row>
    <row r="172" ht="105" customHeight="1" spans="1:14">
      <c r="A172" s="66">
        <v>137</v>
      </c>
      <c r="B172" s="70" t="s">
        <v>469</v>
      </c>
      <c r="C172" s="70" t="s">
        <v>433</v>
      </c>
      <c r="D172" s="70"/>
      <c r="E172" s="70" t="s">
        <v>470</v>
      </c>
      <c r="F172" s="67" t="s">
        <v>199</v>
      </c>
      <c r="G172" s="75">
        <v>9666.88</v>
      </c>
      <c r="H172" s="75"/>
      <c r="I172" s="76"/>
      <c r="J172" s="72">
        <f t="shared" si="16"/>
        <v>0</v>
      </c>
      <c r="N172" s="75">
        <v>70.66</v>
      </c>
    </row>
    <row r="173" ht="92.25" customHeight="1" spans="1:14">
      <c r="A173" s="66">
        <v>138</v>
      </c>
      <c r="B173" s="70" t="s">
        <v>471</v>
      </c>
      <c r="C173" s="70" t="s">
        <v>427</v>
      </c>
      <c r="D173" s="70"/>
      <c r="E173" s="70" t="s">
        <v>441</v>
      </c>
      <c r="F173" s="67" t="s">
        <v>199</v>
      </c>
      <c r="G173" s="75">
        <v>72081.25</v>
      </c>
      <c r="H173" s="75"/>
      <c r="I173" s="76"/>
      <c r="J173" s="72">
        <f t="shared" si="16"/>
        <v>0</v>
      </c>
      <c r="N173" s="75">
        <v>3.84</v>
      </c>
    </row>
    <row r="174" ht="117.75" customHeight="1" spans="1:14">
      <c r="A174" s="66">
        <v>139</v>
      </c>
      <c r="B174" s="70" t="s">
        <v>472</v>
      </c>
      <c r="C174" s="70" t="s">
        <v>430</v>
      </c>
      <c r="D174" s="70"/>
      <c r="E174" s="70" t="s">
        <v>443</v>
      </c>
      <c r="F174" s="67" t="s">
        <v>199</v>
      </c>
      <c r="G174" s="75">
        <v>72081.25</v>
      </c>
      <c r="H174" s="75"/>
      <c r="I174" s="76"/>
      <c r="J174" s="72">
        <f t="shared" si="16"/>
        <v>0</v>
      </c>
      <c r="N174" s="75">
        <v>10.19</v>
      </c>
    </row>
    <row r="175" ht="66.75" customHeight="1" spans="1:14">
      <c r="A175" s="66">
        <v>140</v>
      </c>
      <c r="B175" s="70" t="s">
        <v>473</v>
      </c>
      <c r="C175" s="70" t="s">
        <v>433</v>
      </c>
      <c r="D175" s="70"/>
      <c r="E175" s="70" t="s">
        <v>474</v>
      </c>
      <c r="F175" s="67" t="s">
        <v>199</v>
      </c>
      <c r="G175" s="75">
        <v>72081.25</v>
      </c>
      <c r="H175" s="75"/>
      <c r="I175" s="76"/>
      <c r="J175" s="72">
        <f t="shared" si="16"/>
        <v>0</v>
      </c>
      <c r="N175" s="75">
        <v>90.79</v>
      </c>
    </row>
    <row r="176" ht="79.5" customHeight="1" spans="1:14">
      <c r="A176" s="66">
        <v>141</v>
      </c>
      <c r="B176" s="70" t="s">
        <v>475</v>
      </c>
      <c r="C176" s="70" t="s">
        <v>436</v>
      </c>
      <c r="D176" s="70"/>
      <c r="E176" s="70" t="s">
        <v>447</v>
      </c>
      <c r="F176" s="67" t="s">
        <v>199</v>
      </c>
      <c r="G176" s="75">
        <v>72081.25</v>
      </c>
      <c r="H176" s="75"/>
      <c r="I176" s="76"/>
      <c r="J176" s="72">
        <f t="shared" si="16"/>
        <v>0</v>
      </c>
      <c r="N176" s="75">
        <v>2.14</v>
      </c>
    </row>
    <row r="177" ht="79.5" customHeight="1" spans="1:14">
      <c r="A177" s="66">
        <v>142</v>
      </c>
      <c r="B177" s="70" t="s">
        <v>476</v>
      </c>
      <c r="C177" s="70" t="s">
        <v>433</v>
      </c>
      <c r="D177" s="70"/>
      <c r="E177" s="70" t="s">
        <v>477</v>
      </c>
      <c r="F177" s="67" t="s">
        <v>199</v>
      </c>
      <c r="G177" s="75">
        <v>72081.25</v>
      </c>
      <c r="H177" s="75"/>
      <c r="I177" s="76"/>
      <c r="J177" s="72">
        <f t="shared" si="16"/>
        <v>0</v>
      </c>
      <c r="N177" s="75">
        <v>70.66</v>
      </c>
    </row>
    <row r="178" ht="105" customHeight="1" spans="1:14">
      <c r="A178" s="66">
        <v>143</v>
      </c>
      <c r="B178" s="70" t="s">
        <v>173</v>
      </c>
      <c r="C178" s="70" t="s">
        <v>174</v>
      </c>
      <c r="D178" s="70"/>
      <c r="E178" s="70" t="s">
        <v>478</v>
      </c>
      <c r="F178" s="67" t="s">
        <v>172</v>
      </c>
      <c r="G178" s="75">
        <v>32436.56</v>
      </c>
      <c r="H178" s="75"/>
      <c r="I178" s="76"/>
      <c r="J178" s="72">
        <f t="shared" si="16"/>
        <v>0</v>
      </c>
      <c r="N178" s="75">
        <v>4.28</v>
      </c>
    </row>
    <row r="179" ht="66.75" customHeight="1" spans="1:14">
      <c r="A179" s="66">
        <v>144</v>
      </c>
      <c r="B179" s="70" t="s">
        <v>176</v>
      </c>
      <c r="C179" s="70" t="s">
        <v>177</v>
      </c>
      <c r="D179" s="70"/>
      <c r="E179" s="70" t="s">
        <v>178</v>
      </c>
      <c r="F179" s="67" t="s">
        <v>172</v>
      </c>
      <c r="G179" s="75">
        <v>32436.56</v>
      </c>
      <c r="H179" s="75"/>
      <c r="I179" s="76"/>
      <c r="J179" s="72">
        <f t="shared" si="16"/>
        <v>0</v>
      </c>
      <c r="N179" s="75">
        <v>57.29</v>
      </c>
    </row>
    <row r="180" ht="15.75" customHeight="1" spans="1:14">
      <c r="A180" s="66"/>
      <c r="B180" s="70"/>
      <c r="C180" s="70" t="s">
        <v>479</v>
      </c>
      <c r="D180" s="70"/>
      <c r="E180" s="70"/>
      <c r="F180" s="67"/>
      <c r="G180" s="70"/>
      <c r="H180" s="70"/>
      <c r="I180" s="71"/>
      <c r="J180" s="72">
        <f>ROUND(SUM(J181:J199),0)</f>
        <v>0</v>
      </c>
      <c r="N180" s="70"/>
    </row>
    <row r="181" ht="66.75" customHeight="1" spans="1:14">
      <c r="A181" s="66">
        <v>145</v>
      </c>
      <c r="B181" s="70" t="s">
        <v>480</v>
      </c>
      <c r="C181" s="70" t="s">
        <v>404</v>
      </c>
      <c r="D181" s="70"/>
      <c r="E181" s="70" t="s">
        <v>405</v>
      </c>
      <c r="F181" s="67" t="s">
        <v>199</v>
      </c>
      <c r="G181" s="75">
        <v>8157.66</v>
      </c>
      <c r="H181" s="75"/>
      <c r="I181" s="76"/>
      <c r="J181" s="72">
        <f t="shared" ref="J181:J199" si="17">ROUND(G181*ROUND(I181,2),0)</f>
        <v>0</v>
      </c>
      <c r="N181" s="75">
        <v>2.37</v>
      </c>
    </row>
    <row r="182" ht="66.75" customHeight="1" spans="1:14">
      <c r="A182" s="66">
        <v>146</v>
      </c>
      <c r="B182" s="70" t="s">
        <v>481</v>
      </c>
      <c r="C182" s="70" t="s">
        <v>407</v>
      </c>
      <c r="D182" s="70"/>
      <c r="E182" s="70" t="s">
        <v>408</v>
      </c>
      <c r="F182" s="67" t="s">
        <v>199</v>
      </c>
      <c r="G182" s="75">
        <v>8157.66</v>
      </c>
      <c r="H182" s="75"/>
      <c r="I182" s="76"/>
      <c r="J182" s="72">
        <f t="shared" si="17"/>
        <v>0</v>
      </c>
      <c r="N182" s="75">
        <v>35.9</v>
      </c>
    </row>
    <row r="183" ht="79.5" customHeight="1" spans="1:14">
      <c r="A183" s="66">
        <v>147</v>
      </c>
      <c r="B183" s="70" t="s">
        <v>482</v>
      </c>
      <c r="C183" s="70" t="s">
        <v>410</v>
      </c>
      <c r="D183" s="70"/>
      <c r="E183" s="70" t="s">
        <v>411</v>
      </c>
      <c r="F183" s="67" t="s">
        <v>199</v>
      </c>
      <c r="G183" s="75">
        <v>7264.12</v>
      </c>
      <c r="H183" s="75"/>
      <c r="I183" s="76"/>
      <c r="J183" s="72">
        <f t="shared" si="17"/>
        <v>0</v>
      </c>
      <c r="N183" s="75">
        <v>58.79</v>
      </c>
    </row>
    <row r="184" ht="79.5" customHeight="1" spans="1:14">
      <c r="A184" s="66">
        <v>148</v>
      </c>
      <c r="B184" s="70" t="s">
        <v>483</v>
      </c>
      <c r="C184" s="70" t="s">
        <v>410</v>
      </c>
      <c r="D184" s="70"/>
      <c r="E184" s="70" t="s">
        <v>484</v>
      </c>
      <c r="F184" s="67" t="s">
        <v>199</v>
      </c>
      <c r="G184" s="75">
        <v>7264.12</v>
      </c>
      <c r="H184" s="75"/>
      <c r="I184" s="76"/>
      <c r="J184" s="72">
        <f t="shared" si="17"/>
        <v>0</v>
      </c>
      <c r="N184" s="75">
        <v>59.77</v>
      </c>
    </row>
    <row r="185" ht="79.5" customHeight="1" spans="1:14">
      <c r="A185" s="66">
        <v>149</v>
      </c>
      <c r="B185" s="70" t="s">
        <v>485</v>
      </c>
      <c r="C185" s="70" t="s">
        <v>416</v>
      </c>
      <c r="D185" s="70"/>
      <c r="E185" s="70" t="s">
        <v>486</v>
      </c>
      <c r="F185" s="67" t="s">
        <v>199</v>
      </c>
      <c r="G185" s="75">
        <v>425.32</v>
      </c>
      <c r="H185" s="75"/>
      <c r="I185" s="76"/>
      <c r="J185" s="72">
        <f t="shared" si="17"/>
        <v>0</v>
      </c>
      <c r="N185" s="75">
        <v>114.75</v>
      </c>
    </row>
    <row r="186" ht="79.5" customHeight="1" spans="1:14">
      <c r="A186" s="66">
        <v>150</v>
      </c>
      <c r="B186" s="70" t="s">
        <v>487</v>
      </c>
      <c r="C186" s="70" t="s">
        <v>416</v>
      </c>
      <c r="D186" s="70"/>
      <c r="E186" s="70" t="s">
        <v>488</v>
      </c>
      <c r="F186" s="67" t="s">
        <v>199</v>
      </c>
      <c r="G186" s="75">
        <v>425.32</v>
      </c>
      <c r="H186" s="75"/>
      <c r="I186" s="76"/>
      <c r="J186" s="72">
        <f t="shared" si="17"/>
        <v>0</v>
      </c>
      <c r="N186" s="75">
        <v>114.75</v>
      </c>
    </row>
    <row r="187" ht="66.75" customHeight="1" spans="1:14">
      <c r="A187" s="66">
        <v>151</v>
      </c>
      <c r="B187" s="70" t="s">
        <v>489</v>
      </c>
      <c r="C187" s="70" t="s">
        <v>201</v>
      </c>
      <c r="D187" s="70"/>
      <c r="E187" s="70" t="s">
        <v>422</v>
      </c>
      <c r="F187" s="67" t="s">
        <v>199</v>
      </c>
      <c r="G187" s="75">
        <v>1545.59</v>
      </c>
      <c r="H187" s="75"/>
      <c r="I187" s="76"/>
      <c r="J187" s="72">
        <f t="shared" si="17"/>
        <v>0</v>
      </c>
      <c r="N187" s="75">
        <v>12.6</v>
      </c>
    </row>
    <row r="188" ht="66.75" customHeight="1" spans="1:14">
      <c r="A188" s="66">
        <v>152</v>
      </c>
      <c r="B188" s="70" t="s">
        <v>490</v>
      </c>
      <c r="C188" s="70" t="s">
        <v>201</v>
      </c>
      <c r="D188" s="70"/>
      <c r="E188" s="70" t="s">
        <v>423</v>
      </c>
      <c r="F188" s="67" t="s">
        <v>199</v>
      </c>
      <c r="G188" s="75">
        <v>2910.44</v>
      </c>
      <c r="H188" s="75"/>
      <c r="I188" s="76"/>
      <c r="J188" s="72">
        <f t="shared" si="17"/>
        <v>0</v>
      </c>
      <c r="N188" s="75">
        <v>11.04</v>
      </c>
    </row>
    <row r="189" ht="92.25" customHeight="1" spans="1:14">
      <c r="A189" s="66">
        <v>153</v>
      </c>
      <c r="B189" s="70" t="s">
        <v>491</v>
      </c>
      <c r="C189" s="70" t="s">
        <v>462</v>
      </c>
      <c r="D189" s="70"/>
      <c r="E189" s="70" t="s">
        <v>463</v>
      </c>
      <c r="F189" s="67" t="s">
        <v>199</v>
      </c>
      <c r="G189" s="75">
        <v>363.81</v>
      </c>
      <c r="H189" s="75"/>
      <c r="I189" s="76"/>
      <c r="J189" s="72">
        <f t="shared" si="17"/>
        <v>0</v>
      </c>
      <c r="N189" s="75">
        <v>123.01</v>
      </c>
    </row>
    <row r="190" ht="117.75" customHeight="1" spans="1:14">
      <c r="A190" s="66">
        <v>154</v>
      </c>
      <c r="B190" s="70" t="s">
        <v>492</v>
      </c>
      <c r="C190" s="70" t="s">
        <v>427</v>
      </c>
      <c r="D190" s="70"/>
      <c r="E190" s="70" t="s">
        <v>428</v>
      </c>
      <c r="F190" s="67" t="s">
        <v>199</v>
      </c>
      <c r="G190" s="75">
        <v>727.61</v>
      </c>
      <c r="H190" s="75"/>
      <c r="I190" s="76"/>
      <c r="J190" s="72">
        <f t="shared" si="17"/>
        <v>0</v>
      </c>
      <c r="N190" s="75">
        <v>3.84</v>
      </c>
    </row>
    <row r="191" ht="143.25" customHeight="1" spans="1:14">
      <c r="A191" s="66">
        <v>155</v>
      </c>
      <c r="B191" s="70" t="s">
        <v>493</v>
      </c>
      <c r="C191" s="70" t="s">
        <v>430</v>
      </c>
      <c r="D191" s="70"/>
      <c r="E191" s="70" t="s">
        <v>431</v>
      </c>
      <c r="F191" s="67" t="s">
        <v>199</v>
      </c>
      <c r="G191" s="75">
        <v>727.61</v>
      </c>
      <c r="H191" s="75"/>
      <c r="I191" s="76"/>
      <c r="J191" s="72">
        <f t="shared" si="17"/>
        <v>0</v>
      </c>
      <c r="N191" s="75">
        <v>10.19</v>
      </c>
    </row>
    <row r="192" ht="92.25" customHeight="1" spans="1:14">
      <c r="A192" s="66">
        <v>156</v>
      </c>
      <c r="B192" s="70" t="s">
        <v>494</v>
      </c>
      <c r="C192" s="70" t="s">
        <v>433</v>
      </c>
      <c r="D192" s="70"/>
      <c r="E192" s="70" t="s">
        <v>467</v>
      </c>
      <c r="F192" s="67" t="s">
        <v>199</v>
      </c>
      <c r="G192" s="75">
        <v>727.61</v>
      </c>
      <c r="H192" s="75"/>
      <c r="I192" s="76"/>
      <c r="J192" s="72">
        <f t="shared" si="17"/>
        <v>0</v>
      </c>
      <c r="N192" s="75">
        <v>90.79</v>
      </c>
    </row>
    <row r="193" ht="105" customHeight="1" spans="1:14">
      <c r="A193" s="66">
        <v>157</v>
      </c>
      <c r="B193" s="70" t="s">
        <v>495</v>
      </c>
      <c r="C193" s="70" t="s">
        <v>436</v>
      </c>
      <c r="D193" s="70"/>
      <c r="E193" s="70" t="s">
        <v>437</v>
      </c>
      <c r="F193" s="67" t="s">
        <v>199</v>
      </c>
      <c r="G193" s="75">
        <v>945.89</v>
      </c>
      <c r="H193" s="75"/>
      <c r="I193" s="76"/>
      <c r="J193" s="72">
        <f t="shared" si="17"/>
        <v>0</v>
      </c>
      <c r="N193" s="75">
        <v>2.14</v>
      </c>
    </row>
    <row r="194" ht="105" customHeight="1" spans="1:14">
      <c r="A194" s="66">
        <v>158</v>
      </c>
      <c r="B194" s="70" t="s">
        <v>496</v>
      </c>
      <c r="C194" s="70" t="s">
        <v>433</v>
      </c>
      <c r="D194" s="70"/>
      <c r="E194" s="70" t="s">
        <v>470</v>
      </c>
      <c r="F194" s="67" t="s">
        <v>199</v>
      </c>
      <c r="G194" s="75">
        <v>945.89</v>
      </c>
      <c r="H194" s="75"/>
      <c r="I194" s="76"/>
      <c r="J194" s="72">
        <f t="shared" si="17"/>
        <v>0</v>
      </c>
      <c r="N194" s="75">
        <v>70.66</v>
      </c>
    </row>
    <row r="195" ht="92.25" customHeight="1" spans="1:14">
      <c r="A195" s="66">
        <v>159</v>
      </c>
      <c r="B195" s="70" t="s">
        <v>497</v>
      </c>
      <c r="C195" s="70" t="s">
        <v>427</v>
      </c>
      <c r="D195" s="70"/>
      <c r="E195" s="70" t="s">
        <v>441</v>
      </c>
      <c r="F195" s="67" t="s">
        <v>199</v>
      </c>
      <c r="G195" s="75">
        <v>7351.73</v>
      </c>
      <c r="H195" s="75"/>
      <c r="I195" s="76"/>
      <c r="J195" s="72">
        <f t="shared" si="17"/>
        <v>0</v>
      </c>
      <c r="N195" s="75">
        <v>3.84</v>
      </c>
    </row>
    <row r="196" ht="117.75" customHeight="1" spans="1:14">
      <c r="A196" s="66">
        <v>160</v>
      </c>
      <c r="B196" s="70" t="s">
        <v>498</v>
      </c>
      <c r="C196" s="70" t="s">
        <v>430</v>
      </c>
      <c r="D196" s="70"/>
      <c r="E196" s="70" t="s">
        <v>443</v>
      </c>
      <c r="F196" s="67" t="s">
        <v>199</v>
      </c>
      <c r="G196" s="75">
        <v>7351.73</v>
      </c>
      <c r="H196" s="75"/>
      <c r="I196" s="76"/>
      <c r="J196" s="72">
        <f t="shared" si="17"/>
        <v>0</v>
      </c>
      <c r="N196" s="75">
        <v>10.19</v>
      </c>
    </row>
    <row r="197" ht="66.75" customHeight="1" spans="1:14">
      <c r="A197" s="66">
        <v>161</v>
      </c>
      <c r="B197" s="70" t="s">
        <v>499</v>
      </c>
      <c r="C197" s="70" t="s">
        <v>433</v>
      </c>
      <c r="D197" s="70"/>
      <c r="E197" s="70" t="s">
        <v>474</v>
      </c>
      <c r="F197" s="67" t="s">
        <v>199</v>
      </c>
      <c r="G197" s="75">
        <v>7351.73</v>
      </c>
      <c r="H197" s="75"/>
      <c r="I197" s="76"/>
      <c r="J197" s="72">
        <f t="shared" si="17"/>
        <v>0</v>
      </c>
      <c r="N197" s="75">
        <v>90.79</v>
      </c>
    </row>
    <row r="198" ht="79.5" customHeight="1" spans="1:14">
      <c r="A198" s="66">
        <v>162</v>
      </c>
      <c r="B198" s="70" t="s">
        <v>500</v>
      </c>
      <c r="C198" s="70" t="s">
        <v>436</v>
      </c>
      <c r="D198" s="70"/>
      <c r="E198" s="70" t="s">
        <v>447</v>
      </c>
      <c r="F198" s="67" t="s">
        <v>199</v>
      </c>
      <c r="G198" s="75">
        <v>7351.73</v>
      </c>
      <c r="H198" s="75"/>
      <c r="I198" s="76"/>
      <c r="J198" s="72">
        <f t="shared" si="17"/>
        <v>0</v>
      </c>
      <c r="N198" s="75">
        <v>2.14</v>
      </c>
    </row>
    <row r="199" ht="79.5" customHeight="1" spans="1:14">
      <c r="A199" s="66">
        <v>163</v>
      </c>
      <c r="B199" s="70" t="s">
        <v>501</v>
      </c>
      <c r="C199" s="70" t="s">
        <v>433</v>
      </c>
      <c r="D199" s="70"/>
      <c r="E199" s="70" t="s">
        <v>477</v>
      </c>
      <c r="F199" s="67" t="s">
        <v>199</v>
      </c>
      <c r="G199" s="75">
        <v>7351.73</v>
      </c>
      <c r="H199" s="75"/>
      <c r="I199" s="76"/>
      <c r="J199" s="72">
        <f t="shared" si="17"/>
        <v>0</v>
      </c>
      <c r="N199" s="75">
        <v>70.66</v>
      </c>
    </row>
    <row r="200" ht="15.75" customHeight="1" spans="1:14">
      <c r="A200" s="66"/>
      <c r="B200" s="70"/>
      <c r="C200" s="70" t="s">
        <v>502</v>
      </c>
      <c r="D200" s="70"/>
      <c r="E200" s="70"/>
      <c r="F200" s="67"/>
      <c r="G200" s="70"/>
      <c r="H200" s="70"/>
      <c r="I200" s="71"/>
      <c r="J200" s="72">
        <f>ROUND(SUM(J201:J204),0)</f>
        <v>0</v>
      </c>
      <c r="N200" s="70"/>
    </row>
    <row r="201" ht="92.25" customHeight="1" spans="1:14">
      <c r="A201" s="66">
        <v>164</v>
      </c>
      <c r="B201" s="70" t="s">
        <v>503</v>
      </c>
      <c r="C201" s="70" t="s">
        <v>433</v>
      </c>
      <c r="D201" s="70"/>
      <c r="E201" s="70" t="s">
        <v>504</v>
      </c>
      <c r="F201" s="67" t="s">
        <v>199</v>
      </c>
      <c r="G201" s="75">
        <v>538248.19</v>
      </c>
      <c r="H201" s="75"/>
      <c r="I201" s="76"/>
      <c r="J201" s="72">
        <f t="shared" ref="J201:J204" si="18">ROUND(G201*ROUND(I201,2),0)</f>
        <v>0</v>
      </c>
      <c r="N201" s="75">
        <v>61.2</v>
      </c>
    </row>
    <row r="202" ht="92.25" customHeight="1" spans="1:14">
      <c r="A202" s="66">
        <v>165</v>
      </c>
      <c r="B202" s="70" t="s">
        <v>505</v>
      </c>
      <c r="C202" s="70" t="s">
        <v>433</v>
      </c>
      <c r="D202" s="70"/>
      <c r="E202" s="70" t="s">
        <v>506</v>
      </c>
      <c r="F202" s="67" t="s">
        <v>199</v>
      </c>
      <c r="G202" s="75">
        <v>482538.19</v>
      </c>
      <c r="H202" s="75"/>
      <c r="I202" s="76"/>
      <c r="J202" s="72">
        <f t="shared" si="18"/>
        <v>0</v>
      </c>
      <c r="N202" s="75">
        <v>70.66</v>
      </c>
    </row>
    <row r="203" ht="92.25" customHeight="1" spans="1:14">
      <c r="A203" s="66">
        <v>166</v>
      </c>
      <c r="B203" s="70" t="s">
        <v>507</v>
      </c>
      <c r="C203" s="70" t="s">
        <v>433</v>
      </c>
      <c r="D203" s="70"/>
      <c r="E203" s="70" t="s">
        <v>508</v>
      </c>
      <c r="F203" s="67" t="s">
        <v>199</v>
      </c>
      <c r="G203" s="75">
        <v>716995</v>
      </c>
      <c r="H203" s="75"/>
      <c r="I203" s="76"/>
      <c r="J203" s="72">
        <f t="shared" si="18"/>
        <v>0</v>
      </c>
      <c r="N203" s="75">
        <v>23.55</v>
      </c>
    </row>
    <row r="204" ht="79.5" customHeight="1" spans="1:14">
      <c r="A204" s="66">
        <v>167</v>
      </c>
      <c r="B204" s="70" t="s">
        <v>509</v>
      </c>
      <c r="C204" s="70" t="s">
        <v>436</v>
      </c>
      <c r="D204" s="70"/>
      <c r="E204" s="70" t="s">
        <v>447</v>
      </c>
      <c r="F204" s="67" t="s">
        <v>199</v>
      </c>
      <c r="G204" s="75">
        <v>1021029.19</v>
      </c>
      <c r="H204" s="75"/>
      <c r="I204" s="76"/>
      <c r="J204" s="72">
        <f t="shared" si="18"/>
        <v>0</v>
      </c>
      <c r="N204" s="75">
        <v>2.14</v>
      </c>
    </row>
    <row r="205" ht="15.75" customHeight="1" spans="1:14">
      <c r="A205" s="66"/>
      <c r="B205" s="70"/>
      <c r="C205" s="70" t="s">
        <v>510</v>
      </c>
      <c r="D205" s="70"/>
      <c r="E205" s="70"/>
      <c r="F205" s="67"/>
      <c r="G205" s="70"/>
      <c r="H205" s="70"/>
      <c r="I205" s="71"/>
      <c r="J205" s="72">
        <f>ROUND(SUM(J206:J220),0)</f>
        <v>0</v>
      </c>
      <c r="N205" s="70"/>
    </row>
    <row r="206" ht="41.25" customHeight="1" spans="1:14">
      <c r="A206" s="66">
        <v>168</v>
      </c>
      <c r="B206" s="70" t="s">
        <v>511</v>
      </c>
      <c r="C206" s="70" t="s">
        <v>404</v>
      </c>
      <c r="D206" s="70"/>
      <c r="E206" s="70" t="s">
        <v>512</v>
      </c>
      <c r="F206" s="67" t="s">
        <v>199</v>
      </c>
      <c r="G206" s="75">
        <v>11077.45</v>
      </c>
      <c r="H206" s="75"/>
      <c r="I206" s="76"/>
      <c r="J206" s="72">
        <f t="shared" ref="J206:J220" si="19">ROUND(G206*ROUND(I206,2),0)</f>
        <v>0</v>
      </c>
      <c r="N206" s="75">
        <v>2.37</v>
      </c>
    </row>
    <row r="207" ht="92.25" customHeight="1" spans="1:14">
      <c r="A207" s="66">
        <v>169</v>
      </c>
      <c r="B207" s="70" t="s">
        <v>513</v>
      </c>
      <c r="C207" s="70" t="s">
        <v>433</v>
      </c>
      <c r="D207" s="70"/>
      <c r="E207" s="70" t="s">
        <v>504</v>
      </c>
      <c r="F207" s="67" t="s">
        <v>199</v>
      </c>
      <c r="G207" s="75">
        <v>7677.55</v>
      </c>
      <c r="H207" s="75"/>
      <c r="I207" s="76"/>
      <c r="J207" s="72">
        <f t="shared" si="19"/>
        <v>0</v>
      </c>
      <c r="N207" s="75">
        <v>61.2</v>
      </c>
    </row>
    <row r="208" ht="92.25" customHeight="1" spans="1:14">
      <c r="A208" s="66">
        <v>170</v>
      </c>
      <c r="B208" s="70" t="s">
        <v>514</v>
      </c>
      <c r="C208" s="70" t="s">
        <v>433</v>
      </c>
      <c r="D208" s="70"/>
      <c r="E208" s="70" t="s">
        <v>506</v>
      </c>
      <c r="F208" s="67" t="s">
        <v>199</v>
      </c>
      <c r="G208" s="75">
        <v>7677.55</v>
      </c>
      <c r="H208" s="75"/>
      <c r="I208" s="76"/>
      <c r="J208" s="72">
        <f t="shared" si="19"/>
        <v>0</v>
      </c>
      <c r="N208" s="75">
        <v>70.66</v>
      </c>
    </row>
    <row r="209" ht="79.5" customHeight="1" spans="1:14">
      <c r="A209" s="66">
        <v>171</v>
      </c>
      <c r="B209" s="70" t="s">
        <v>515</v>
      </c>
      <c r="C209" s="70" t="s">
        <v>433</v>
      </c>
      <c r="D209" s="70"/>
      <c r="E209" s="70" t="s">
        <v>516</v>
      </c>
      <c r="F209" s="67" t="s">
        <v>199</v>
      </c>
      <c r="G209" s="75">
        <v>7677.55</v>
      </c>
      <c r="H209" s="75"/>
      <c r="I209" s="76"/>
      <c r="J209" s="72">
        <f t="shared" si="19"/>
        <v>0</v>
      </c>
      <c r="N209" s="75">
        <v>85.85</v>
      </c>
    </row>
    <row r="210" ht="79.5" customHeight="1" spans="1:14">
      <c r="A210" s="66">
        <v>172</v>
      </c>
      <c r="B210" s="70" t="s">
        <v>517</v>
      </c>
      <c r="C210" s="70" t="s">
        <v>410</v>
      </c>
      <c r="D210" s="70"/>
      <c r="E210" s="70" t="s">
        <v>518</v>
      </c>
      <c r="F210" s="67" t="s">
        <v>199</v>
      </c>
      <c r="G210" s="75">
        <v>7677.55</v>
      </c>
      <c r="H210" s="75"/>
      <c r="I210" s="76"/>
      <c r="J210" s="72">
        <f t="shared" si="19"/>
        <v>0</v>
      </c>
      <c r="N210" s="75">
        <v>53.79</v>
      </c>
    </row>
    <row r="211" ht="79.5" customHeight="1" spans="1:14">
      <c r="A211" s="66">
        <v>173</v>
      </c>
      <c r="B211" s="70" t="s">
        <v>519</v>
      </c>
      <c r="C211" s="70" t="s">
        <v>410</v>
      </c>
      <c r="D211" s="70"/>
      <c r="E211" s="70" t="s">
        <v>518</v>
      </c>
      <c r="F211" s="67" t="s">
        <v>199</v>
      </c>
      <c r="G211" s="75">
        <v>8247.04</v>
      </c>
      <c r="H211" s="75"/>
      <c r="I211" s="76"/>
      <c r="J211" s="72">
        <f t="shared" si="19"/>
        <v>0</v>
      </c>
      <c r="N211" s="75">
        <v>53.79</v>
      </c>
    </row>
    <row r="212" ht="79.5" customHeight="1" spans="1:14">
      <c r="A212" s="66">
        <v>174</v>
      </c>
      <c r="B212" s="70" t="s">
        <v>520</v>
      </c>
      <c r="C212" s="70" t="s">
        <v>410</v>
      </c>
      <c r="D212" s="70"/>
      <c r="E212" s="70" t="s">
        <v>521</v>
      </c>
      <c r="F212" s="67" t="s">
        <v>199</v>
      </c>
      <c r="G212" s="75">
        <v>8968.06</v>
      </c>
      <c r="H212" s="75"/>
      <c r="I212" s="76"/>
      <c r="J212" s="72">
        <f t="shared" si="19"/>
        <v>0</v>
      </c>
      <c r="N212" s="75">
        <v>52.9</v>
      </c>
    </row>
    <row r="213" ht="66.75" customHeight="1" spans="1:14">
      <c r="A213" s="66">
        <v>175</v>
      </c>
      <c r="B213" s="70" t="s">
        <v>522</v>
      </c>
      <c r="C213" s="70" t="s">
        <v>407</v>
      </c>
      <c r="D213" s="70"/>
      <c r="E213" s="70" t="s">
        <v>408</v>
      </c>
      <c r="F213" s="67" t="s">
        <v>199</v>
      </c>
      <c r="G213" s="75">
        <v>11077.45</v>
      </c>
      <c r="H213" s="75"/>
      <c r="I213" s="76"/>
      <c r="J213" s="72">
        <f t="shared" si="19"/>
        <v>0</v>
      </c>
      <c r="N213" s="75">
        <v>35.9</v>
      </c>
    </row>
    <row r="214" ht="79.5" customHeight="1" spans="1:14">
      <c r="A214" s="66">
        <v>176</v>
      </c>
      <c r="B214" s="70" t="s">
        <v>523</v>
      </c>
      <c r="C214" s="70" t="s">
        <v>436</v>
      </c>
      <c r="D214" s="70"/>
      <c r="E214" s="70" t="s">
        <v>447</v>
      </c>
      <c r="F214" s="67" t="s">
        <v>199</v>
      </c>
      <c r="G214" s="75">
        <v>15355.1</v>
      </c>
      <c r="H214" s="75"/>
      <c r="I214" s="76"/>
      <c r="J214" s="72">
        <f t="shared" si="19"/>
        <v>0</v>
      </c>
      <c r="N214" s="75">
        <v>2.14</v>
      </c>
    </row>
    <row r="215" ht="92.25" customHeight="1" spans="1:14">
      <c r="A215" s="66">
        <v>177</v>
      </c>
      <c r="B215" s="70" t="s">
        <v>524</v>
      </c>
      <c r="C215" s="70" t="s">
        <v>427</v>
      </c>
      <c r="D215" s="70"/>
      <c r="E215" s="70" t="s">
        <v>441</v>
      </c>
      <c r="F215" s="67" t="s">
        <v>199</v>
      </c>
      <c r="G215" s="75">
        <v>7677.55</v>
      </c>
      <c r="H215" s="75"/>
      <c r="I215" s="76"/>
      <c r="J215" s="72">
        <f t="shared" si="19"/>
        <v>0</v>
      </c>
      <c r="N215" s="75">
        <v>3.84</v>
      </c>
    </row>
    <row r="216" ht="117.75" customHeight="1" spans="1:14">
      <c r="A216" s="66">
        <v>178</v>
      </c>
      <c r="B216" s="70" t="s">
        <v>525</v>
      </c>
      <c r="C216" s="70" t="s">
        <v>430</v>
      </c>
      <c r="D216" s="70"/>
      <c r="E216" s="70" t="s">
        <v>443</v>
      </c>
      <c r="F216" s="67" t="s">
        <v>199</v>
      </c>
      <c r="G216" s="75">
        <v>7677.55</v>
      </c>
      <c r="H216" s="75"/>
      <c r="I216" s="76"/>
      <c r="J216" s="72">
        <f t="shared" si="19"/>
        <v>0</v>
      </c>
      <c r="N216" s="75">
        <v>10.19</v>
      </c>
    </row>
    <row r="217" ht="66.75" customHeight="1" spans="1:14">
      <c r="A217" s="66">
        <v>179</v>
      </c>
      <c r="B217" s="70" t="s">
        <v>526</v>
      </c>
      <c r="C217" s="70" t="s">
        <v>527</v>
      </c>
      <c r="D217" s="70"/>
      <c r="E217" s="70" t="s">
        <v>528</v>
      </c>
      <c r="F217" s="67" t="s">
        <v>172</v>
      </c>
      <c r="G217" s="75">
        <v>13.49</v>
      </c>
      <c r="H217" s="75"/>
      <c r="I217" s="76"/>
      <c r="J217" s="72">
        <f t="shared" si="19"/>
        <v>0</v>
      </c>
      <c r="N217" s="75">
        <v>406.59</v>
      </c>
    </row>
    <row r="218" ht="54" customHeight="1" spans="1:14">
      <c r="A218" s="66">
        <v>180</v>
      </c>
      <c r="B218" s="70" t="s">
        <v>529</v>
      </c>
      <c r="C218" s="70" t="s">
        <v>201</v>
      </c>
      <c r="D218" s="70"/>
      <c r="E218" s="70" t="s">
        <v>530</v>
      </c>
      <c r="F218" s="67" t="s">
        <v>199</v>
      </c>
      <c r="G218" s="75">
        <v>1449.96</v>
      </c>
      <c r="H218" s="75"/>
      <c r="I218" s="76"/>
      <c r="J218" s="72">
        <f t="shared" si="19"/>
        <v>0</v>
      </c>
      <c r="N218" s="75">
        <v>12.6</v>
      </c>
    </row>
    <row r="219" ht="54" customHeight="1" spans="1:14">
      <c r="A219" s="66">
        <v>181</v>
      </c>
      <c r="B219" s="70" t="s">
        <v>531</v>
      </c>
      <c r="C219" s="70" t="s">
        <v>201</v>
      </c>
      <c r="D219" s="70"/>
      <c r="E219" s="70" t="s">
        <v>532</v>
      </c>
      <c r="F219" s="67" t="s">
        <v>199</v>
      </c>
      <c r="G219" s="75">
        <v>1930.47</v>
      </c>
      <c r="H219" s="75"/>
      <c r="I219" s="76"/>
      <c r="J219" s="72">
        <f t="shared" si="19"/>
        <v>0</v>
      </c>
      <c r="N219" s="75">
        <v>8.61</v>
      </c>
    </row>
    <row r="220" ht="54" customHeight="1" spans="1:14">
      <c r="A220" s="66">
        <v>182</v>
      </c>
      <c r="B220" s="70" t="s">
        <v>190</v>
      </c>
      <c r="C220" s="70" t="s">
        <v>191</v>
      </c>
      <c r="D220" s="70"/>
      <c r="E220" s="70" t="s">
        <v>533</v>
      </c>
      <c r="F220" s="67" t="s">
        <v>193</v>
      </c>
      <c r="G220" s="75">
        <v>419.81</v>
      </c>
      <c r="H220" s="75"/>
      <c r="I220" s="76"/>
      <c r="J220" s="72">
        <f t="shared" si="19"/>
        <v>0</v>
      </c>
      <c r="N220" s="75">
        <v>12.66</v>
      </c>
    </row>
    <row r="221" ht="15.75" customHeight="1" spans="1:14">
      <c r="A221" s="66"/>
      <c r="B221" s="70"/>
      <c r="C221" s="70" t="s">
        <v>534</v>
      </c>
      <c r="D221" s="70"/>
      <c r="E221" s="70"/>
      <c r="F221" s="67"/>
      <c r="G221" s="70"/>
      <c r="H221" s="70"/>
      <c r="I221" s="71"/>
      <c r="J221" s="72">
        <f>ROUND(SUM(J222:J241),0)</f>
        <v>0</v>
      </c>
      <c r="N221" s="70"/>
    </row>
    <row r="222" ht="79.5" customHeight="1" spans="1:14">
      <c r="A222" s="66">
        <v>183</v>
      </c>
      <c r="B222" s="70" t="s">
        <v>535</v>
      </c>
      <c r="C222" s="70" t="s">
        <v>536</v>
      </c>
      <c r="D222" s="70"/>
      <c r="E222" s="70" t="s">
        <v>537</v>
      </c>
      <c r="F222" s="67" t="s">
        <v>199</v>
      </c>
      <c r="G222" s="75">
        <v>82924.88</v>
      </c>
      <c r="H222" s="75"/>
      <c r="I222" s="76"/>
      <c r="J222" s="72">
        <f t="shared" ref="J222:J241" si="20">ROUND(G222*ROUND(I222,2),0)</f>
        <v>0</v>
      </c>
      <c r="N222" s="75">
        <v>8.92</v>
      </c>
    </row>
    <row r="223" ht="66.75" customHeight="1" spans="1:14">
      <c r="A223" s="66">
        <v>184</v>
      </c>
      <c r="B223" s="70" t="s">
        <v>538</v>
      </c>
      <c r="C223" s="70" t="s">
        <v>539</v>
      </c>
      <c r="D223" s="70"/>
      <c r="E223" s="70" t="s">
        <v>540</v>
      </c>
      <c r="F223" s="67" t="s">
        <v>199</v>
      </c>
      <c r="G223" s="75">
        <v>82924.88</v>
      </c>
      <c r="H223" s="75"/>
      <c r="I223" s="76"/>
      <c r="J223" s="72">
        <f t="shared" si="20"/>
        <v>0</v>
      </c>
      <c r="N223" s="75">
        <v>14.77</v>
      </c>
    </row>
    <row r="224" ht="54" customHeight="1" spans="1:14">
      <c r="A224" s="66">
        <v>185</v>
      </c>
      <c r="B224" s="70" t="s">
        <v>541</v>
      </c>
      <c r="C224" s="70" t="s">
        <v>542</v>
      </c>
      <c r="D224" s="70"/>
      <c r="E224" s="70" t="s">
        <v>543</v>
      </c>
      <c r="F224" s="67" t="s">
        <v>199</v>
      </c>
      <c r="G224" s="75">
        <v>2077.26</v>
      </c>
      <c r="H224" s="75"/>
      <c r="I224" s="76"/>
      <c r="J224" s="72">
        <f t="shared" si="20"/>
        <v>0</v>
      </c>
      <c r="N224" s="75">
        <v>19.75</v>
      </c>
    </row>
    <row r="225" ht="54" customHeight="1" spans="1:14">
      <c r="A225" s="66">
        <v>186</v>
      </c>
      <c r="B225" s="70" t="s">
        <v>544</v>
      </c>
      <c r="C225" s="70" t="s">
        <v>542</v>
      </c>
      <c r="D225" s="70"/>
      <c r="E225" s="70" t="s">
        <v>545</v>
      </c>
      <c r="F225" s="67" t="s">
        <v>199</v>
      </c>
      <c r="G225" s="75">
        <v>3097.29</v>
      </c>
      <c r="H225" s="75"/>
      <c r="I225" s="76"/>
      <c r="J225" s="72">
        <f t="shared" si="20"/>
        <v>0</v>
      </c>
      <c r="N225" s="75">
        <v>18.56</v>
      </c>
    </row>
    <row r="226" ht="66.75" customHeight="1" spans="1:14">
      <c r="A226" s="66">
        <v>187</v>
      </c>
      <c r="B226" s="70" t="s">
        <v>546</v>
      </c>
      <c r="C226" s="70" t="s">
        <v>539</v>
      </c>
      <c r="D226" s="70"/>
      <c r="E226" s="70" t="s">
        <v>547</v>
      </c>
      <c r="F226" s="67" t="s">
        <v>199</v>
      </c>
      <c r="G226" s="75">
        <v>2077.26</v>
      </c>
      <c r="H226" s="75"/>
      <c r="I226" s="76"/>
      <c r="J226" s="72">
        <f t="shared" si="20"/>
        <v>0</v>
      </c>
      <c r="N226" s="75">
        <v>53.12</v>
      </c>
    </row>
    <row r="227" ht="66.75" customHeight="1" spans="1:14">
      <c r="A227" s="66">
        <v>188</v>
      </c>
      <c r="B227" s="70" t="s">
        <v>548</v>
      </c>
      <c r="C227" s="70" t="s">
        <v>539</v>
      </c>
      <c r="D227" s="70"/>
      <c r="E227" s="70" t="s">
        <v>549</v>
      </c>
      <c r="F227" s="67" t="s">
        <v>199</v>
      </c>
      <c r="G227" s="75">
        <v>3097.29</v>
      </c>
      <c r="H227" s="75"/>
      <c r="I227" s="76"/>
      <c r="J227" s="72">
        <f t="shared" si="20"/>
        <v>0</v>
      </c>
      <c r="N227" s="75">
        <v>42.17</v>
      </c>
    </row>
    <row r="228" ht="54" customHeight="1" spans="1:14">
      <c r="A228" s="66">
        <v>189</v>
      </c>
      <c r="B228" s="70" t="s">
        <v>550</v>
      </c>
      <c r="C228" s="70" t="s">
        <v>542</v>
      </c>
      <c r="D228" s="70"/>
      <c r="E228" s="70" t="s">
        <v>551</v>
      </c>
      <c r="F228" s="67" t="s">
        <v>199</v>
      </c>
      <c r="G228" s="75">
        <v>8061.3</v>
      </c>
      <c r="H228" s="75"/>
      <c r="I228" s="76"/>
      <c r="J228" s="72">
        <f t="shared" si="20"/>
        <v>0</v>
      </c>
      <c r="N228" s="75">
        <v>4.37</v>
      </c>
    </row>
    <row r="229" ht="54" customHeight="1" spans="1:14">
      <c r="A229" s="66">
        <v>190</v>
      </c>
      <c r="B229" s="70" t="s">
        <v>552</v>
      </c>
      <c r="C229" s="70" t="s">
        <v>542</v>
      </c>
      <c r="D229" s="70"/>
      <c r="E229" s="70" t="s">
        <v>553</v>
      </c>
      <c r="F229" s="67" t="s">
        <v>199</v>
      </c>
      <c r="G229" s="75">
        <v>1860.3</v>
      </c>
      <c r="H229" s="75"/>
      <c r="I229" s="76"/>
      <c r="J229" s="72">
        <f t="shared" si="20"/>
        <v>0</v>
      </c>
      <c r="N229" s="75">
        <v>2.18</v>
      </c>
    </row>
    <row r="230" ht="54" customHeight="1" spans="1:14">
      <c r="A230" s="66">
        <v>191</v>
      </c>
      <c r="B230" s="70" t="s">
        <v>554</v>
      </c>
      <c r="C230" s="70" t="s">
        <v>542</v>
      </c>
      <c r="D230" s="70"/>
      <c r="E230" s="70" t="s">
        <v>555</v>
      </c>
      <c r="F230" s="67" t="s">
        <v>199</v>
      </c>
      <c r="G230" s="75">
        <v>6201</v>
      </c>
      <c r="H230" s="75"/>
      <c r="I230" s="76"/>
      <c r="J230" s="72">
        <f t="shared" si="20"/>
        <v>0</v>
      </c>
      <c r="N230" s="75">
        <v>6.55</v>
      </c>
    </row>
    <row r="231" ht="54" customHeight="1" spans="1:14">
      <c r="A231" s="66">
        <v>192</v>
      </c>
      <c r="B231" s="70" t="s">
        <v>556</v>
      </c>
      <c r="C231" s="70" t="s">
        <v>542</v>
      </c>
      <c r="D231" s="70"/>
      <c r="E231" s="70" t="s">
        <v>557</v>
      </c>
      <c r="F231" s="67" t="s">
        <v>199</v>
      </c>
      <c r="G231" s="75">
        <v>6201</v>
      </c>
      <c r="H231" s="75"/>
      <c r="I231" s="76"/>
      <c r="J231" s="72">
        <f t="shared" si="20"/>
        <v>0</v>
      </c>
      <c r="N231" s="75">
        <v>8.73</v>
      </c>
    </row>
    <row r="232" ht="66.75" customHeight="1" spans="1:14">
      <c r="A232" s="66">
        <v>193</v>
      </c>
      <c r="B232" s="70" t="s">
        <v>558</v>
      </c>
      <c r="C232" s="70" t="s">
        <v>539</v>
      </c>
      <c r="D232" s="70"/>
      <c r="E232" s="70" t="s">
        <v>540</v>
      </c>
      <c r="F232" s="67" t="s">
        <v>199</v>
      </c>
      <c r="G232" s="75">
        <v>3107.42</v>
      </c>
      <c r="H232" s="75"/>
      <c r="I232" s="76"/>
      <c r="J232" s="72">
        <f t="shared" si="20"/>
        <v>0</v>
      </c>
      <c r="N232" s="75">
        <v>14.77</v>
      </c>
    </row>
    <row r="233" ht="66.75" customHeight="1" spans="1:14">
      <c r="A233" s="66">
        <v>194</v>
      </c>
      <c r="B233" s="70" t="s">
        <v>559</v>
      </c>
      <c r="C233" s="70" t="s">
        <v>539</v>
      </c>
      <c r="D233" s="70"/>
      <c r="E233" s="70" t="s">
        <v>560</v>
      </c>
      <c r="F233" s="67" t="s">
        <v>199</v>
      </c>
      <c r="G233" s="75">
        <v>2734.53</v>
      </c>
      <c r="H233" s="75"/>
      <c r="I233" s="76"/>
      <c r="J233" s="72">
        <f t="shared" si="20"/>
        <v>0</v>
      </c>
      <c r="N233" s="75">
        <v>20.25</v>
      </c>
    </row>
    <row r="234" ht="54" customHeight="1" spans="1:14">
      <c r="A234" s="66">
        <v>195</v>
      </c>
      <c r="B234" s="70" t="s">
        <v>561</v>
      </c>
      <c r="C234" s="70" t="s">
        <v>542</v>
      </c>
      <c r="D234" s="70"/>
      <c r="E234" s="70" t="s">
        <v>551</v>
      </c>
      <c r="F234" s="67" t="s">
        <v>199</v>
      </c>
      <c r="G234" s="75">
        <v>9933.63</v>
      </c>
      <c r="H234" s="75"/>
      <c r="I234" s="76"/>
      <c r="J234" s="72">
        <f t="shared" si="20"/>
        <v>0</v>
      </c>
      <c r="N234" s="75">
        <v>4.37</v>
      </c>
    </row>
    <row r="235" ht="54" customHeight="1" spans="1:14">
      <c r="A235" s="66">
        <v>196</v>
      </c>
      <c r="B235" s="70" t="s">
        <v>562</v>
      </c>
      <c r="C235" s="70" t="s">
        <v>542</v>
      </c>
      <c r="D235" s="70"/>
      <c r="E235" s="70" t="s">
        <v>553</v>
      </c>
      <c r="F235" s="67" t="s">
        <v>199</v>
      </c>
      <c r="G235" s="75">
        <v>2292.38</v>
      </c>
      <c r="H235" s="75"/>
      <c r="I235" s="76"/>
      <c r="J235" s="72">
        <f t="shared" si="20"/>
        <v>0</v>
      </c>
      <c r="N235" s="75">
        <v>2.18</v>
      </c>
    </row>
    <row r="236" ht="54" customHeight="1" spans="1:14">
      <c r="A236" s="66">
        <v>197</v>
      </c>
      <c r="B236" s="70" t="s">
        <v>563</v>
      </c>
      <c r="C236" s="70" t="s">
        <v>542</v>
      </c>
      <c r="D236" s="70"/>
      <c r="E236" s="70" t="s">
        <v>555</v>
      </c>
      <c r="F236" s="67" t="s">
        <v>199</v>
      </c>
      <c r="G236" s="75">
        <v>7641.25</v>
      </c>
      <c r="H236" s="75"/>
      <c r="I236" s="76"/>
      <c r="J236" s="72">
        <f t="shared" si="20"/>
        <v>0</v>
      </c>
      <c r="N236" s="75">
        <v>6.55</v>
      </c>
    </row>
    <row r="237" ht="54" customHeight="1" spans="1:14">
      <c r="A237" s="66">
        <v>198</v>
      </c>
      <c r="B237" s="70" t="s">
        <v>564</v>
      </c>
      <c r="C237" s="70" t="s">
        <v>542</v>
      </c>
      <c r="D237" s="70"/>
      <c r="E237" s="70" t="s">
        <v>565</v>
      </c>
      <c r="F237" s="67" t="s">
        <v>199</v>
      </c>
      <c r="G237" s="75">
        <v>7641.25</v>
      </c>
      <c r="H237" s="75"/>
      <c r="I237" s="76"/>
      <c r="J237" s="72">
        <f t="shared" si="20"/>
        <v>0</v>
      </c>
      <c r="N237" s="75">
        <v>7.64</v>
      </c>
    </row>
    <row r="238" ht="66.75" customHeight="1" spans="1:14">
      <c r="A238" s="66">
        <v>199</v>
      </c>
      <c r="B238" s="70" t="s">
        <v>566</v>
      </c>
      <c r="C238" s="70" t="s">
        <v>539</v>
      </c>
      <c r="D238" s="70"/>
      <c r="E238" s="70" t="s">
        <v>560</v>
      </c>
      <c r="F238" s="67" t="s">
        <v>199</v>
      </c>
      <c r="G238" s="75">
        <v>3820.63</v>
      </c>
      <c r="H238" s="75"/>
      <c r="I238" s="76"/>
      <c r="J238" s="72">
        <f t="shared" si="20"/>
        <v>0</v>
      </c>
      <c r="N238" s="75">
        <v>20.25</v>
      </c>
    </row>
    <row r="239" ht="66.75" customHeight="1" spans="1:14">
      <c r="A239" s="66">
        <v>200</v>
      </c>
      <c r="B239" s="70" t="s">
        <v>567</v>
      </c>
      <c r="C239" s="70" t="s">
        <v>539</v>
      </c>
      <c r="D239" s="70"/>
      <c r="E239" s="70" t="s">
        <v>560</v>
      </c>
      <c r="F239" s="67" t="s">
        <v>199</v>
      </c>
      <c r="G239" s="75">
        <v>3362.15</v>
      </c>
      <c r="H239" s="75"/>
      <c r="I239" s="76"/>
      <c r="J239" s="72">
        <f t="shared" si="20"/>
        <v>0</v>
      </c>
      <c r="N239" s="75">
        <v>20.25</v>
      </c>
    </row>
    <row r="240" ht="54" customHeight="1" spans="1:14">
      <c r="A240" s="66">
        <v>201</v>
      </c>
      <c r="B240" s="70" t="s">
        <v>568</v>
      </c>
      <c r="C240" s="70" t="s">
        <v>569</v>
      </c>
      <c r="D240" s="70"/>
      <c r="E240" s="70" t="s">
        <v>570</v>
      </c>
      <c r="F240" s="67" t="s">
        <v>193</v>
      </c>
      <c r="G240" s="75">
        <v>100904.34</v>
      </c>
      <c r="H240" s="75"/>
      <c r="I240" s="76"/>
      <c r="J240" s="72">
        <f t="shared" si="20"/>
        <v>0</v>
      </c>
      <c r="N240" s="75">
        <v>5.96</v>
      </c>
    </row>
    <row r="241" ht="117.75" customHeight="1" spans="1:14">
      <c r="A241" s="66">
        <v>202</v>
      </c>
      <c r="B241" s="70" t="s">
        <v>209</v>
      </c>
      <c r="C241" s="70" t="s">
        <v>174</v>
      </c>
      <c r="D241" s="70"/>
      <c r="E241" s="70" t="s">
        <v>571</v>
      </c>
      <c r="F241" s="67" t="s">
        <v>172</v>
      </c>
      <c r="G241" s="75">
        <v>98464</v>
      </c>
      <c r="H241" s="75"/>
      <c r="I241" s="76"/>
      <c r="J241" s="72">
        <f t="shared" si="20"/>
        <v>0</v>
      </c>
      <c r="N241" s="75">
        <v>5.14</v>
      </c>
    </row>
    <row r="242" ht="15.75" customHeight="1" spans="1:14">
      <c r="A242" s="66"/>
      <c r="B242" s="70"/>
      <c r="C242" s="70" t="s">
        <v>572</v>
      </c>
      <c r="D242" s="70"/>
      <c r="E242" s="70"/>
      <c r="F242" s="67"/>
      <c r="G242" s="70"/>
      <c r="H242" s="70"/>
      <c r="I242" s="71"/>
      <c r="J242" s="72">
        <f>ROUND(SUM(J243:J261),0)</f>
        <v>0</v>
      </c>
      <c r="N242" s="70"/>
    </row>
    <row r="243" ht="117.75" customHeight="1" spans="1:14">
      <c r="A243" s="66">
        <v>203</v>
      </c>
      <c r="B243" s="70" t="s">
        <v>573</v>
      </c>
      <c r="C243" s="70" t="s">
        <v>574</v>
      </c>
      <c r="D243" s="70"/>
      <c r="E243" s="70" t="s">
        <v>575</v>
      </c>
      <c r="F243" s="67" t="s">
        <v>172</v>
      </c>
      <c r="G243" s="75">
        <v>290.79</v>
      </c>
      <c r="H243" s="75"/>
      <c r="I243" s="76"/>
      <c r="J243" s="72">
        <f t="shared" ref="J243:J261" si="21">ROUND(G243*ROUND(I243,2),0)</f>
        <v>0</v>
      </c>
      <c r="N243" s="75">
        <v>2139</v>
      </c>
    </row>
    <row r="244" ht="54" customHeight="1" spans="1:14">
      <c r="A244" s="66">
        <v>204</v>
      </c>
      <c r="B244" s="70" t="s">
        <v>576</v>
      </c>
      <c r="C244" s="70" t="s">
        <v>542</v>
      </c>
      <c r="D244" s="70"/>
      <c r="E244" s="70" t="s">
        <v>551</v>
      </c>
      <c r="F244" s="67" t="s">
        <v>199</v>
      </c>
      <c r="G244" s="75">
        <v>24232.88</v>
      </c>
      <c r="H244" s="75"/>
      <c r="I244" s="76"/>
      <c r="J244" s="72">
        <f t="shared" si="21"/>
        <v>0</v>
      </c>
      <c r="N244" s="75">
        <v>4.37</v>
      </c>
    </row>
    <row r="245" ht="54" customHeight="1" spans="1:14">
      <c r="A245" s="66">
        <v>205</v>
      </c>
      <c r="B245" s="70" t="s">
        <v>577</v>
      </c>
      <c r="C245" s="70" t="s">
        <v>542</v>
      </c>
      <c r="D245" s="70"/>
      <c r="E245" s="70" t="s">
        <v>555</v>
      </c>
      <c r="F245" s="67" t="s">
        <v>199</v>
      </c>
      <c r="G245" s="75">
        <v>22829.32</v>
      </c>
      <c r="H245" s="75"/>
      <c r="I245" s="76"/>
      <c r="J245" s="72">
        <f t="shared" si="21"/>
        <v>0</v>
      </c>
      <c r="N245" s="75">
        <v>6.55</v>
      </c>
    </row>
    <row r="246" ht="54" customHeight="1" spans="1:14">
      <c r="A246" s="66">
        <v>206</v>
      </c>
      <c r="B246" s="70" t="s">
        <v>578</v>
      </c>
      <c r="C246" s="70" t="s">
        <v>542</v>
      </c>
      <c r="D246" s="70"/>
      <c r="E246" s="70" t="s">
        <v>557</v>
      </c>
      <c r="F246" s="67" t="s">
        <v>199</v>
      </c>
      <c r="G246" s="75">
        <v>22829.32</v>
      </c>
      <c r="H246" s="75"/>
      <c r="I246" s="76"/>
      <c r="J246" s="72">
        <f t="shared" si="21"/>
        <v>0</v>
      </c>
      <c r="N246" s="75">
        <v>8.73</v>
      </c>
    </row>
    <row r="247" ht="54" customHeight="1" spans="1:14">
      <c r="A247" s="66">
        <v>207</v>
      </c>
      <c r="B247" s="70" t="s">
        <v>579</v>
      </c>
      <c r="C247" s="70" t="s">
        <v>542</v>
      </c>
      <c r="D247" s="70"/>
      <c r="E247" s="70" t="s">
        <v>565</v>
      </c>
      <c r="F247" s="67" t="s">
        <v>199</v>
      </c>
      <c r="G247" s="75">
        <v>4182.03</v>
      </c>
      <c r="H247" s="75"/>
      <c r="I247" s="76"/>
      <c r="J247" s="72">
        <f t="shared" si="21"/>
        <v>0</v>
      </c>
      <c r="N247" s="75">
        <v>7.64</v>
      </c>
    </row>
    <row r="248" ht="66.75" customHeight="1" spans="1:14">
      <c r="A248" s="66">
        <v>208</v>
      </c>
      <c r="B248" s="70" t="s">
        <v>580</v>
      </c>
      <c r="C248" s="70" t="s">
        <v>539</v>
      </c>
      <c r="D248" s="70"/>
      <c r="E248" s="70" t="s">
        <v>581</v>
      </c>
      <c r="F248" s="67" t="s">
        <v>199</v>
      </c>
      <c r="G248" s="75">
        <v>20490.07</v>
      </c>
      <c r="H248" s="75"/>
      <c r="I248" s="76"/>
      <c r="J248" s="72">
        <f t="shared" si="21"/>
        <v>0</v>
      </c>
      <c r="N248" s="75">
        <v>20.25</v>
      </c>
    </row>
    <row r="249" ht="66.75" customHeight="1" spans="1:14">
      <c r="A249" s="66">
        <v>209</v>
      </c>
      <c r="B249" s="70" t="s">
        <v>582</v>
      </c>
      <c r="C249" s="70" t="s">
        <v>539</v>
      </c>
      <c r="D249" s="70"/>
      <c r="E249" s="70" t="s">
        <v>583</v>
      </c>
      <c r="F249" s="67" t="s">
        <v>199</v>
      </c>
      <c r="G249" s="75">
        <v>8196.03</v>
      </c>
      <c r="H249" s="75"/>
      <c r="I249" s="76"/>
      <c r="J249" s="72">
        <f t="shared" si="21"/>
        <v>0</v>
      </c>
      <c r="N249" s="75">
        <v>20.25</v>
      </c>
    </row>
    <row r="250" ht="92.25" customHeight="1" spans="1:14">
      <c r="A250" s="66">
        <v>210</v>
      </c>
      <c r="B250" s="70" t="s">
        <v>584</v>
      </c>
      <c r="C250" s="70" t="s">
        <v>433</v>
      </c>
      <c r="D250" s="70"/>
      <c r="E250" s="70" t="s">
        <v>585</v>
      </c>
      <c r="F250" s="67" t="s">
        <v>199</v>
      </c>
      <c r="G250" s="75">
        <v>24232.88</v>
      </c>
      <c r="H250" s="75"/>
      <c r="I250" s="76"/>
      <c r="J250" s="72">
        <f t="shared" si="21"/>
        <v>0</v>
      </c>
      <c r="N250" s="75">
        <v>70.66</v>
      </c>
    </row>
    <row r="251" ht="79.5" customHeight="1" spans="1:14">
      <c r="A251" s="66">
        <v>211</v>
      </c>
      <c r="B251" s="70" t="s">
        <v>586</v>
      </c>
      <c r="C251" s="70" t="s">
        <v>436</v>
      </c>
      <c r="D251" s="70"/>
      <c r="E251" s="70" t="s">
        <v>447</v>
      </c>
      <c r="F251" s="67" t="s">
        <v>199</v>
      </c>
      <c r="G251" s="75">
        <v>24232.88</v>
      </c>
      <c r="H251" s="75"/>
      <c r="I251" s="76"/>
      <c r="J251" s="72">
        <f t="shared" si="21"/>
        <v>0</v>
      </c>
      <c r="N251" s="75">
        <v>2.14</v>
      </c>
    </row>
    <row r="252" ht="66.75" customHeight="1" spans="1:14">
      <c r="A252" s="66">
        <v>212</v>
      </c>
      <c r="B252" s="70" t="s">
        <v>587</v>
      </c>
      <c r="C252" s="70" t="s">
        <v>433</v>
      </c>
      <c r="D252" s="70"/>
      <c r="E252" s="70" t="s">
        <v>588</v>
      </c>
      <c r="F252" s="67" t="s">
        <v>199</v>
      </c>
      <c r="G252" s="75">
        <v>22829.32</v>
      </c>
      <c r="H252" s="75"/>
      <c r="I252" s="76"/>
      <c r="J252" s="72">
        <f t="shared" si="21"/>
        <v>0</v>
      </c>
      <c r="N252" s="75">
        <v>98.89</v>
      </c>
    </row>
    <row r="253" ht="66.75" customHeight="1" spans="1:14">
      <c r="A253" s="66">
        <v>213</v>
      </c>
      <c r="B253" s="70" t="s">
        <v>589</v>
      </c>
      <c r="C253" s="70" t="s">
        <v>433</v>
      </c>
      <c r="D253" s="70"/>
      <c r="E253" s="70" t="s">
        <v>474</v>
      </c>
      <c r="F253" s="67" t="s">
        <v>199</v>
      </c>
      <c r="G253" s="75">
        <v>4182.03</v>
      </c>
      <c r="H253" s="75"/>
      <c r="I253" s="76"/>
      <c r="J253" s="72">
        <f t="shared" si="21"/>
        <v>0</v>
      </c>
      <c r="N253" s="75">
        <v>90.79</v>
      </c>
    </row>
    <row r="254" ht="117.75" customHeight="1" spans="1:14">
      <c r="A254" s="66">
        <v>214</v>
      </c>
      <c r="B254" s="70" t="s">
        <v>590</v>
      </c>
      <c r="C254" s="70" t="s">
        <v>430</v>
      </c>
      <c r="D254" s="70"/>
      <c r="E254" s="70" t="s">
        <v>443</v>
      </c>
      <c r="F254" s="67" t="s">
        <v>199</v>
      </c>
      <c r="G254" s="75">
        <v>20490.07</v>
      </c>
      <c r="H254" s="75"/>
      <c r="I254" s="76"/>
      <c r="J254" s="72">
        <f t="shared" si="21"/>
        <v>0</v>
      </c>
      <c r="N254" s="75">
        <v>10.19</v>
      </c>
    </row>
    <row r="255" ht="92.25" customHeight="1" spans="1:14">
      <c r="A255" s="66">
        <v>215</v>
      </c>
      <c r="B255" s="70" t="s">
        <v>591</v>
      </c>
      <c r="C255" s="70" t="s">
        <v>427</v>
      </c>
      <c r="D255" s="70"/>
      <c r="E255" s="70" t="s">
        <v>441</v>
      </c>
      <c r="F255" s="67" t="s">
        <v>199</v>
      </c>
      <c r="G255" s="75">
        <v>20490.07</v>
      </c>
      <c r="H255" s="75"/>
      <c r="I255" s="76"/>
      <c r="J255" s="72">
        <f t="shared" si="21"/>
        <v>0</v>
      </c>
      <c r="N255" s="75">
        <v>3.84</v>
      </c>
    </row>
    <row r="256" ht="79.5" customHeight="1" spans="1:14">
      <c r="A256" s="66">
        <v>216</v>
      </c>
      <c r="B256" s="70" t="s">
        <v>592</v>
      </c>
      <c r="C256" s="70" t="s">
        <v>416</v>
      </c>
      <c r="D256" s="70"/>
      <c r="E256" s="70" t="s">
        <v>593</v>
      </c>
      <c r="F256" s="67" t="s">
        <v>199</v>
      </c>
      <c r="G256" s="75">
        <v>20490.07</v>
      </c>
      <c r="H256" s="75"/>
      <c r="I256" s="76"/>
      <c r="J256" s="72">
        <f t="shared" si="21"/>
        <v>0</v>
      </c>
      <c r="N256" s="75">
        <v>114.75</v>
      </c>
    </row>
    <row r="257" ht="79.5" customHeight="1" spans="1:14">
      <c r="A257" s="66">
        <v>217</v>
      </c>
      <c r="B257" s="70" t="s">
        <v>594</v>
      </c>
      <c r="C257" s="70" t="s">
        <v>416</v>
      </c>
      <c r="D257" s="70"/>
      <c r="E257" s="70" t="s">
        <v>595</v>
      </c>
      <c r="F257" s="67" t="s">
        <v>199</v>
      </c>
      <c r="G257" s="75">
        <v>8121.83</v>
      </c>
      <c r="H257" s="75"/>
      <c r="I257" s="76"/>
      <c r="J257" s="72">
        <f t="shared" si="21"/>
        <v>0</v>
      </c>
      <c r="N257" s="75">
        <v>114.75</v>
      </c>
    </row>
    <row r="258" ht="66.75" customHeight="1" spans="1:14">
      <c r="A258" s="66">
        <v>218</v>
      </c>
      <c r="B258" s="70" t="s">
        <v>596</v>
      </c>
      <c r="C258" s="70" t="s">
        <v>597</v>
      </c>
      <c r="D258" s="70"/>
      <c r="E258" s="70" t="s">
        <v>598</v>
      </c>
      <c r="F258" s="67" t="s">
        <v>199</v>
      </c>
      <c r="G258" s="75">
        <v>8121.83</v>
      </c>
      <c r="H258" s="75"/>
      <c r="I258" s="76"/>
      <c r="J258" s="72">
        <f t="shared" si="21"/>
        <v>0</v>
      </c>
      <c r="N258" s="75">
        <v>5.1</v>
      </c>
    </row>
    <row r="259" ht="79.5" customHeight="1" spans="1:14">
      <c r="A259" s="66">
        <v>219</v>
      </c>
      <c r="B259" s="70" t="s">
        <v>599</v>
      </c>
      <c r="C259" s="70" t="s">
        <v>433</v>
      </c>
      <c r="D259" s="70"/>
      <c r="E259" s="70" t="s">
        <v>600</v>
      </c>
      <c r="F259" s="67" t="s">
        <v>199</v>
      </c>
      <c r="G259" s="75">
        <v>8121.83</v>
      </c>
      <c r="H259" s="75"/>
      <c r="I259" s="76"/>
      <c r="J259" s="72">
        <f t="shared" si="21"/>
        <v>0</v>
      </c>
      <c r="N259" s="75">
        <v>61.2</v>
      </c>
    </row>
    <row r="260" ht="79.5" customHeight="1" spans="1:14">
      <c r="A260" s="66">
        <v>220</v>
      </c>
      <c r="B260" s="70" t="s">
        <v>601</v>
      </c>
      <c r="C260" s="70" t="s">
        <v>433</v>
      </c>
      <c r="D260" s="70"/>
      <c r="E260" s="70" t="s">
        <v>602</v>
      </c>
      <c r="F260" s="67" t="s">
        <v>199</v>
      </c>
      <c r="G260" s="75">
        <v>8121.83</v>
      </c>
      <c r="H260" s="75"/>
      <c r="I260" s="76"/>
      <c r="J260" s="72">
        <f t="shared" si="21"/>
        <v>0</v>
      </c>
      <c r="N260" s="75">
        <v>94.22</v>
      </c>
    </row>
    <row r="261" ht="79.5" customHeight="1" spans="1:14">
      <c r="A261" s="66">
        <v>221</v>
      </c>
      <c r="B261" s="70" t="s">
        <v>603</v>
      </c>
      <c r="C261" s="70" t="s">
        <v>436</v>
      </c>
      <c r="D261" s="70"/>
      <c r="E261" s="70" t="s">
        <v>447</v>
      </c>
      <c r="F261" s="67" t="s">
        <v>199</v>
      </c>
      <c r="G261" s="75">
        <v>16243.66</v>
      </c>
      <c r="H261" s="75"/>
      <c r="I261" s="76"/>
      <c r="J261" s="72">
        <f t="shared" si="21"/>
        <v>0</v>
      </c>
      <c r="N261" s="75">
        <v>2.14</v>
      </c>
    </row>
    <row r="262" ht="15.75" customHeight="1" spans="1:14">
      <c r="A262" s="66"/>
      <c r="B262" s="70"/>
      <c r="C262" s="70" t="s">
        <v>604</v>
      </c>
      <c r="D262" s="70"/>
      <c r="E262" s="70"/>
      <c r="F262" s="67"/>
      <c r="G262" s="70"/>
      <c r="H262" s="70"/>
      <c r="I262" s="71"/>
      <c r="J262" s="72">
        <f>ROUND(SUM(J263:J266),0)</f>
        <v>0</v>
      </c>
      <c r="N262" s="70"/>
    </row>
    <row r="263" ht="79.5" customHeight="1" spans="1:14">
      <c r="A263" s="66">
        <v>222</v>
      </c>
      <c r="B263" s="70" t="s">
        <v>605</v>
      </c>
      <c r="C263" s="70" t="s">
        <v>407</v>
      </c>
      <c r="D263" s="70"/>
      <c r="E263" s="70" t="s">
        <v>606</v>
      </c>
      <c r="F263" s="67" t="s">
        <v>199</v>
      </c>
      <c r="G263" s="75">
        <v>45266.28</v>
      </c>
      <c r="H263" s="75"/>
      <c r="I263" s="76"/>
      <c r="J263" s="72">
        <f t="shared" ref="J263:J266" si="22">ROUND(G263*ROUND(I263,2),0)</f>
        <v>0</v>
      </c>
      <c r="N263" s="75">
        <v>35.9</v>
      </c>
    </row>
    <row r="264" ht="79.5" customHeight="1" spans="1:14">
      <c r="A264" s="66">
        <v>223</v>
      </c>
      <c r="B264" s="70" t="s">
        <v>607</v>
      </c>
      <c r="C264" s="70" t="s">
        <v>416</v>
      </c>
      <c r="D264" s="70"/>
      <c r="E264" s="70" t="s">
        <v>608</v>
      </c>
      <c r="F264" s="67" t="s">
        <v>199</v>
      </c>
      <c r="G264" s="75">
        <v>43710.76</v>
      </c>
      <c r="H264" s="75"/>
      <c r="I264" s="76"/>
      <c r="J264" s="72">
        <f t="shared" si="22"/>
        <v>0</v>
      </c>
      <c r="N264" s="75">
        <v>108.48</v>
      </c>
    </row>
    <row r="265" ht="92.25" customHeight="1" spans="1:14">
      <c r="A265" s="66">
        <v>224</v>
      </c>
      <c r="B265" s="70" t="s">
        <v>609</v>
      </c>
      <c r="C265" s="70" t="s">
        <v>610</v>
      </c>
      <c r="D265" s="70"/>
      <c r="E265" s="70" t="s">
        <v>611</v>
      </c>
      <c r="F265" s="67" t="s">
        <v>199</v>
      </c>
      <c r="G265" s="75">
        <v>43710.76</v>
      </c>
      <c r="H265" s="75"/>
      <c r="I265" s="76"/>
      <c r="J265" s="72">
        <f t="shared" si="22"/>
        <v>0</v>
      </c>
      <c r="N265" s="75">
        <v>92.73</v>
      </c>
    </row>
    <row r="266" ht="117.75" customHeight="1" spans="1:14">
      <c r="A266" s="66">
        <v>225</v>
      </c>
      <c r="B266" s="70" t="s">
        <v>169</v>
      </c>
      <c r="C266" s="70" t="s">
        <v>170</v>
      </c>
      <c r="D266" s="70"/>
      <c r="E266" s="70" t="s">
        <v>171</v>
      </c>
      <c r="F266" s="67" t="s">
        <v>172</v>
      </c>
      <c r="G266" s="75">
        <v>2304.61</v>
      </c>
      <c r="H266" s="75"/>
      <c r="I266" s="76"/>
      <c r="J266" s="72">
        <f t="shared" si="22"/>
        <v>0</v>
      </c>
      <c r="N266" s="75">
        <v>7.95</v>
      </c>
    </row>
    <row r="267" ht="15.75" customHeight="1" spans="1:14">
      <c r="A267" s="66"/>
      <c r="B267" s="70"/>
      <c r="C267" s="70" t="s">
        <v>612</v>
      </c>
      <c r="D267" s="70"/>
      <c r="E267" s="70"/>
      <c r="F267" s="67"/>
      <c r="G267" s="70"/>
      <c r="H267" s="70"/>
      <c r="I267" s="71"/>
      <c r="J267" s="72">
        <f>ROUND(SUM(J268:J276),0)</f>
        <v>0</v>
      </c>
      <c r="N267" s="70"/>
    </row>
    <row r="268" ht="41.25" customHeight="1" spans="1:14">
      <c r="A268" s="66">
        <v>226</v>
      </c>
      <c r="B268" s="70" t="s">
        <v>613</v>
      </c>
      <c r="C268" s="70" t="s">
        <v>404</v>
      </c>
      <c r="D268" s="70"/>
      <c r="E268" s="70" t="s">
        <v>614</v>
      </c>
      <c r="F268" s="67" t="s">
        <v>199</v>
      </c>
      <c r="G268" s="75">
        <v>34822.92</v>
      </c>
      <c r="H268" s="75"/>
      <c r="I268" s="76"/>
      <c r="J268" s="72">
        <f t="shared" ref="J268:J276" si="23">ROUND(G268*ROUND(I268,2),0)</f>
        <v>0</v>
      </c>
      <c r="N268" s="75">
        <v>2.37</v>
      </c>
    </row>
    <row r="269" ht="92.25" customHeight="1" spans="1:14">
      <c r="A269" s="66">
        <v>227</v>
      </c>
      <c r="B269" s="70" t="s">
        <v>615</v>
      </c>
      <c r="C269" s="70" t="s">
        <v>407</v>
      </c>
      <c r="D269" s="70"/>
      <c r="E269" s="70" t="s">
        <v>616</v>
      </c>
      <c r="F269" s="67" t="s">
        <v>199</v>
      </c>
      <c r="G269" s="75">
        <v>34822.92</v>
      </c>
      <c r="H269" s="75"/>
      <c r="I269" s="76"/>
      <c r="J269" s="72">
        <f t="shared" si="23"/>
        <v>0</v>
      </c>
      <c r="N269" s="75">
        <v>35.9</v>
      </c>
    </row>
    <row r="270" ht="92.25" customHeight="1" spans="1:14">
      <c r="A270" s="66">
        <v>228</v>
      </c>
      <c r="B270" s="70" t="s">
        <v>617</v>
      </c>
      <c r="C270" s="70" t="s">
        <v>416</v>
      </c>
      <c r="D270" s="70"/>
      <c r="E270" s="70" t="s">
        <v>618</v>
      </c>
      <c r="F270" s="67" t="s">
        <v>199</v>
      </c>
      <c r="G270" s="75">
        <v>34822.92</v>
      </c>
      <c r="H270" s="75"/>
      <c r="I270" s="76"/>
      <c r="J270" s="72">
        <f t="shared" si="23"/>
        <v>0</v>
      </c>
      <c r="N270" s="75">
        <v>83.5</v>
      </c>
    </row>
    <row r="271" ht="92.25" customHeight="1" spans="1:14">
      <c r="A271" s="66">
        <v>229</v>
      </c>
      <c r="B271" s="70" t="s">
        <v>619</v>
      </c>
      <c r="C271" s="70" t="s">
        <v>427</v>
      </c>
      <c r="D271" s="70"/>
      <c r="E271" s="70" t="s">
        <v>441</v>
      </c>
      <c r="F271" s="67" t="s">
        <v>199</v>
      </c>
      <c r="G271" s="75">
        <v>34822.92</v>
      </c>
      <c r="H271" s="75"/>
      <c r="I271" s="76"/>
      <c r="J271" s="72">
        <f t="shared" si="23"/>
        <v>0</v>
      </c>
      <c r="N271" s="75">
        <v>3.84</v>
      </c>
    </row>
    <row r="272" ht="117.75" customHeight="1" spans="1:14">
      <c r="A272" s="66">
        <v>230</v>
      </c>
      <c r="B272" s="70" t="s">
        <v>620</v>
      </c>
      <c r="C272" s="70" t="s">
        <v>430</v>
      </c>
      <c r="D272" s="70"/>
      <c r="E272" s="70" t="s">
        <v>443</v>
      </c>
      <c r="F272" s="67" t="s">
        <v>199</v>
      </c>
      <c r="G272" s="75">
        <v>34822.92</v>
      </c>
      <c r="H272" s="75"/>
      <c r="I272" s="76"/>
      <c r="J272" s="72">
        <f t="shared" si="23"/>
        <v>0</v>
      </c>
      <c r="N272" s="75">
        <v>10.19</v>
      </c>
    </row>
    <row r="273" ht="79.5" customHeight="1" spans="1:14">
      <c r="A273" s="66">
        <v>231</v>
      </c>
      <c r="B273" s="70" t="s">
        <v>621</v>
      </c>
      <c r="C273" s="70" t="s">
        <v>436</v>
      </c>
      <c r="D273" s="70"/>
      <c r="E273" s="70" t="s">
        <v>447</v>
      </c>
      <c r="F273" s="67" t="s">
        <v>199</v>
      </c>
      <c r="G273" s="75">
        <v>34822.92</v>
      </c>
      <c r="H273" s="75"/>
      <c r="I273" s="76"/>
      <c r="J273" s="72">
        <f t="shared" si="23"/>
        <v>0</v>
      </c>
      <c r="N273" s="75">
        <v>2.14</v>
      </c>
    </row>
    <row r="274" ht="92.25" customHeight="1" spans="1:14">
      <c r="A274" s="66">
        <v>232</v>
      </c>
      <c r="B274" s="70" t="s">
        <v>622</v>
      </c>
      <c r="C274" s="70" t="s">
        <v>433</v>
      </c>
      <c r="D274" s="70"/>
      <c r="E274" s="70" t="s">
        <v>623</v>
      </c>
      <c r="F274" s="67" t="s">
        <v>199</v>
      </c>
      <c r="G274" s="75">
        <v>34822.92</v>
      </c>
      <c r="H274" s="75"/>
      <c r="I274" s="76"/>
      <c r="J274" s="72">
        <f t="shared" si="23"/>
        <v>0</v>
      </c>
      <c r="N274" s="75">
        <v>56.11</v>
      </c>
    </row>
    <row r="275" ht="79.5" customHeight="1" spans="1:14">
      <c r="A275" s="66">
        <v>233</v>
      </c>
      <c r="B275" s="70" t="s">
        <v>624</v>
      </c>
      <c r="C275" s="70" t="s">
        <v>433</v>
      </c>
      <c r="D275" s="70"/>
      <c r="E275" s="70" t="s">
        <v>625</v>
      </c>
      <c r="F275" s="67" t="s">
        <v>199</v>
      </c>
      <c r="G275" s="75">
        <v>34822.92</v>
      </c>
      <c r="H275" s="75"/>
      <c r="I275" s="76"/>
      <c r="J275" s="72">
        <f t="shared" si="23"/>
        <v>0</v>
      </c>
      <c r="N275" s="75">
        <v>118.72</v>
      </c>
    </row>
    <row r="276" ht="105" customHeight="1" spans="1:14">
      <c r="A276" s="66">
        <v>234</v>
      </c>
      <c r="B276" s="70" t="s">
        <v>221</v>
      </c>
      <c r="C276" s="70" t="s">
        <v>174</v>
      </c>
      <c r="D276" s="70"/>
      <c r="E276" s="70" t="s">
        <v>626</v>
      </c>
      <c r="F276" s="67" t="s">
        <v>172</v>
      </c>
      <c r="G276" s="75">
        <v>1895.55</v>
      </c>
      <c r="H276" s="75"/>
      <c r="I276" s="76"/>
      <c r="J276" s="72">
        <f t="shared" si="23"/>
        <v>0</v>
      </c>
      <c r="N276" s="75">
        <v>5.89</v>
      </c>
    </row>
    <row r="277" ht="15.75" customHeight="1" spans="1:14">
      <c r="A277" s="66"/>
      <c r="B277" s="70"/>
      <c r="C277" s="70" t="s">
        <v>627</v>
      </c>
      <c r="D277" s="70"/>
      <c r="E277" s="70"/>
      <c r="F277" s="67"/>
      <c r="G277" s="70"/>
      <c r="H277" s="70"/>
      <c r="I277" s="71"/>
      <c r="J277" s="72">
        <f>ROUND(SUM(J278:J282),0)</f>
        <v>0</v>
      </c>
      <c r="N277" s="70"/>
    </row>
    <row r="278" ht="156" customHeight="1" spans="1:14">
      <c r="A278" s="66">
        <v>235</v>
      </c>
      <c r="B278" s="70" t="s">
        <v>628</v>
      </c>
      <c r="C278" s="70" t="s">
        <v>629</v>
      </c>
      <c r="D278" s="70"/>
      <c r="E278" s="70" t="s">
        <v>630</v>
      </c>
      <c r="F278" s="67" t="s">
        <v>193</v>
      </c>
      <c r="G278" s="75">
        <v>11642.2</v>
      </c>
      <c r="H278" s="75"/>
      <c r="I278" s="76"/>
      <c r="J278" s="72">
        <f t="shared" ref="J278:J282" si="24">ROUND(G278*ROUND(I278,2),0)</f>
        <v>0</v>
      </c>
      <c r="N278" s="75">
        <v>74.95</v>
      </c>
    </row>
    <row r="279" ht="156" customHeight="1" spans="1:14">
      <c r="A279" s="66">
        <v>236</v>
      </c>
      <c r="B279" s="70" t="s">
        <v>631</v>
      </c>
      <c r="C279" s="70" t="s">
        <v>632</v>
      </c>
      <c r="D279" s="70"/>
      <c r="E279" s="70" t="s">
        <v>633</v>
      </c>
      <c r="F279" s="67" t="s">
        <v>193</v>
      </c>
      <c r="G279" s="75">
        <v>53737.45</v>
      </c>
      <c r="H279" s="75"/>
      <c r="I279" s="76"/>
      <c r="J279" s="72">
        <f t="shared" si="24"/>
        <v>0</v>
      </c>
      <c r="N279" s="75">
        <v>147.19</v>
      </c>
    </row>
    <row r="280" ht="156" customHeight="1" spans="1:14">
      <c r="A280" s="66">
        <v>237</v>
      </c>
      <c r="B280" s="70" t="s">
        <v>634</v>
      </c>
      <c r="C280" s="70" t="s">
        <v>632</v>
      </c>
      <c r="D280" s="70"/>
      <c r="E280" s="70" t="s">
        <v>635</v>
      </c>
      <c r="F280" s="67" t="s">
        <v>193</v>
      </c>
      <c r="G280" s="75">
        <v>32658.6</v>
      </c>
      <c r="H280" s="75"/>
      <c r="I280" s="76"/>
      <c r="J280" s="72">
        <f t="shared" si="24"/>
        <v>0</v>
      </c>
      <c r="N280" s="75">
        <v>85.29</v>
      </c>
    </row>
    <row r="281" ht="156" customHeight="1" spans="1:14">
      <c r="A281" s="66">
        <v>238</v>
      </c>
      <c r="B281" s="70" t="s">
        <v>636</v>
      </c>
      <c r="C281" s="70" t="s">
        <v>632</v>
      </c>
      <c r="D281" s="70"/>
      <c r="E281" s="70" t="s">
        <v>637</v>
      </c>
      <c r="F281" s="67" t="s">
        <v>193</v>
      </c>
      <c r="G281" s="75">
        <v>12352.29</v>
      </c>
      <c r="H281" s="75"/>
      <c r="I281" s="76"/>
      <c r="J281" s="72">
        <f t="shared" si="24"/>
        <v>0</v>
      </c>
      <c r="N281" s="75">
        <v>52.01</v>
      </c>
    </row>
    <row r="282" ht="143.25" customHeight="1" spans="1:14">
      <c r="A282" s="66">
        <v>239</v>
      </c>
      <c r="B282" s="70" t="s">
        <v>638</v>
      </c>
      <c r="C282" s="70" t="s">
        <v>632</v>
      </c>
      <c r="D282" s="70"/>
      <c r="E282" s="70" t="s">
        <v>639</v>
      </c>
      <c r="F282" s="67" t="s">
        <v>193</v>
      </c>
      <c r="G282" s="75">
        <v>2910.55</v>
      </c>
      <c r="H282" s="75"/>
      <c r="I282" s="76"/>
      <c r="J282" s="72">
        <f t="shared" si="24"/>
        <v>0</v>
      </c>
      <c r="N282" s="75">
        <v>150.83</v>
      </c>
    </row>
    <row r="283" ht="15.75" customHeight="1" spans="1:14">
      <c r="A283" s="66"/>
      <c r="B283" s="70"/>
      <c r="C283" s="70" t="s">
        <v>640</v>
      </c>
      <c r="D283" s="70"/>
      <c r="E283" s="70"/>
      <c r="F283" s="67"/>
      <c r="G283" s="70"/>
      <c r="H283" s="70"/>
      <c r="I283" s="71"/>
      <c r="J283" s="72">
        <f>ROUND(SUM(J284:J289),0)</f>
        <v>0</v>
      </c>
      <c r="N283" s="70"/>
    </row>
    <row r="284" ht="66.75" customHeight="1" spans="1:14">
      <c r="A284" s="66">
        <v>240</v>
      </c>
      <c r="B284" s="70" t="s">
        <v>641</v>
      </c>
      <c r="C284" s="70" t="s">
        <v>433</v>
      </c>
      <c r="D284" s="70"/>
      <c r="E284" s="70" t="s">
        <v>642</v>
      </c>
      <c r="F284" s="67" t="s">
        <v>199</v>
      </c>
      <c r="G284" s="75">
        <v>13180</v>
      </c>
      <c r="H284" s="75"/>
      <c r="I284" s="76"/>
      <c r="J284" s="72">
        <f t="shared" ref="J284:J289" si="25">ROUND(G284*ROUND(I284,2),0)</f>
        <v>0</v>
      </c>
      <c r="N284" s="75">
        <v>76.5</v>
      </c>
    </row>
    <row r="285" ht="79.5" customHeight="1" spans="1:14">
      <c r="A285" s="66">
        <v>241</v>
      </c>
      <c r="B285" s="70" t="s">
        <v>643</v>
      </c>
      <c r="C285" s="70" t="s">
        <v>644</v>
      </c>
      <c r="D285" s="70"/>
      <c r="E285" s="70" t="s">
        <v>645</v>
      </c>
      <c r="F285" s="67" t="s">
        <v>199</v>
      </c>
      <c r="G285" s="75">
        <v>13180</v>
      </c>
      <c r="H285" s="75"/>
      <c r="I285" s="76"/>
      <c r="J285" s="72">
        <f t="shared" si="25"/>
        <v>0</v>
      </c>
      <c r="N285" s="75">
        <v>28.92</v>
      </c>
    </row>
    <row r="286" ht="66.75" customHeight="1" spans="1:14">
      <c r="A286" s="66">
        <v>242</v>
      </c>
      <c r="B286" s="70" t="s">
        <v>646</v>
      </c>
      <c r="C286" s="70" t="s">
        <v>597</v>
      </c>
      <c r="D286" s="70"/>
      <c r="E286" s="70" t="s">
        <v>647</v>
      </c>
      <c r="F286" s="67" t="s">
        <v>199</v>
      </c>
      <c r="G286" s="75">
        <v>11890.6</v>
      </c>
      <c r="H286" s="75"/>
      <c r="I286" s="76"/>
      <c r="J286" s="72">
        <f t="shared" si="25"/>
        <v>0</v>
      </c>
      <c r="N286" s="75">
        <v>5.46</v>
      </c>
    </row>
    <row r="287" ht="66.75" customHeight="1" spans="1:14">
      <c r="A287" s="66">
        <v>243</v>
      </c>
      <c r="B287" s="70" t="s">
        <v>648</v>
      </c>
      <c r="C287" s="70" t="s">
        <v>433</v>
      </c>
      <c r="D287" s="70"/>
      <c r="E287" s="70" t="s">
        <v>649</v>
      </c>
      <c r="F287" s="67" t="s">
        <v>199</v>
      </c>
      <c r="G287" s="75">
        <v>196</v>
      </c>
      <c r="H287" s="75"/>
      <c r="I287" s="76"/>
      <c r="J287" s="72">
        <f t="shared" si="25"/>
        <v>0</v>
      </c>
      <c r="N287" s="75">
        <v>45.9</v>
      </c>
    </row>
    <row r="288" ht="66.75" customHeight="1" spans="1:14">
      <c r="A288" s="66">
        <v>244</v>
      </c>
      <c r="B288" s="70" t="s">
        <v>650</v>
      </c>
      <c r="C288" s="70" t="s">
        <v>597</v>
      </c>
      <c r="D288" s="70"/>
      <c r="E288" s="70" t="s">
        <v>651</v>
      </c>
      <c r="F288" s="67" t="s">
        <v>199</v>
      </c>
      <c r="G288" s="75">
        <v>196</v>
      </c>
      <c r="H288" s="75"/>
      <c r="I288" s="76"/>
      <c r="J288" s="72">
        <f t="shared" si="25"/>
        <v>0</v>
      </c>
      <c r="N288" s="75">
        <v>3.27</v>
      </c>
    </row>
    <row r="289" ht="79.5" customHeight="1" spans="1:14">
      <c r="A289" s="66">
        <v>245</v>
      </c>
      <c r="B289" s="70" t="s">
        <v>652</v>
      </c>
      <c r="C289" s="70" t="s">
        <v>644</v>
      </c>
      <c r="D289" s="70"/>
      <c r="E289" s="70" t="s">
        <v>645</v>
      </c>
      <c r="F289" s="67" t="s">
        <v>199</v>
      </c>
      <c r="G289" s="75">
        <v>196</v>
      </c>
      <c r="H289" s="75"/>
      <c r="I289" s="76"/>
      <c r="J289" s="72">
        <f t="shared" si="25"/>
        <v>0</v>
      </c>
      <c r="N289" s="75">
        <v>28.92</v>
      </c>
    </row>
    <row r="290" ht="28.5" customHeight="1" spans="1:14">
      <c r="A290" s="66"/>
      <c r="B290" s="70"/>
      <c r="C290" s="70" t="s">
        <v>653</v>
      </c>
      <c r="D290" s="70"/>
      <c r="E290" s="70"/>
      <c r="F290" s="67"/>
      <c r="G290" s="70"/>
      <c r="H290" s="70"/>
      <c r="I290" s="71"/>
      <c r="J290" s="72">
        <f>ROUND(SUM(J291:J300),0)</f>
        <v>0</v>
      </c>
      <c r="N290" s="70"/>
    </row>
    <row r="291" ht="66.75" customHeight="1" spans="1:14">
      <c r="A291" s="66">
        <v>246</v>
      </c>
      <c r="B291" s="70" t="s">
        <v>654</v>
      </c>
      <c r="C291" s="70" t="s">
        <v>433</v>
      </c>
      <c r="D291" s="70"/>
      <c r="E291" s="70" t="s">
        <v>642</v>
      </c>
      <c r="F291" s="67" t="s">
        <v>199</v>
      </c>
      <c r="G291" s="75">
        <v>4513.1</v>
      </c>
      <c r="H291" s="75"/>
      <c r="I291" s="76"/>
      <c r="J291" s="72">
        <f t="shared" ref="J291:J300" si="26">ROUND(G291*ROUND(I291,2),0)</f>
        <v>0</v>
      </c>
      <c r="N291" s="75">
        <v>76.5</v>
      </c>
    </row>
    <row r="292" ht="79.5" customHeight="1" spans="1:14">
      <c r="A292" s="66">
        <v>247</v>
      </c>
      <c r="B292" s="70" t="s">
        <v>655</v>
      </c>
      <c r="C292" s="70" t="s">
        <v>644</v>
      </c>
      <c r="D292" s="70"/>
      <c r="E292" s="70" t="s">
        <v>645</v>
      </c>
      <c r="F292" s="67" t="s">
        <v>199</v>
      </c>
      <c r="G292" s="75">
        <v>4513.1</v>
      </c>
      <c r="H292" s="75"/>
      <c r="I292" s="76"/>
      <c r="J292" s="72">
        <f t="shared" si="26"/>
        <v>0</v>
      </c>
      <c r="N292" s="75">
        <v>28.92</v>
      </c>
    </row>
    <row r="293" ht="66.75" customHeight="1" spans="1:14">
      <c r="A293" s="66">
        <v>248</v>
      </c>
      <c r="B293" s="70" t="s">
        <v>656</v>
      </c>
      <c r="C293" s="70" t="s">
        <v>433</v>
      </c>
      <c r="D293" s="70"/>
      <c r="E293" s="70" t="s">
        <v>657</v>
      </c>
      <c r="F293" s="67" t="s">
        <v>199</v>
      </c>
      <c r="G293" s="75">
        <v>21759.3</v>
      </c>
      <c r="H293" s="75"/>
      <c r="I293" s="76"/>
      <c r="J293" s="72">
        <f t="shared" si="26"/>
        <v>0</v>
      </c>
      <c r="N293" s="75">
        <v>61.2</v>
      </c>
    </row>
    <row r="294" ht="79.5" customHeight="1" spans="1:14">
      <c r="A294" s="66">
        <v>249</v>
      </c>
      <c r="B294" s="70" t="s">
        <v>658</v>
      </c>
      <c r="C294" s="70" t="s">
        <v>436</v>
      </c>
      <c r="D294" s="70"/>
      <c r="E294" s="70" t="s">
        <v>447</v>
      </c>
      <c r="F294" s="67" t="s">
        <v>199</v>
      </c>
      <c r="G294" s="75">
        <v>21759.3</v>
      </c>
      <c r="H294" s="75"/>
      <c r="I294" s="76"/>
      <c r="J294" s="72">
        <f t="shared" si="26"/>
        <v>0</v>
      </c>
      <c r="N294" s="75">
        <v>2.14</v>
      </c>
    </row>
    <row r="295" ht="66.75" customHeight="1" spans="1:14">
      <c r="A295" s="66">
        <v>250</v>
      </c>
      <c r="B295" s="70" t="s">
        <v>659</v>
      </c>
      <c r="C295" s="70" t="s">
        <v>433</v>
      </c>
      <c r="D295" s="70"/>
      <c r="E295" s="70" t="s">
        <v>449</v>
      </c>
      <c r="F295" s="67" t="s">
        <v>199</v>
      </c>
      <c r="G295" s="75">
        <v>21759.3</v>
      </c>
      <c r="H295" s="75"/>
      <c r="I295" s="76"/>
      <c r="J295" s="72">
        <f t="shared" si="26"/>
        <v>0</v>
      </c>
      <c r="N295" s="75">
        <v>70.66</v>
      </c>
    </row>
    <row r="296" ht="79.5" customHeight="1" spans="1:14">
      <c r="A296" s="66">
        <v>251</v>
      </c>
      <c r="B296" s="70" t="s">
        <v>660</v>
      </c>
      <c r="C296" s="70" t="s">
        <v>644</v>
      </c>
      <c r="D296" s="70"/>
      <c r="E296" s="70" t="s">
        <v>645</v>
      </c>
      <c r="F296" s="67" t="s">
        <v>199</v>
      </c>
      <c r="G296" s="75">
        <v>21759.3</v>
      </c>
      <c r="H296" s="75"/>
      <c r="I296" s="76"/>
      <c r="J296" s="72">
        <f t="shared" si="26"/>
        <v>0</v>
      </c>
      <c r="N296" s="75">
        <v>28.92</v>
      </c>
    </row>
    <row r="297" ht="66.75" customHeight="1" spans="1:14">
      <c r="A297" s="66">
        <v>252</v>
      </c>
      <c r="B297" s="70" t="s">
        <v>661</v>
      </c>
      <c r="C297" s="70" t="s">
        <v>433</v>
      </c>
      <c r="D297" s="70"/>
      <c r="E297" s="70" t="s">
        <v>649</v>
      </c>
      <c r="F297" s="67" t="s">
        <v>199</v>
      </c>
      <c r="G297" s="75">
        <v>61.6</v>
      </c>
      <c r="H297" s="75"/>
      <c r="I297" s="76"/>
      <c r="J297" s="72">
        <f t="shared" si="26"/>
        <v>0</v>
      </c>
      <c r="N297" s="75">
        <v>45.9</v>
      </c>
    </row>
    <row r="298" ht="79.5" customHeight="1" spans="1:14">
      <c r="A298" s="66">
        <v>253</v>
      </c>
      <c r="B298" s="70" t="s">
        <v>662</v>
      </c>
      <c r="C298" s="70" t="s">
        <v>644</v>
      </c>
      <c r="D298" s="70"/>
      <c r="E298" s="70" t="s">
        <v>645</v>
      </c>
      <c r="F298" s="67" t="s">
        <v>199</v>
      </c>
      <c r="G298" s="75">
        <v>61.6</v>
      </c>
      <c r="H298" s="75"/>
      <c r="I298" s="76"/>
      <c r="J298" s="72">
        <f t="shared" si="26"/>
        <v>0</v>
      </c>
      <c r="N298" s="75">
        <v>28.92</v>
      </c>
    </row>
    <row r="299" ht="79.5" customHeight="1" spans="1:14">
      <c r="A299" s="66">
        <v>254</v>
      </c>
      <c r="B299" s="70" t="s">
        <v>663</v>
      </c>
      <c r="C299" s="70" t="s">
        <v>436</v>
      </c>
      <c r="D299" s="70"/>
      <c r="E299" s="70" t="s">
        <v>447</v>
      </c>
      <c r="F299" s="67" t="s">
        <v>199</v>
      </c>
      <c r="G299" s="75">
        <v>61.6</v>
      </c>
      <c r="H299" s="75"/>
      <c r="I299" s="76"/>
      <c r="J299" s="72">
        <f t="shared" si="26"/>
        <v>0</v>
      </c>
      <c r="N299" s="75">
        <v>2.14</v>
      </c>
    </row>
    <row r="300" ht="66.75" customHeight="1" spans="1:14">
      <c r="A300" s="66">
        <v>255</v>
      </c>
      <c r="B300" s="70" t="s">
        <v>664</v>
      </c>
      <c r="C300" s="70" t="s">
        <v>433</v>
      </c>
      <c r="D300" s="70"/>
      <c r="E300" s="70" t="s">
        <v>665</v>
      </c>
      <c r="F300" s="67" t="s">
        <v>199</v>
      </c>
      <c r="G300" s="75">
        <v>61.6</v>
      </c>
      <c r="H300" s="75"/>
      <c r="I300" s="76"/>
      <c r="J300" s="72">
        <f t="shared" si="26"/>
        <v>0</v>
      </c>
      <c r="N300" s="75">
        <v>58.89</v>
      </c>
    </row>
    <row r="301" ht="28.5" customHeight="1" spans="1:14">
      <c r="A301" s="66"/>
      <c r="B301" s="70"/>
      <c r="C301" s="70" t="s">
        <v>666</v>
      </c>
      <c r="D301" s="70"/>
      <c r="E301" s="70"/>
      <c r="F301" s="67"/>
      <c r="G301" s="70"/>
      <c r="H301" s="70"/>
      <c r="I301" s="71"/>
      <c r="J301" s="72">
        <f>ROUND(J302+J305+J310,0)</f>
        <v>0</v>
      </c>
      <c r="N301" s="70"/>
    </row>
    <row r="302" ht="15.75" customHeight="1" spans="1:14">
      <c r="A302" s="66"/>
      <c r="B302" s="70"/>
      <c r="C302" s="70" t="s">
        <v>667</v>
      </c>
      <c r="D302" s="70"/>
      <c r="E302" s="70"/>
      <c r="F302" s="67"/>
      <c r="G302" s="70"/>
      <c r="H302" s="70"/>
      <c r="I302" s="71"/>
      <c r="J302" s="72">
        <f>ROUND(SUM(J303:J304),0)</f>
        <v>0</v>
      </c>
      <c r="N302" s="70"/>
    </row>
    <row r="303" ht="92.25" customHeight="1" spans="1:14">
      <c r="A303" s="66">
        <v>256</v>
      </c>
      <c r="B303" s="70" t="s">
        <v>668</v>
      </c>
      <c r="C303" s="70" t="s">
        <v>669</v>
      </c>
      <c r="D303" s="70"/>
      <c r="E303" s="70" t="s">
        <v>670</v>
      </c>
      <c r="F303" s="67" t="s">
        <v>199</v>
      </c>
      <c r="G303" s="75">
        <v>626.06</v>
      </c>
      <c r="H303" s="75"/>
      <c r="I303" s="76"/>
      <c r="J303" s="72">
        <f t="shared" ref="J303:J309" si="27">ROUND(G303*ROUND(I303,2),0)</f>
        <v>0</v>
      </c>
      <c r="N303" s="75">
        <v>328.04</v>
      </c>
    </row>
    <row r="304" ht="54" customHeight="1" spans="1:14">
      <c r="A304" s="66">
        <v>257</v>
      </c>
      <c r="B304" s="70" t="s">
        <v>671</v>
      </c>
      <c r="C304" s="70" t="s">
        <v>610</v>
      </c>
      <c r="D304" s="70"/>
      <c r="E304" s="70" t="s">
        <v>672</v>
      </c>
      <c r="F304" s="67" t="s">
        <v>199</v>
      </c>
      <c r="G304" s="75">
        <v>250.42</v>
      </c>
      <c r="H304" s="75"/>
      <c r="I304" s="76"/>
      <c r="J304" s="72">
        <f t="shared" si="27"/>
        <v>0</v>
      </c>
      <c r="N304" s="75">
        <v>111.76</v>
      </c>
    </row>
    <row r="305" ht="15.75" customHeight="1" spans="1:14">
      <c r="A305" s="66"/>
      <c r="B305" s="70"/>
      <c r="C305" s="70" t="s">
        <v>673</v>
      </c>
      <c r="D305" s="70"/>
      <c r="E305" s="70"/>
      <c r="F305" s="67"/>
      <c r="G305" s="70"/>
      <c r="H305" s="70"/>
      <c r="I305" s="71"/>
      <c r="J305" s="72">
        <f>ROUND(SUM(J306:J309),0)</f>
        <v>0</v>
      </c>
      <c r="N305" s="70"/>
    </row>
    <row r="306" ht="79.5" customHeight="1" spans="1:14">
      <c r="A306" s="66">
        <v>258</v>
      </c>
      <c r="B306" s="70" t="s">
        <v>674</v>
      </c>
      <c r="C306" s="70" t="s">
        <v>644</v>
      </c>
      <c r="D306" s="70"/>
      <c r="E306" s="70" t="s">
        <v>645</v>
      </c>
      <c r="F306" s="67" t="s">
        <v>199</v>
      </c>
      <c r="G306" s="75">
        <v>761.61</v>
      </c>
      <c r="H306" s="75"/>
      <c r="I306" s="76"/>
      <c r="J306" s="72">
        <f t="shared" si="27"/>
        <v>0</v>
      </c>
      <c r="N306" s="75">
        <v>28.92</v>
      </c>
    </row>
    <row r="307" ht="54" customHeight="1" spans="1:14">
      <c r="A307" s="66">
        <v>259</v>
      </c>
      <c r="B307" s="70" t="s">
        <v>675</v>
      </c>
      <c r="C307" s="70" t="s">
        <v>610</v>
      </c>
      <c r="D307" s="70"/>
      <c r="E307" s="70" t="s">
        <v>672</v>
      </c>
      <c r="F307" s="67" t="s">
        <v>199</v>
      </c>
      <c r="G307" s="75">
        <v>761.61</v>
      </c>
      <c r="H307" s="75"/>
      <c r="I307" s="76"/>
      <c r="J307" s="72">
        <f t="shared" si="27"/>
        <v>0</v>
      </c>
      <c r="N307" s="75">
        <v>111.76</v>
      </c>
    </row>
    <row r="308" ht="66.75" customHeight="1" spans="1:14">
      <c r="A308" s="66">
        <v>260</v>
      </c>
      <c r="B308" s="70" t="s">
        <v>676</v>
      </c>
      <c r="C308" s="70" t="s">
        <v>610</v>
      </c>
      <c r="D308" s="70"/>
      <c r="E308" s="70" t="s">
        <v>677</v>
      </c>
      <c r="F308" s="67" t="s">
        <v>199</v>
      </c>
      <c r="G308" s="75">
        <v>37.98</v>
      </c>
      <c r="H308" s="75"/>
      <c r="I308" s="76"/>
      <c r="J308" s="72">
        <f t="shared" si="27"/>
        <v>0</v>
      </c>
      <c r="N308" s="75">
        <v>125.54</v>
      </c>
    </row>
    <row r="309" ht="66.75" customHeight="1" spans="1:14">
      <c r="A309" s="66">
        <v>261</v>
      </c>
      <c r="B309" s="70" t="s">
        <v>678</v>
      </c>
      <c r="C309" s="70" t="s">
        <v>610</v>
      </c>
      <c r="D309" s="70"/>
      <c r="E309" s="70" t="s">
        <v>679</v>
      </c>
      <c r="F309" s="67" t="s">
        <v>199</v>
      </c>
      <c r="G309" s="75">
        <v>22.77</v>
      </c>
      <c r="H309" s="75"/>
      <c r="I309" s="76"/>
      <c r="J309" s="72">
        <f t="shared" si="27"/>
        <v>0</v>
      </c>
      <c r="N309" s="75">
        <v>125.54</v>
      </c>
    </row>
    <row r="310" ht="28.5" customHeight="1" spans="1:14">
      <c r="A310" s="66"/>
      <c r="B310" s="70"/>
      <c r="C310" s="70" t="s">
        <v>680</v>
      </c>
      <c r="D310" s="70"/>
      <c r="E310" s="70"/>
      <c r="F310" s="67"/>
      <c r="G310" s="70"/>
      <c r="H310" s="70"/>
      <c r="I310" s="71"/>
      <c r="J310" s="72">
        <f>ROUND(SUM(J311:J311),0)</f>
        <v>0</v>
      </c>
      <c r="N310" s="70"/>
    </row>
    <row r="311" ht="66.75" customHeight="1" spans="1:14">
      <c r="A311" s="66">
        <v>262</v>
      </c>
      <c r="B311" s="70" t="s">
        <v>681</v>
      </c>
      <c r="C311" s="70" t="s">
        <v>669</v>
      </c>
      <c r="D311" s="70"/>
      <c r="E311" s="70" t="s">
        <v>682</v>
      </c>
      <c r="F311" s="67" t="s">
        <v>199</v>
      </c>
      <c r="G311" s="75">
        <v>104.5</v>
      </c>
      <c r="H311" s="75"/>
      <c r="I311" s="76"/>
      <c r="J311" s="72">
        <f t="shared" ref="J311:J316" si="28">ROUND(G311*ROUND(I311,2),0)</f>
        <v>0</v>
      </c>
      <c r="N311" s="75">
        <v>107.74</v>
      </c>
    </row>
    <row r="312" ht="28.5" customHeight="1" spans="1:14">
      <c r="A312" s="66"/>
      <c r="B312" s="70"/>
      <c r="C312" s="70" t="s">
        <v>683</v>
      </c>
      <c r="D312" s="70"/>
      <c r="E312" s="70"/>
      <c r="F312" s="67"/>
      <c r="G312" s="70"/>
      <c r="H312" s="70"/>
      <c r="I312" s="71"/>
      <c r="J312" s="72">
        <f>ROUND(SUM(J313:J316),0)</f>
        <v>0</v>
      </c>
      <c r="N312" s="70"/>
    </row>
    <row r="313" ht="92.25" customHeight="1" spans="1:14">
      <c r="A313" s="66">
        <v>263</v>
      </c>
      <c r="B313" s="70" t="s">
        <v>684</v>
      </c>
      <c r="C313" s="70" t="s">
        <v>462</v>
      </c>
      <c r="D313" s="70"/>
      <c r="E313" s="70" t="s">
        <v>685</v>
      </c>
      <c r="F313" s="67" t="s">
        <v>199</v>
      </c>
      <c r="G313" s="75">
        <v>896.91</v>
      </c>
      <c r="H313" s="75"/>
      <c r="I313" s="76"/>
      <c r="J313" s="72">
        <f t="shared" si="28"/>
        <v>0</v>
      </c>
      <c r="N313" s="75">
        <v>220.33</v>
      </c>
    </row>
    <row r="314" ht="66.75" customHeight="1" spans="1:14">
      <c r="A314" s="66">
        <v>264</v>
      </c>
      <c r="B314" s="70" t="s">
        <v>251</v>
      </c>
      <c r="C314" s="70" t="s">
        <v>252</v>
      </c>
      <c r="D314" s="70"/>
      <c r="E314" s="70" t="s">
        <v>686</v>
      </c>
      <c r="F314" s="67" t="s">
        <v>254</v>
      </c>
      <c r="G314" s="75">
        <v>46.946</v>
      </c>
      <c r="H314" s="75"/>
      <c r="I314" s="76"/>
      <c r="J314" s="72">
        <f t="shared" si="28"/>
        <v>0</v>
      </c>
      <c r="N314" s="75">
        <v>4699.16</v>
      </c>
    </row>
    <row r="315" ht="92.25" customHeight="1" spans="1:14">
      <c r="A315" s="66">
        <v>265</v>
      </c>
      <c r="B315" s="70" t="s">
        <v>315</v>
      </c>
      <c r="C315" s="70" t="s">
        <v>316</v>
      </c>
      <c r="D315" s="70"/>
      <c r="E315" s="70" t="s">
        <v>687</v>
      </c>
      <c r="F315" s="67" t="s">
        <v>172</v>
      </c>
      <c r="G315" s="75">
        <v>972.61</v>
      </c>
      <c r="H315" s="75"/>
      <c r="I315" s="76"/>
      <c r="J315" s="72">
        <f t="shared" si="28"/>
        <v>0</v>
      </c>
      <c r="N315" s="75">
        <v>556.04</v>
      </c>
    </row>
    <row r="316" ht="66.75" customHeight="1" spans="1:14">
      <c r="A316" s="66">
        <v>266</v>
      </c>
      <c r="B316" s="70" t="s">
        <v>688</v>
      </c>
      <c r="C316" s="70" t="s">
        <v>201</v>
      </c>
      <c r="D316" s="70"/>
      <c r="E316" s="70" t="s">
        <v>423</v>
      </c>
      <c r="F316" s="67" t="s">
        <v>199</v>
      </c>
      <c r="G316" s="75">
        <v>364.2</v>
      </c>
      <c r="H316" s="75"/>
      <c r="I316" s="76"/>
      <c r="J316" s="72">
        <f t="shared" si="28"/>
        <v>0</v>
      </c>
      <c r="N316" s="75">
        <v>11.04</v>
      </c>
    </row>
    <row r="317" ht="15.75" customHeight="1" spans="1:14">
      <c r="A317" s="66"/>
      <c r="B317" s="70"/>
      <c r="C317" s="70" t="s">
        <v>689</v>
      </c>
      <c r="D317" s="70"/>
      <c r="E317" s="70"/>
      <c r="F317" s="67"/>
      <c r="G317" s="70"/>
      <c r="H317" s="70"/>
      <c r="I317" s="71"/>
      <c r="J317" s="72">
        <f>ROUND(SUM(J318:J318),0)</f>
        <v>0</v>
      </c>
      <c r="N317" s="70"/>
    </row>
    <row r="318" ht="105" customHeight="1" spans="1:14">
      <c r="A318" s="66">
        <v>267</v>
      </c>
      <c r="B318" s="70" t="s">
        <v>274</v>
      </c>
      <c r="C318" s="70" t="s">
        <v>275</v>
      </c>
      <c r="D318" s="70"/>
      <c r="E318" s="70" t="s">
        <v>690</v>
      </c>
      <c r="F318" s="67" t="s">
        <v>199</v>
      </c>
      <c r="G318" s="75">
        <v>3556.99</v>
      </c>
      <c r="H318" s="75"/>
      <c r="I318" s="76"/>
      <c r="J318" s="72">
        <f>ROUND(G318*ROUND(I318,2),0)</f>
        <v>0</v>
      </c>
      <c r="N318" s="75">
        <v>17.88</v>
      </c>
    </row>
    <row r="319" ht="54" customHeight="1" spans="1:14">
      <c r="A319" s="66"/>
      <c r="B319" s="70"/>
      <c r="C319" s="70" t="s">
        <v>691</v>
      </c>
      <c r="D319" s="70"/>
      <c r="E319" s="70"/>
      <c r="F319" s="67"/>
      <c r="G319" s="70"/>
      <c r="H319" s="70"/>
      <c r="I319" s="71"/>
      <c r="J319" s="72">
        <f>ROUND(J320,0)</f>
        <v>0</v>
      </c>
      <c r="N319" s="70"/>
    </row>
    <row r="320" ht="15.75" customHeight="1" spans="1:14">
      <c r="A320" s="66"/>
      <c r="B320" s="70"/>
      <c r="C320" s="70" t="s">
        <v>165</v>
      </c>
      <c r="D320" s="70"/>
      <c r="E320" s="70"/>
      <c r="F320" s="67"/>
      <c r="G320" s="70"/>
      <c r="H320" s="70"/>
      <c r="I320" s="71"/>
      <c r="J320" s="72">
        <f>ROUND(J321+J431+J470+J495+J577+J672+J734+J778+J823+J870+J917+J963+J994+J1049,0)</f>
        <v>0</v>
      </c>
      <c r="N320" s="70"/>
    </row>
    <row r="321" ht="15.75" customHeight="1" spans="1:14">
      <c r="A321" s="66"/>
      <c r="B321" s="70"/>
      <c r="C321" s="70" t="s">
        <v>692</v>
      </c>
      <c r="D321" s="70"/>
      <c r="E321" s="70"/>
      <c r="F321" s="67"/>
      <c r="G321" s="70"/>
      <c r="H321" s="70"/>
      <c r="I321" s="71"/>
      <c r="J321" s="72">
        <f>ROUND(J322+J351+J367+J383+J399+J415,0)</f>
        <v>0</v>
      </c>
      <c r="N321" s="70"/>
    </row>
    <row r="322" ht="15.75" customHeight="1" spans="1:14">
      <c r="A322" s="66"/>
      <c r="B322" s="70"/>
      <c r="C322" s="70" t="s">
        <v>667</v>
      </c>
      <c r="D322" s="70"/>
      <c r="E322" s="70"/>
      <c r="F322" s="67"/>
      <c r="G322" s="70"/>
      <c r="H322" s="70"/>
      <c r="I322" s="71"/>
      <c r="J322" s="72">
        <f>ROUND(SUM(J323:J350),0)</f>
        <v>0</v>
      </c>
      <c r="N322" s="70"/>
    </row>
    <row r="323" ht="105" customHeight="1" spans="1:14">
      <c r="A323" s="66">
        <v>828</v>
      </c>
      <c r="B323" s="70" t="s">
        <v>693</v>
      </c>
      <c r="C323" s="70" t="s">
        <v>694</v>
      </c>
      <c r="D323" s="70"/>
      <c r="E323" s="70" t="s">
        <v>695</v>
      </c>
      <c r="F323" s="67" t="s">
        <v>172</v>
      </c>
      <c r="G323" s="75">
        <v>951.82</v>
      </c>
      <c r="H323" s="75"/>
      <c r="I323" s="76"/>
      <c r="J323" s="72">
        <f t="shared" ref="J323:J350" si="29">ROUND(G323*ROUND(I323,2),0)</f>
        <v>0</v>
      </c>
      <c r="N323" s="75">
        <v>625.34</v>
      </c>
    </row>
    <row r="324" ht="105" customHeight="1" spans="1:14">
      <c r="A324" s="66">
        <v>829</v>
      </c>
      <c r="B324" s="70" t="s">
        <v>696</v>
      </c>
      <c r="C324" s="70" t="s">
        <v>697</v>
      </c>
      <c r="D324" s="70"/>
      <c r="E324" s="70" t="s">
        <v>698</v>
      </c>
      <c r="F324" s="67" t="s">
        <v>172</v>
      </c>
      <c r="G324" s="75">
        <v>469.54</v>
      </c>
      <c r="H324" s="75"/>
      <c r="I324" s="76"/>
      <c r="J324" s="72">
        <f t="shared" si="29"/>
        <v>0</v>
      </c>
      <c r="N324" s="75">
        <v>860.89</v>
      </c>
    </row>
    <row r="325" ht="105" customHeight="1" spans="1:14">
      <c r="A325" s="66">
        <v>830</v>
      </c>
      <c r="B325" s="70" t="s">
        <v>699</v>
      </c>
      <c r="C325" s="70" t="s">
        <v>700</v>
      </c>
      <c r="D325" s="70"/>
      <c r="E325" s="70" t="s">
        <v>701</v>
      </c>
      <c r="F325" s="67" t="s">
        <v>172</v>
      </c>
      <c r="G325" s="75">
        <v>863.96</v>
      </c>
      <c r="H325" s="75"/>
      <c r="I325" s="76"/>
      <c r="J325" s="72">
        <f t="shared" si="29"/>
        <v>0</v>
      </c>
      <c r="N325" s="75">
        <v>739.09</v>
      </c>
    </row>
    <row r="326" ht="92.25" customHeight="1" spans="1:14">
      <c r="A326" s="66">
        <v>831</v>
      </c>
      <c r="B326" s="70" t="s">
        <v>281</v>
      </c>
      <c r="C326" s="70" t="s">
        <v>282</v>
      </c>
      <c r="D326" s="70"/>
      <c r="E326" s="70" t="s">
        <v>702</v>
      </c>
      <c r="F326" s="67" t="s">
        <v>172</v>
      </c>
      <c r="G326" s="75">
        <v>212.02</v>
      </c>
      <c r="H326" s="75"/>
      <c r="I326" s="76"/>
      <c r="J326" s="72">
        <f t="shared" si="29"/>
        <v>0</v>
      </c>
      <c r="N326" s="75">
        <v>599.95</v>
      </c>
    </row>
    <row r="327" ht="105" customHeight="1" spans="1:14">
      <c r="A327" s="66">
        <v>832</v>
      </c>
      <c r="B327" s="70" t="s">
        <v>310</v>
      </c>
      <c r="C327" s="70" t="s">
        <v>311</v>
      </c>
      <c r="D327" s="70"/>
      <c r="E327" s="70" t="s">
        <v>703</v>
      </c>
      <c r="F327" s="67" t="s">
        <v>172</v>
      </c>
      <c r="G327" s="75">
        <v>131.08</v>
      </c>
      <c r="H327" s="75"/>
      <c r="I327" s="76"/>
      <c r="J327" s="72">
        <f t="shared" si="29"/>
        <v>0</v>
      </c>
      <c r="N327" s="75">
        <v>1186.34</v>
      </c>
    </row>
    <row r="328" ht="117.75" customHeight="1" spans="1:14">
      <c r="A328" s="66">
        <v>833</v>
      </c>
      <c r="B328" s="70" t="s">
        <v>313</v>
      </c>
      <c r="C328" s="70" t="s">
        <v>311</v>
      </c>
      <c r="D328" s="70"/>
      <c r="E328" s="70" t="s">
        <v>704</v>
      </c>
      <c r="F328" s="67" t="s">
        <v>172</v>
      </c>
      <c r="G328" s="75">
        <v>28.25</v>
      </c>
      <c r="H328" s="75"/>
      <c r="I328" s="76"/>
      <c r="J328" s="72">
        <f t="shared" si="29"/>
        <v>0</v>
      </c>
      <c r="N328" s="75">
        <v>1111.72</v>
      </c>
    </row>
    <row r="329" ht="79.5" customHeight="1" spans="1:14">
      <c r="A329" s="66">
        <v>834</v>
      </c>
      <c r="B329" s="70" t="s">
        <v>251</v>
      </c>
      <c r="C329" s="70" t="s">
        <v>705</v>
      </c>
      <c r="D329" s="70"/>
      <c r="E329" s="70" t="s">
        <v>706</v>
      </c>
      <c r="F329" s="67" t="s">
        <v>254</v>
      </c>
      <c r="G329" s="75">
        <v>520.77</v>
      </c>
      <c r="H329" s="75"/>
      <c r="I329" s="76"/>
      <c r="J329" s="72">
        <f t="shared" si="29"/>
        <v>0</v>
      </c>
      <c r="N329" s="75">
        <v>4269.84</v>
      </c>
    </row>
    <row r="330" ht="92.25" customHeight="1" spans="1:14">
      <c r="A330" s="66">
        <v>835</v>
      </c>
      <c r="B330" s="70" t="s">
        <v>271</v>
      </c>
      <c r="C330" s="70" t="s">
        <v>252</v>
      </c>
      <c r="D330" s="70"/>
      <c r="E330" s="70" t="s">
        <v>707</v>
      </c>
      <c r="F330" s="67" t="s">
        <v>254</v>
      </c>
      <c r="G330" s="75">
        <v>1.664</v>
      </c>
      <c r="H330" s="75"/>
      <c r="I330" s="76"/>
      <c r="J330" s="72">
        <f t="shared" si="29"/>
        <v>0</v>
      </c>
      <c r="N330" s="75">
        <v>4756.67</v>
      </c>
    </row>
    <row r="331" ht="79.5" customHeight="1" spans="1:14">
      <c r="A331" s="66">
        <v>836</v>
      </c>
      <c r="B331" s="70" t="s">
        <v>245</v>
      </c>
      <c r="C331" s="70" t="s">
        <v>246</v>
      </c>
      <c r="D331" s="70"/>
      <c r="E331" s="70" t="s">
        <v>708</v>
      </c>
      <c r="F331" s="67" t="s">
        <v>172</v>
      </c>
      <c r="G331" s="75">
        <v>10451.42</v>
      </c>
      <c r="H331" s="75"/>
      <c r="I331" s="76"/>
      <c r="J331" s="72">
        <f t="shared" si="29"/>
        <v>0</v>
      </c>
      <c r="N331" s="75">
        <v>7.58</v>
      </c>
    </row>
    <row r="332" ht="66.75" customHeight="1" spans="1:14">
      <c r="A332" s="66">
        <v>837</v>
      </c>
      <c r="B332" s="70" t="s">
        <v>176</v>
      </c>
      <c r="C332" s="70" t="s">
        <v>177</v>
      </c>
      <c r="D332" s="70"/>
      <c r="E332" s="70" t="s">
        <v>709</v>
      </c>
      <c r="F332" s="67" t="s">
        <v>172</v>
      </c>
      <c r="G332" s="75">
        <v>10451.42</v>
      </c>
      <c r="H332" s="75"/>
      <c r="I332" s="76"/>
      <c r="J332" s="72">
        <f t="shared" si="29"/>
        <v>0</v>
      </c>
      <c r="N332" s="75">
        <v>57.29</v>
      </c>
    </row>
    <row r="333" ht="232.5" customHeight="1" spans="1:14">
      <c r="A333" s="66">
        <v>838</v>
      </c>
      <c r="B333" s="70" t="s">
        <v>710</v>
      </c>
      <c r="C333" s="70" t="s">
        <v>711</v>
      </c>
      <c r="D333" s="70"/>
      <c r="E333" s="70" t="s">
        <v>712</v>
      </c>
      <c r="F333" s="67" t="s">
        <v>193</v>
      </c>
      <c r="G333" s="75">
        <v>1780.8</v>
      </c>
      <c r="H333" s="75"/>
      <c r="I333" s="76"/>
      <c r="J333" s="72">
        <f t="shared" si="29"/>
        <v>0</v>
      </c>
      <c r="N333" s="75">
        <v>1936.22</v>
      </c>
    </row>
    <row r="334" ht="79.5" customHeight="1" spans="1:14">
      <c r="A334" s="66">
        <v>839</v>
      </c>
      <c r="B334" s="70" t="s">
        <v>713</v>
      </c>
      <c r="C334" s="70" t="s">
        <v>714</v>
      </c>
      <c r="D334" s="70"/>
      <c r="E334" s="70" t="s">
        <v>715</v>
      </c>
      <c r="F334" s="67" t="s">
        <v>254</v>
      </c>
      <c r="G334" s="75">
        <v>73.57</v>
      </c>
      <c r="H334" s="75"/>
      <c r="I334" s="76"/>
      <c r="J334" s="72">
        <f t="shared" si="29"/>
        <v>0</v>
      </c>
      <c r="N334" s="75">
        <v>4643.38</v>
      </c>
    </row>
    <row r="335" ht="79.5" customHeight="1" spans="1:14">
      <c r="A335" s="66">
        <v>840</v>
      </c>
      <c r="B335" s="70" t="s">
        <v>716</v>
      </c>
      <c r="C335" s="70" t="s">
        <v>714</v>
      </c>
      <c r="D335" s="70"/>
      <c r="E335" s="70" t="s">
        <v>717</v>
      </c>
      <c r="F335" s="67" t="s">
        <v>254</v>
      </c>
      <c r="G335" s="75">
        <v>199.95</v>
      </c>
      <c r="H335" s="75"/>
      <c r="I335" s="76"/>
      <c r="J335" s="72">
        <f t="shared" si="29"/>
        <v>0</v>
      </c>
      <c r="N335" s="75">
        <v>4522.16</v>
      </c>
    </row>
    <row r="336" ht="79.5" customHeight="1" spans="1:14">
      <c r="A336" s="66">
        <v>841</v>
      </c>
      <c r="B336" s="70" t="s">
        <v>718</v>
      </c>
      <c r="C336" s="70" t="s">
        <v>719</v>
      </c>
      <c r="D336" s="70"/>
      <c r="E336" s="70" t="s">
        <v>720</v>
      </c>
      <c r="F336" s="67" t="s">
        <v>199</v>
      </c>
      <c r="G336" s="75">
        <v>639.36</v>
      </c>
      <c r="H336" s="75"/>
      <c r="I336" s="76"/>
      <c r="J336" s="72">
        <f t="shared" si="29"/>
        <v>0</v>
      </c>
      <c r="N336" s="75">
        <v>71.1</v>
      </c>
    </row>
    <row r="337" ht="92.25" customHeight="1" spans="1:14">
      <c r="A337" s="66">
        <v>842</v>
      </c>
      <c r="B337" s="70" t="s">
        <v>292</v>
      </c>
      <c r="C337" s="70" t="s">
        <v>705</v>
      </c>
      <c r="D337" s="70"/>
      <c r="E337" s="70" t="s">
        <v>721</v>
      </c>
      <c r="F337" s="67" t="s">
        <v>254</v>
      </c>
      <c r="G337" s="75">
        <v>3.69</v>
      </c>
      <c r="H337" s="75"/>
      <c r="I337" s="76"/>
      <c r="J337" s="72">
        <f t="shared" si="29"/>
        <v>0</v>
      </c>
      <c r="N337" s="75">
        <v>4257.26</v>
      </c>
    </row>
    <row r="338" ht="66.75" customHeight="1" spans="1:14">
      <c r="A338" s="66">
        <v>843</v>
      </c>
      <c r="B338" s="70" t="s">
        <v>722</v>
      </c>
      <c r="C338" s="70" t="s">
        <v>723</v>
      </c>
      <c r="D338" s="70"/>
      <c r="E338" s="70" t="s">
        <v>724</v>
      </c>
      <c r="F338" s="67" t="s">
        <v>172</v>
      </c>
      <c r="G338" s="75">
        <v>304.13</v>
      </c>
      <c r="H338" s="75"/>
      <c r="I338" s="76"/>
      <c r="J338" s="72">
        <f t="shared" si="29"/>
        <v>0</v>
      </c>
      <c r="N338" s="75">
        <v>497.38</v>
      </c>
    </row>
    <row r="339" ht="79.5" customHeight="1" spans="1:14">
      <c r="A339" s="66">
        <v>844</v>
      </c>
      <c r="B339" s="70" t="s">
        <v>321</v>
      </c>
      <c r="C339" s="70" t="s">
        <v>705</v>
      </c>
      <c r="D339" s="70"/>
      <c r="E339" s="70" t="s">
        <v>725</v>
      </c>
      <c r="F339" s="67" t="s">
        <v>254</v>
      </c>
      <c r="G339" s="75">
        <v>35.31</v>
      </c>
      <c r="H339" s="75"/>
      <c r="I339" s="76"/>
      <c r="J339" s="72">
        <f t="shared" si="29"/>
        <v>0</v>
      </c>
      <c r="N339" s="75">
        <v>4257.26</v>
      </c>
    </row>
    <row r="340" ht="66.75" customHeight="1" spans="1:14">
      <c r="A340" s="66">
        <v>845</v>
      </c>
      <c r="B340" s="70" t="s">
        <v>726</v>
      </c>
      <c r="C340" s="70" t="s">
        <v>727</v>
      </c>
      <c r="D340" s="70"/>
      <c r="E340" s="70" t="s">
        <v>728</v>
      </c>
      <c r="F340" s="67" t="s">
        <v>199</v>
      </c>
      <c r="G340" s="75">
        <v>1627.74</v>
      </c>
      <c r="H340" s="75"/>
      <c r="I340" s="76"/>
      <c r="J340" s="72">
        <f t="shared" si="29"/>
        <v>0</v>
      </c>
      <c r="N340" s="75">
        <v>61.06</v>
      </c>
    </row>
    <row r="341" ht="79.5" customHeight="1" spans="1:14">
      <c r="A341" s="66">
        <v>846</v>
      </c>
      <c r="B341" s="70" t="s">
        <v>643</v>
      </c>
      <c r="C341" s="70" t="s">
        <v>727</v>
      </c>
      <c r="D341" s="70"/>
      <c r="E341" s="70" t="s">
        <v>729</v>
      </c>
      <c r="F341" s="67" t="s">
        <v>199</v>
      </c>
      <c r="G341" s="75">
        <v>1051.77</v>
      </c>
      <c r="H341" s="75"/>
      <c r="I341" s="76"/>
      <c r="J341" s="72">
        <f t="shared" si="29"/>
        <v>0</v>
      </c>
      <c r="N341" s="75">
        <v>43.62</v>
      </c>
    </row>
    <row r="342" ht="66.75" customHeight="1" spans="1:14">
      <c r="A342" s="66">
        <v>847</v>
      </c>
      <c r="B342" s="70" t="s">
        <v>730</v>
      </c>
      <c r="C342" s="70" t="s">
        <v>727</v>
      </c>
      <c r="D342" s="70"/>
      <c r="E342" s="70" t="s">
        <v>731</v>
      </c>
      <c r="F342" s="67" t="s">
        <v>199</v>
      </c>
      <c r="G342" s="75">
        <v>1051.77</v>
      </c>
      <c r="H342" s="75"/>
      <c r="I342" s="76"/>
      <c r="J342" s="72">
        <f t="shared" si="29"/>
        <v>0</v>
      </c>
      <c r="N342" s="75">
        <v>59.34</v>
      </c>
    </row>
    <row r="343" ht="79.5" customHeight="1" spans="1:14">
      <c r="A343" s="66">
        <v>848</v>
      </c>
      <c r="B343" s="70" t="s">
        <v>652</v>
      </c>
      <c r="C343" s="70" t="s">
        <v>727</v>
      </c>
      <c r="D343" s="70"/>
      <c r="E343" s="70" t="s">
        <v>732</v>
      </c>
      <c r="F343" s="67" t="s">
        <v>199</v>
      </c>
      <c r="G343" s="75">
        <v>1051.77</v>
      </c>
      <c r="H343" s="75"/>
      <c r="I343" s="76"/>
      <c r="J343" s="72">
        <f t="shared" si="29"/>
        <v>0</v>
      </c>
      <c r="N343" s="75">
        <v>62.64</v>
      </c>
    </row>
    <row r="344" ht="79.5" customHeight="1" spans="1:14">
      <c r="A344" s="66">
        <v>849</v>
      </c>
      <c r="B344" s="70" t="s">
        <v>733</v>
      </c>
      <c r="C344" s="70" t="s">
        <v>727</v>
      </c>
      <c r="D344" s="70"/>
      <c r="E344" s="70" t="s">
        <v>734</v>
      </c>
      <c r="F344" s="67" t="s">
        <v>199</v>
      </c>
      <c r="G344" s="75">
        <v>575.97</v>
      </c>
      <c r="H344" s="75"/>
      <c r="I344" s="76"/>
      <c r="J344" s="72">
        <f t="shared" si="29"/>
        <v>0</v>
      </c>
      <c r="N344" s="75">
        <v>55.97</v>
      </c>
    </row>
    <row r="345" ht="92.25" customHeight="1" spans="1:14">
      <c r="A345" s="66">
        <v>850</v>
      </c>
      <c r="B345" s="70" t="s">
        <v>249</v>
      </c>
      <c r="C345" s="70" t="s">
        <v>735</v>
      </c>
      <c r="D345" s="70"/>
      <c r="E345" s="70" t="s">
        <v>736</v>
      </c>
      <c r="F345" s="67" t="s">
        <v>193</v>
      </c>
      <c r="G345" s="75">
        <v>332</v>
      </c>
      <c r="H345" s="75"/>
      <c r="I345" s="76"/>
      <c r="J345" s="72">
        <f t="shared" si="29"/>
        <v>0</v>
      </c>
      <c r="N345" s="75">
        <v>49.18</v>
      </c>
    </row>
    <row r="346" ht="79.5" customHeight="1" spans="1:14">
      <c r="A346" s="66">
        <v>851</v>
      </c>
      <c r="B346" s="70" t="s">
        <v>323</v>
      </c>
      <c r="C346" s="70" t="s">
        <v>737</v>
      </c>
      <c r="D346" s="70"/>
      <c r="E346" s="70" t="s">
        <v>725</v>
      </c>
      <c r="F346" s="67" t="s">
        <v>254</v>
      </c>
      <c r="G346" s="75">
        <v>1.621</v>
      </c>
      <c r="H346" s="75"/>
      <c r="I346" s="76"/>
      <c r="J346" s="72">
        <f t="shared" si="29"/>
        <v>0</v>
      </c>
      <c r="N346" s="75">
        <v>4257.26</v>
      </c>
    </row>
    <row r="347" ht="92.25" customHeight="1" spans="1:14">
      <c r="A347" s="66">
        <v>852</v>
      </c>
      <c r="B347" s="70" t="s">
        <v>738</v>
      </c>
      <c r="C347" s="70" t="s">
        <v>737</v>
      </c>
      <c r="D347" s="70"/>
      <c r="E347" s="70" t="s">
        <v>739</v>
      </c>
      <c r="F347" s="67" t="s">
        <v>254</v>
      </c>
      <c r="G347" s="75">
        <v>0.635</v>
      </c>
      <c r="H347" s="75"/>
      <c r="I347" s="76"/>
      <c r="J347" s="72">
        <f t="shared" si="29"/>
        <v>0</v>
      </c>
      <c r="N347" s="75">
        <v>4736.37</v>
      </c>
    </row>
    <row r="348" ht="66.75" customHeight="1" spans="1:14">
      <c r="A348" s="66">
        <v>853</v>
      </c>
      <c r="B348" s="70" t="s">
        <v>261</v>
      </c>
      <c r="C348" s="70" t="s">
        <v>258</v>
      </c>
      <c r="D348" s="70"/>
      <c r="E348" s="70" t="s">
        <v>740</v>
      </c>
      <c r="F348" s="67" t="s">
        <v>193</v>
      </c>
      <c r="G348" s="75">
        <v>172.8</v>
      </c>
      <c r="H348" s="75"/>
      <c r="I348" s="76"/>
      <c r="J348" s="72">
        <f t="shared" si="29"/>
        <v>0</v>
      </c>
      <c r="N348" s="75">
        <v>73.36</v>
      </c>
    </row>
    <row r="349" ht="79.5" customHeight="1" spans="1:14">
      <c r="A349" s="66">
        <v>854</v>
      </c>
      <c r="B349" s="70" t="s">
        <v>741</v>
      </c>
      <c r="C349" s="70" t="s">
        <v>742</v>
      </c>
      <c r="D349" s="70"/>
      <c r="E349" s="70" t="s">
        <v>743</v>
      </c>
      <c r="F349" s="67" t="s">
        <v>193</v>
      </c>
      <c r="G349" s="75">
        <v>103.88</v>
      </c>
      <c r="H349" s="75"/>
      <c r="I349" s="76"/>
      <c r="J349" s="72">
        <f t="shared" si="29"/>
        <v>0</v>
      </c>
      <c r="N349" s="75">
        <v>191.36</v>
      </c>
    </row>
    <row r="350" ht="66.75" customHeight="1" spans="1:14">
      <c r="A350" s="66">
        <v>855</v>
      </c>
      <c r="B350" s="70" t="s">
        <v>183</v>
      </c>
      <c r="C350" s="70" t="s">
        <v>184</v>
      </c>
      <c r="D350" s="70"/>
      <c r="E350" s="70" t="s">
        <v>744</v>
      </c>
      <c r="F350" s="67" t="s">
        <v>172</v>
      </c>
      <c r="G350" s="75">
        <v>956</v>
      </c>
      <c r="H350" s="75"/>
      <c r="I350" s="76"/>
      <c r="J350" s="72">
        <f t="shared" si="29"/>
        <v>0</v>
      </c>
      <c r="N350" s="75">
        <v>106.44</v>
      </c>
    </row>
    <row r="351" ht="28.5" customHeight="1" spans="1:14">
      <c r="A351" s="66"/>
      <c r="B351" s="70"/>
      <c r="C351" s="70" t="s">
        <v>745</v>
      </c>
      <c r="D351" s="70"/>
      <c r="E351" s="70"/>
      <c r="F351" s="67"/>
      <c r="G351" s="70"/>
      <c r="H351" s="70"/>
      <c r="I351" s="71"/>
      <c r="J351" s="72">
        <f>ROUND(SUM(J352:J366),0)</f>
        <v>0</v>
      </c>
      <c r="N351" s="70"/>
    </row>
    <row r="352" ht="105" customHeight="1" spans="1:14">
      <c r="A352" s="66">
        <v>856</v>
      </c>
      <c r="B352" s="70" t="s">
        <v>746</v>
      </c>
      <c r="C352" s="70" t="s">
        <v>694</v>
      </c>
      <c r="D352" s="70"/>
      <c r="E352" s="70" t="s">
        <v>695</v>
      </c>
      <c r="F352" s="67" t="s">
        <v>172</v>
      </c>
      <c r="G352" s="75">
        <v>5.11</v>
      </c>
      <c r="H352" s="75"/>
      <c r="I352" s="76"/>
      <c r="J352" s="72">
        <f t="shared" ref="J352:J366" si="30">ROUND(G352*ROUND(I352,2),0)</f>
        <v>0</v>
      </c>
      <c r="N352" s="75">
        <v>641.33</v>
      </c>
    </row>
    <row r="353" ht="105" customHeight="1" spans="1:14">
      <c r="A353" s="66">
        <v>857</v>
      </c>
      <c r="B353" s="70" t="s">
        <v>747</v>
      </c>
      <c r="C353" s="70" t="s">
        <v>697</v>
      </c>
      <c r="D353" s="70"/>
      <c r="E353" s="70" t="s">
        <v>698</v>
      </c>
      <c r="F353" s="67" t="s">
        <v>172</v>
      </c>
      <c r="G353" s="75">
        <v>5.39</v>
      </c>
      <c r="H353" s="75"/>
      <c r="I353" s="76"/>
      <c r="J353" s="72">
        <f t="shared" si="30"/>
        <v>0</v>
      </c>
      <c r="N353" s="75">
        <v>976.55</v>
      </c>
    </row>
    <row r="354" ht="105" customHeight="1" spans="1:14">
      <c r="A354" s="66">
        <v>858</v>
      </c>
      <c r="B354" s="70" t="s">
        <v>748</v>
      </c>
      <c r="C354" s="70" t="s">
        <v>700</v>
      </c>
      <c r="D354" s="70"/>
      <c r="E354" s="70" t="s">
        <v>701</v>
      </c>
      <c r="F354" s="67" t="s">
        <v>172</v>
      </c>
      <c r="G354" s="75">
        <v>5.1</v>
      </c>
      <c r="H354" s="75"/>
      <c r="I354" s="76"/>
      <c r="J354" s="72">
        <f t="shared" si="30"/>
        <v>0</v>
      </c>
      <c r="N354" s="75">
        <v>816.93</v>
      </c>
    </row>
    <row r="355" ht="92.25" customHeight="1" spans="1:14">
      <c r="A355" s="66">
        <v>859</v>
      </c>
      <c r="B355" s="70" t="s">
        <v>290</v>
      </c>
      <c r="C355" s="70" t="s">
        <v>282</v>
      </c>
      <c r="D355" s="70"/>
      <c r="E355" s="70" t="s">
        <v>702</v>
      </c>
      <c r="F355" s="67" t="s">
        <v>172</v>
      </c>
      <c r="G355" s="75">
        <v>2.55</v>
      </c>
      <c r="H355" s="75"/>
      <c r="I355" s="76"/>
      <c r="J355" s="72">
        <f t="shared" si="30"/>
        <v>0</v>
      </c>
      <c r="N355" s="75">
        <v>599.95</v>
      </c>
    </row>
    <row r="356" ht="105" customHeight="1" spans="1:14">
      <c r="A356" s="66">
        <v>860</v>
      </c>
      <c r="B356" s="70" t="s">
        <v>335</v>
      </c>
      <c r="C356" s="70" t="s">
        <v>311</v>
      </c>
      <c r="D356" s="70"/>
      <c r="E356" s="70" t="s">
        <v>703</v>
      </c>
      <c r="F356" s="67" t="s">
        <v>172</v>
      </c>
      <c r="G356" s="75">
        <v>2.05</v>
      </c>
      <c r="H356" s="75"/>
      <c r="I356" s="76"/>
      <c r="J356" s="72">
        <f t="shared" si="30"/>
        <v>0</v>
      </c>
      <c r="N356" s="75">
        <v>1220.51</v>
      </c>
    </row>
    <row r="357" ht="117.75" customHeight="1" spans="1:14">
      <c r="A357" s="66">
        <v>861</v>
      </c>
      <c r="B357" s="70" t="s">
        <v>749</v>
      </c>
      <c r="C357" s="70" t="s">
        <v>311</v>
      </c>
      <c r="D357" s="70"/>
      <c r="E357" s="70" t="s">
        <v>704</v>
      </c>
      <c r="F357" s="67" t="s">
        <v>172</v>
      </c>
      <c r="G357" s="75">
        <v>1.25</v>
      </c>
      <c r="H357" s="75"/>
      <c r="I357" s="76"/>
      <c r="J357" s="72">
        <f t="shared" si="30"/>
        <v>0</v>
      </c>
      <c r="N357" s="75">
        <v>1111.64</v>
      </c>
    </row>
    <row r="358" ht="79.5" customHeight="1" spans="1:14">
      <c r="A358" s="66">
        <v>862</v>
      </c>
      <c r="B358" s="70" t="s">
        <v>351</v>
      </c>
      <c r="C358" s="70" t="s">
        <v>705</v>
      </c>
      <c r="D358" s="70"/>
      <c r="E358" s="70" t="s">
        <v>706</v>
      </c>
      <c r="F358" s="67" t="s">
        <v>254</v>
      </c>
      <c r="G358" s="75">
        <v>2.976</v>
      </c>
      <c r="H358" s="75"/>
      <c r="I358" s="76"/>
      <c r="J358" s="72">
        <f t="shared" si="30"/>
        <v>0</v>
      </c>
      <c r="N358" s="75">
        <v>4269.84</v>
      </c>
    </row>
    <row r="359" ht="92.25" customHeight="1" spans="1:14">
      <c r="A359" s="66">
        <v>863</v>
      </c>
      <c r="B359" s="70" t="s">
        <v>353</v>
      </c>
      <c r="C359" s="70" t="s">
        <v>705</v>
      </c>
      <c r="D359" s="70"/>
      <c r="E359" s="70" t="s">
        <v>707</v>
      </c>
      <c r="F359" s="67" t="s">
        <v>254</v>
      </c>
      <c r="G359" s="75">
        <v>0.047</v>
      </c>
      <c r="H359" s="75"/>
      <c r="I359" s="76"/>
      <c r="J359" s="72">
        <f t="shared" si="30"/>
        <v>0</v>
      </c>
      <c r="N359" s="75">
        <v>4756.59</v>
      </c>
    </row>
    <row r="360" ht="79.5" customHeight="1" spans="1:14">
      <c r="A360" s="66">
        <v>864</v>
      </c>
      <c r="B360" s="70" t="s">
        <v>750</v>
      </c>
      <c r="C360" s="70" t="s">
        <v>742</v>
      </c>
      <c r="D360" s="70"/>
      <c r="E360" s="70" t="s">
        <v>743</v>
      </c>
      <c r="F360" s="67" t="s">
        <v>193</v>
      </c>
      <c r="G360" s="75">
        <v>5.8</v>
      </c>
      <c r="H360" s="75"/>
      <c r="I360" s="76"/>
      <c r="J360" s="72">
        <f t="shared" si="30"/>
        <v>0</v>
      </c>
      <c r="N360" s="75">
        <v>191.36</v>
      </c>
    </row>
    <row r="361" ht="79.5" customHeight="1" spans="1:14">
      <c r="A361" s="66">
        <v>865</v>
      </c>
      <c r="B361" s="70" t="s">
        <v>751</v>
      </c>
      <c r="C361" s="70" t="s">
        <v>752</v>
      </c>
      <c r="D361" s="70"/>
      <c r="E361" s="70" t="s">
        <v>706</v>
      </c>
      <c r="F361" s="67" t="s">
        <v>193</v>
      </c>
      <c r="G361" s="75">
        <v>16.9</v>
      </c>
      <c r="H361" s="75"/>
      <c r="I361" s="76"/>
      <c r="J361" s="72">
        <f t="shared" si="30"/>
        <v>0</v>
      </c>
      <c r="N361" s="75">
        <v>33.99</v>
      </c>
    </row>
    <row r="362" ht="66.75" customHeight="1" spans="1:14">
      <c r="A362" s="66">
        <v>866</v>
      </c>
      <c r="B362" s="70" t="s">
        <v>655</v>
      </c>
      <c r="C362" s="70" t="s">
        <v>727</v>
      </c>
      <c r="D362" s="70"/>
      <c r="E362" s="70" t="s">
        <v>728</v>
      </c>
      <c r="F362" s="67" t="s">
        <v>199</v>
      </c>
      <c r="G362" s="75">
        <v>27.94</v>
      </c>
      <c r="H362" s="75"/>
      <c r="I362" s="76"/>
      <c r="J362" s="72">
        <f t="shared" si="30"/>
        <v>0</v>
      </c>
      <c r="N362" s="75">
        <v>61.06</v>
      </c>
    </row>
    <row r="363" ht="79.5" customHeight="1" spans="1:14">
      <c r="A363" s="66">
        <v>867</v>
      </c>
      <c r="B363" s="70" t="s">
        <v>753</v>
      </c>
      <c r="C363" s="70" t="s">
        <v>727</v>
      </c>
      <c r="D363" s="70"/>
      <c r="E363" s="70" t="s">
        <v>729</v>
      </c>
      <c r="F363" s="67" t="s">
        <v>199</v>
      </c>
      <c r="G363" s="75">
        <v>12.76</v>
      </c>
      <c r="H363" s="75"/>
      <c r="I363" s="76"/>
      <c r="J363" s="72">
        <f t="shared" si="30"/>
        <v>0</v>
      </c>
      <c r="N363" s="75">
        <v>43.62</v>
      </c>
    </row>
    <row r="364" ht="66.75" customHeight="1" spans="1:14">
      <c r="A364" s="66">
        <v>868</v>
      </c>
      <c r="B364" s="70" t="s">
        <v>754</v>
      </c>
      <c r="C364" s="70" t="s">
        <v>727</v>
      </c>
      <c r="D364" s="70"/>
      <c r="E364" s="70" t="s">
        <v>731</v>
      </c>
      <c r="F364" s="67" t="s">
        <v>199</v>
      </c>
      <c r="G364" s="75">
        <v>12.76</v>
      </c>
      <c r="H364" s="75"/>
      <c r="I364" s="76"/>
      <c r="J364" s="72">
        <f t="shared" si="30"/>
        <v>0</v>
      </c>
      <c r="N364" s="75">
        <v>59.34</v>
      </c>
    </row>
    <row r="365" ht="79.5" customHeight="1" spans="1:14">
      <c r="A365" s="66">
        <v>869</v>
      </c>
      <c r="B365" s="70" t="s">
        <v>660</v>
      </c>
      <c r="C365" s="70" t="s">
        <v>727</v>
      </c>
      <c r="D365" s="70"/>
      <c r="E365" s="70" t="s">
        <v>732</v>
      </c>
      <c r="F365" s="67" t="s">
        <v>199</v>
      </c>
      <c r="G365" s="75">
        <v>12.76</v>
      </c>
      <c r="H365" s="75"/>
      <c r="I365" s="76"/>
      <c r="J365" s="72">
        <f t="shared" si="30"/>
        <v>0</v>
      </c>
      <c r="N365" s="75">
        <v>62.64</v>
      </c>
    </row>
    <row r="366" ht="79.5" customHeight="1" spans="1:14">
      <c r="A366" s="66">
        <v>870</v>
      </c>
      <c r="B366" s="70" t="s">
        <v>662</v>
      </c>
      <c r="C366" s="70" t="s">
        <v>727</v>
      </c>
      <c r="D366" s="70"/>
      <c r="E366" s="70" t="s">
        <v>734</v>
      </c>
      <c r="F366" s="67" t="s">
        <v>199</v>
      </c>
      <c r="G366" s="75">
        <v>15.18</v>
      </c>
      <c r="H366" s="75"/>
      <c r="I366" s="76"/>
      <c r="J366" s="72">
        <f t="shared" si="30"/>
        <v>0</v>
      </c>
      <c r="N366" s="75">
        <v>55.97</v>
      </c>
    </row>
    <row r="367" ht="28.5" customHeight="1" spans="1:14">
      <c r="A367" s="66"/>
      <c r="B367" s="70"/>
      <c r="C367" s="70" t="s">
        <v>755</v>
      </c>
      <c r="D367" s="70"/>
      <c r="E367" s="70"/>
      <c r="F367" s="67"/>
      <c r="G367" s="70"/>
      <c r="H367" s="70"/>
      <c r="I367" s="71"/>
      <c r="J367" s="72">
        <f>ROUND(SUM(J368:J382),0)</f>
        <v>0</v>
      </c>
      <c r="N367" s="70"/>
    </row>
    <row r="368" ht="105" customHeight="1" spans="1:14">
      <c r="A368" s="66">
        <v>871</v>
      </c>
      <c r="B368" s="70" t="s">
        <v>756</v>
      </c>
      <c r="C368" s="70" t="s">
        <v>694</v>
      </c>
      <c r="D368" s="70"/>
      <c r="E368" s="70" t="s">
        <v>695</v>
      </c>
      <c r="F368" s="67" t="s">
        <v>172</v>
      </c>
      <c r="G368" s="75">
        <v>6.97</v>
      </c>
      <c r="H368" s="75"/>
      <c r="I368" s="76"/>
      <c r="J368" s="72">
        <f t="shared" ref="J368:J382" si="31">ROUND(G368*ROUND(I368,2),0)</f>
        <v>0</v>
      </c>
      <c r="N368" s="75">
        <v>661.37</v>
      </c>
    </row>
    <row r="369" ht="105" customHeight="1" spans="1:14">
      <c r="A369" s="66">
        <v>872</v>
      </c>
      <c r="B369" s="70" t="s">
        <v>757</v>
      </c>
      <c r="C369" s="70" t="s">
        <v>697</v>
      </c>
      <c r="D369" s="70"/>
      <c r="E369" s="70" t="s">
        <v>698</v>
      </c>
      <c r="F369" s="67" t="s">
        <v>172</v>
      </c>
      <c r="G369" s="75">
        <v>7.35</v>
      </c>
      <c r="H369" s="75"/>
      <c r="I369" s="76"/>
      <c r="J369" s="72">
        <f t="shared" si="31"/>
        <v>0</v>
      </c>
      <c r="N369" s="75">
        <v>976.55</v>
      </c>
    </row>
    <row r="370" ht="105" customHeight="1" spans="1:14">
      <c r="A370" s="66">
        <v>873</v>
      </c>
      <c r="B370" s="70" t="s">
        <v>758</v>
      </c>
      <c r="C370" s="70" t="s">
        <v>700</v>
      </c>
      <c r="D370" s="70"/>
      <c r="E370" s="70" t="s">
        <v>701</v>
      </c>
      <c r="F370" s="67" t="s">
        <v>172</v>
      </c>
      <c r="G370" s="75">
        <v>7.32</v>
      </c>
      <c r="H370" s="75"/>
      <c r="I370" s="76"/>
      <c r="J370" s="72">
        <f t="shared" si="31"/>
        <v>0</v>
      </c>
      <c r="N370" s="75">
        <v>808.88</v>
      </c>
    </row>
    <row r="371" ht="92.25" customHeight="1" spans="1:14">
      <c r="A371" s="66">
        <v>874</v>
      </c>
      <c r="B371" s="70" t="s">
        <v>339</v>
      </c>
      <c r="C371" s="70" t="s">
        <v>282</v>
      </c>
      <c r="D371" s="70"/>
      <c r="E371" s="70" t="s">
        <v>702</v>
      </c>
      <c r="F371" s="67" t="s">
        <v>172</v>
      </c>
      <c r="G371" s="75">
        <v>3.48</v>
      </c>
      <c r="H371" s="75"/>
      <c r="I371" s="76"/>
      <c r="J371" s="72">
        <f t="shared" si="31"/>
        <v>0</v>
      </c>
      <c r="N371" s="75">
        <v>599.95</v>
      </c>
    </row>
    <row r="372" ht="105" customHeight="1" spans="1:14">
      <c r="A372" s="66">
        <v>875</v>
      </c>
      <c r="B372" s="70" t="s">
        <v>759</v>
      </c>
      <c r="C372" s="70" t="s">
        <v>311</v>
      </c>
      <c r="D372" s="70"/>
      <c r="E372" s="70" t="s">
        <v>703</v>
      </c>
      <c r="F372" s="67" t="s">
        <v>172</v>
      </c>
      <c r="G372" s="75">
        <v>2.05</v>
      </c>
      <c r="H372" s="75"/>
      <c r="I372" s="76"/>
      <c r="J372" s="72">
        <f t="shared" si="31"/>
        <v>0</v>
      </c>
      <c r="N372" s="75">
        <v>1220.51</v>
      </c>
    </row>
    <row r="373" ht="117.75" customHeight="1" spans="1:14">
      <c r="A373" s="66">
        <v>876</v>
      </c>
      <c r="B373" s="70" t="s">
        <v>760</v>
      </c>
      <c r="C373" s="70" t="s">
        <v>311</v>
      </c>
      <c r="D373" s="70"/>
      <c r="E373" s="70" t="s">
        <v>704</v>
      </c>
      <c r="F373" s="67" t="s">
        <v>172</v>
      </c>
      <c r="G373" s="75">
        <v>0.73</v>
      </c>
      <c r="H373" s="75"/>
      <c r="I373" s="76"/>
      <c r="J373" s="72">
        <f t="shared" si="31"/>
        <v>0</v>
      </c>
      <c r="N373" s="75">
        <v>1110.08</v>
      </c>
    </row>
    <row r="374" ht="79.5" customHeight="1" spans="1:14">
      <c r="A374" s="66">
        <v>877</v>
      </c>
      <c r="B374" s="70" t="s">
        <v>392</v>
      </c>
      <c r="C374" s="70" t="s">
        <v>705</v>
      </c>
      <c r="D374" s="70"/>
      <c r="E374" s="70" t="s">
        <v>706</v>
      </c>
      <c r="F374" s="67" t="s">
        <v>254</v>
      </c>
      <c r="G374" s="75">
        <v>3.841</v>
      </c>
      <c r="H374" s="75"/>
      <c r="I374" s="76"/>
      <c r="J374" s="72">
        <f t="shared" si="31"/>
        <v>0</v>
      </c>
      <c r="N374" s="75">
        <v>4269.84</v>
      </c>
    </row>
    <row r="375" ht="92.25" customHeight="1" spans="1:14">
      <c r="A375" s="66">
        <v>878</v>
      </c>
      <c r="B375" s="70" t="s">
        <v>397</v>
      </c>
      <c r="C375" s="70" t="s">
        <v>705</v>
      </c>
      <c r="D375" s="70"/>
      <c r="E375" s="70" t="s">
        <v>707</v>
      </c>
      <c r="F375" s="67" t="s">
        <v>254</v>
      </c>
      <c r="G375" s="75">
        <v>0.047</v>
      </c>
      <c r="H375" s="75"/>
      <c r="I375" s="76"/>
      <c r="J375" s="72">
        <f t="shared" si="31"/>
        <v>0</v>
      </c>
      <c r="N375" s="75">
        <v>4756.59</v>
      </c>
    </row>
    <row r="376" ht="79.5" customHeight="1" spans="1:14">
      <c r="A376" s="66">
        <v>879</v>
      </c>
      <c r="B376" s="70" t="s">
        <v>761</v>
      </c>
      <c r="C376" s="70" t="s">
        <v>742</v>
      </c>
      <c r="D376" s="70"/>
      <c r="E376" s="70" t="s">
        <v>743</v>
      </c>
      <c r="F376" s="67" t="s">
        <v>193</v>
      </c>
      <c r="G376" s="75">
        <v>5.8</v>
      </c>
      <c r="H376" s="75"/>
      <c r="I376" s="76"/>
      <c r="J376" s="72">
        <f t="shared" si="31"/>
        <v>0</v>
      </c>
      <c r="N376" s="75">
        <v>191.36</v>
      </c>
    </row>
    <row r="377" ht="79.5" customHeight="1" spans="1:14">
      <c r="A377" s="66">
        <v>880</v>
      </c>
      <c r="B377" s="70" t="s">
        <v>762</v>
      </c>
      <c r="C377" s="70" t="s">
        <v>752</v>
      </c>
      <c r="D377" s="70"/>
      <c r="E377" s="70" t="s">
        <v>706</v>
      </c>
      <c r="F377" s="67" t="s">
        <v>193</v>
      </c>
      <c r="G377" s="75">
        <v>16.9</v>
      </c>
      <c r="H377" s="75"/>
      <c r="I377" s="76"/>
      <c r="J377" s="72">
        <f t="shared" si="31"/>
        <v>0</v>
      </c>
      <c r="N377" s="75">
        <v>33.99</v>
      </c>
    </row>
    <row r="378" ht="66.75" customHeight="1" spans="1:14">
      <c r="A378" s="66">
        <v>881</v>
      </c>
      <c r="B378" s="70" t="s">
        <v>674</v>
      </c>
      <c r="C378" s="70" t="s">
        <v>727</v>
      </c>
      <c r="D378" s="70"/>
      <c r="E378" s="70" t="s">
        <v>728</v>
      </c>
      <c r="F378" s="67" t="s">
        <v>199</v>
      </c>
      <c r="G378" s="75">
        <v>38.1</v>
      </c>
      <c r="H378" s="75"/>
      <c r="I378" s="76"/>
      <c r="J378" s="72">
        <f t="shared" si="31"/>
        <v>0</v>
      </c>
      <c r="N378" s="75">
        <v>61.06</v>
      </c>
    </row>
    <row r="379" ht="79.5" customHeight="1" spans="1:14">
      <c r="A379" s="66">
        <v>882</v>
      </c>
      <c r="B379" s="70" t="s">
        <v>763</v>
      </c>
      <c r="C379" s="70" t="s">
        <v>727</v>
      </c>
      <c r="D379" s="70"/>
      <c r="E379" s="70" t="s">
        <v>729</v>
      </c>
      <c r="F379" s="67" t="s">
        <v>199</v>
      </c>
      <c r="G379" s="75">
        <v>17.4</v>
      </c>
      <c r="H379" s="75"/>
      <c r="I379" s="76"/>
      <c r="J379" s="72">
        <f t="shared" si="31"/>
        <v>0</v>
      </c>
      <c r="N379" s="75">
        <v>43.62</v>
      </c>
    </row>
    <row r="380" ht="66.75" customHeight="1" spans="1:14">
      <c r="A380" s="66">
        <v>883</v>
      </c>
      <c r="B380" s="70" t="s">
        <v>764</v>
      </c>
      <c r="C380" s="70" t="s">
        <v>727</v>
      </c>
      <c r="D380" s="70"/>
      <c r="E380" s="70" t="s">
        <v>731</v>
      </c>
      <c r="F380" s="67" t="s">
        <v>199</v>
      </c>
      <c r="G380" s="75">
        <v>17.4</v>
      </c>
      <c r="H380" s="75"/>
      <c r="I380" s="76"/>
      <c r="J380" s="72">
        <f t="shared" si="31"/>
        <v>0</v>
      </c>
      <c r="N380" s="75">
        <v>59.34</v>
      </c>
    </row>
    <row r="381" ht="79.5" customHeight="1" spans="1:14">
      <c r="A381" s="66">
        <v>884</v>
      </c>
      <c r="B381" s="70" t="s">
        <v>765</v>
      </c>
      <c r="C381" s="70" t="s">
        <v>727</v>
      </c>
      <c r="D381" s="70"/>
      <c r="E381" s="70" t="s">
        <v>732</v>
      </c>
      <c r="F381" s="67" t="s">
        <v>199</v>
      </c>
      <c r="G381" s="75">
        <v>17.4</v>
      </c>
      <c r="H381" s="75"/>
      <c r="I381" s="76"/>
      <c r="J381" s="72">
        <f t="shared" si="31"/>
        <v>0</v>
      </c>
      <c r="N381" s="75">
        <v>62.64</v>
      </c>
    </row>
    <row r="382" ht="79.5" customHeight="1" spans="1:14">
      <c r="A382" s="66">
        <v>885</v>
      </c>
      <c r="B382" s="70" t="s">
        <v>766</v>
      </c>
      <c r="C382" s="70" t="s">
        <v>727</v>
      </c>
      <c r="D382" s="70"/>
      <c r="E382" s="70" t="s">
        <v>734</v>
      </c>
      <c r="F382" s="67" t="s">
        <v>199</v>
      </c>
      <c r="G382" s="75">
        <v>20.7</v>
      </c>
      <c r="H382" s="75"/>
      <c r="I382" s="76"/>
      <c r="J382" s="72">
        <f t="shared" si="31"/>
        <v>0</v>
      </c>
      <c r="N382" s="75">
        <v>55.97</v>
      </c>
    </row>
    <row r="383" ht="28.5" customHeight="1" spans="1:14">
      <c r="A383" s="66"/>
      <c r="B383" s="70"/>
      <c r="C383" s="70" t="s">
        <v>767</v>
      </c>
      <c r="D383" s="70"/>
      <c r="E383" s="70"/>
      <c r="F383" s="67"/>
      <c r="G383" s="70"/>
      <c r="H383" s="70"/>
      <c r="I383" s="71"/>
      <c r="J383" s="72">
        <f>ROUND(SUM(J384:J398),0)</f>
        <v>0</v>
      </c>
      <c r="N383" s="70"/>
    </row>
    <row r="384" ht="105" customHeight="1" spans="1:14">
      <c r="A384" s="66">
        <v>886</v>
      </c>
      <c r="B384" s="70" t="s">
        <v>768</v>
      </c>
      <c r="C384" s="70" t="s">
        <v>694</v>
      </c>
      <c r="D384" s="70"/>
      <c r="E384" s="70" t="s">
        <v>695</v>
      </c>
      <c r="F384" s="67" t="s">
        <v>172</v>
      </c>
      <c r="G384" s="75">
        <v>6.04</v>
      </c>
      <c r="H384" s="75"/>
      <c r="I384" s="76"/>
      <c r="J384" s="72">
        <f t="shared" ref="J384:J398" si="32">ROUND(G384*ROUND(I384,2),0)</f>
        <v>0</v>
      </c>
      <c r="N384" s="75">
        <v>664.46</v>
      </c>
    </row>
    <row r="385" ht="105" customHeight="1" spans="1:14">
      <c r="A385" s="66">
        <v>887</v>
      </c>
      <c r="B385" s="70" t="s">
        <v>769</v>
      </c>
      <c r="C385" s="70" t="s">
        <v>697</v>
      </c>
      <c r="D385" s="70"/>
      <c r="E385" s="70" t="s">
        <v>698</v>
      </c>
      <c r="F385" s="67" t="s">
        <v>172</v>
      </c>
      <c r="G385" s="75">
        <v>6.37</v>
      </c>
      <c r="H385" s="75"/>
      <c r="I385" s="76"/>
      <c r="J385" s="72">
        <f t="shared" si="32"/>
        <v>0</v>
      </c>
      <c r="N385" s="75">
        <v>976.55</v>
      </c>
    </row>
    <row r="386" ht="105" customHeight="1" spans="1:14">
      <c r="A386" s="66">
        <v>888</v>
      </c>
      <c r="B386" s="70" t="s">
        <v>770</v>
      </c>
      <c r="C386" s="70" t="s">
        <v>700</v>
      </c>
      <c r="D386" s="70"/>
      <c r="E386" s="70" t="s">
        <v>701</v>
      </c>
      <c r="F386" s="67" t="s">
        <v>172</v>
      </c>
      <c r="G386" s="75">
        <v>6.34</v>
      </c>
      <c r="H386" s="75"/>
      <c r="I386" s="76"/>
      <c r="J386" s="72">
        <f t="shared" si="32"/>
        <v>0</v>
      </c>
      <c r="N386" s="75">
        <v>808.98</v>
      </c>
    </row>
    <row r="387" ht="92.25" customHeight="1" spans="1:14">
      <c r="A387" s="66">
        <v>889</v>
      </c>
      <c r="B387" s="70" t="s">
        <v>771</v>
      </c>
      <c r="C387" s="70" t="s">
        <v>282</v>
      </c>
      <c r="D387" s="70"/>
      <c r="E387" s="70" t="s">
        <v>702</v>
      </c>
      <c r="F387" s="67" t="s">
        <v>172</v>
      </c>
      <c r="G387" s="75">
        <v>3.02</v>
      </c>
      <c r="H387" s="75"/>
      <c r="I387" s="76"/>
      <c r="J387" s="72">
        <f t="shared" si="32"/>
        <v>0</v>
      </c>
      <c r="N387" s="75">
        <v>599.95</v>
      </c>
    </row>
    <row r="388" ht="105" customHeight="1" spans="1:14">
      <c r="A388" s="66">
        <v>890</v>
      </c>
      <c r="B388" s="70" t="s">
        <v>772</v>
      </c>
      <c r="C388" s="70" t="s">
        <v>311</v>
      </c>
      <c r="D388" s="70"/>
      <c r="E388" s="70" t="s">
        <v>703</v>
      </c>
      <c r="F388" s="67" t="s">
        <v>172</v>
      </c>
      <c r="G388" s="75">
        <v>2.05</v>
      </c>
      <c r="H388" s="75"/>
      <c r="I388" s="76"/>
      <c r="J388" s="72">
        <f t="shared" si="32"/>
        <v>0</v>
      </c>
      <c r="N388" s="75">
        <v>1220.51</v>
      </c>
    </row>
    <row r="389" ht="117.75" customHeight="1" spans="1:14">
      <c r="A389" s="66">
        <v>891</v>
      </c>
      <c r="B389" s="70" t="s">
        <v>773</v>
      </c>
      <c r="C389" s="70" t="s">
        <v>311</v>
      </c>
      <c r="D389" s="70"/>
      <c r="E389" s="70" t="s">
        <v>704</v>
      </c>
      <c r="F389" s="67" t="s">
        <v>172</v>
      </c>
      <c r="G389" s="75">
        <v>0.59</v>
      </c>
      <c r="H389" s="75"/>
      <c r="I389" s="76"/>
      <c r="J389" s="72">
        <f t="shared" si="32"/>
        <v>0</v>
      </c>
      <c r="N389" s="75">
        <v>1107.79</v>
      </c>
    </row>
    <row r="390" ht="79.5" customHeight="1" spans="1:14">
      <c r="A390" s="66">
        <v>892</v>
      </c>
      <c r="B390" s="70" t="s">
        <v>774</v>
      </c>
      <c r="C390" s="70" t="s">
        <v>705</v>
      </c>
      <c r="D390" s="70"/>
      <c r="E390" s="70" t="s">
        <v>706</v>
      </c>
      <c r="F390" s="67" t="s">
        <v>254</v>
      </c>
      <c r="G390" s="75">
        <v>3.408</v>
      </c>
      <c r="H390" s="75"/>
      <c r="I390" s="76"/>
      <c r="J390" s="72">
        <f t="shared" si="32"/>
        <v>0</v>
      </c>
      <c r="N390" s="75">
        <v>4269.84</v>
      </c>
    </row>
    <row r="391" ht="92.25" customHeight="1" spans="1:14">
      <c r="A391" s="66">
        <v>893</v>
      </c>
      <c r="B391" s="70" t="s">
        <v>775</v>
      </c>
      <c r="C391" s="70" t="s">
        <v>705</v>
      </c>
      <c r="D391" s="70"/>
      <c r="E391" s="70" t="s">
        <v>707</v>
      </c>
      <c r="F391" s="67" t="s">
        <v>254</v>
      </c>
      <c r="G391" s="75">
        <v>0.047</v>
      </c>
      <c r="H391" s="75"/>
      <c r="I391" s="76"/>
      <c r="J391" s="72">
        <f t="shared" si="32"/>
        <v>0</v>
      </c>
      <c r="N391" s="75">
        <v>4756.59</v>
      </c>
    </row>
    <row r="392" ht="79.5" customHeight="1" spans="1:14">
      <c r="A392" s="66">
        <v>894</v>
      </c>
      <c r="B392" s="70" t="s">
        <v>776</v>
      </c>
      <c r="C392" s="70" t="s">
        <v>742</v>
      </c>
      <c r="D392" s="70"/>
      <c r="E392" s="70" t="s">
        <v>743</v>
      </c>
      <c r="F392" s="67" t="s">
        <v>193</v>
      </c>
      <c r="G392" s="75">
        <v>5.8</v>
      </c>
      <c r="H392" s="75"/>
      <c r="I392" s="76"/>
      <c r="J392" s="72">
        <f t="shared" si="32"/>
        <v>0</v>
      </c>
      <c r="N392" s="75">
        <v>191.36</v>
      </c>
    </row>
    <row r="393" ht="79.5" customHeight="1" spans="1:14">
      <c r="A393" s="66">
        <v>895</v>
      </c>
      <c r="B393" s="70" t="s">
        <v>777</v>
      </c>
      <c r="C393" s="70" t="s">
        <v>752</v>
      </c>
      <c r="D393" s="70"/>
      <c r="E393" s="70" t="s">
        <v>706</v>
      </c>
      <c r="F393" s="67" t="s">
        <v>193</v>
      </c>
      <c r="G393" s="75">
        <v>16.9</v>
      </c>
      <c r="H393" s="75"/>
      <c r="I393" s="76"/>
      <c r="J393" s="72">
        <f t="shared" si="32"/>
        <v>0</v>
      </c>
      <c r="N393" s="75">
        <v>33.99</v>
      </c>
    </row>
    <row r="394" ht="66.75" customHeight="1" spans="1:14">
      <c r="A394" s="66">
        <v>896</v>
      </c>
      <c r="B394" s="70" t="s">
        <v>778</v>
      </c>
      <c r="C394" s="70" t="s">
        <v>727</v>
      </c>
      <c r="D394" s="70"/>
      <c r="E394" s="70" t="s">
        <v>728</v>
      </c>
      <c r="F394" s="67" t="s">
        <v>199</v>
      </c>
      <c r="G394" s="75">
        <v>33.02</v>
      </c>
      <c r="H394" s="75"/>
      <c r="I394" s="76"/>
      <c r="J394" s="72">
        <f t="shared" si="32"/>
        <v>0</v>
      </c>
      <c r="N394" s="75">
        <v>61.06</v>
      </c>
    </row>
    <row r="395" ht="79.5" customHeight="1" spans="1:14">
      <c r="A395" s="66">
        <v>897</v>
      </c>
      <c r="B395" s="70" t="s">
        <v>779</v>
      </c>
      <c r="C395" s="70" t="s">
        <v>727</v>
      </c>
      <c r="D395" s="70"/>
      <c r="E395" s="70" t="s">
        <v>729</v>
      </c>
      <c r="F395" s="67" t="s">
        <v>199</v>
      </c>
      <c r="G395" s="75">
        <v>15.08</v>
      </c>
      <c r="H395" s="75"/>
      <c r="I395" s="76"/>
      <c r="J395" s="72">
        <f t="shared" si="32"/>
        <v>0</v>
      </c>
      <c r="N395" s="75">
        <v>43.62</v>
      </c>
    </row>
    <row r="396" ht="66.75" customHeight="1" spans="1:14">
      <c r="A396" s="66">
        <v>898</v>
      </c>
      <c r="B396" s="70" t="s">
        <v>780</v>
      </c>
      <c r="C396" s="70" t="s">
        <v>727</v>
      </c>
      <c r="D396" s="70"/>
      <c r="E396" s="70" t="s">
        <v>731</v>
      </c>
      <c r="F396" s="67" t="s">
        <v>199</v>
      </c>
      <c r="G396" s="75">
        <v>15.08</v>
      </c>
      <c r="H396" s="75"/>
      <c r="I396" s="76"/>
      <c r="J396" s="72">
        <f t="shared" si="32"/>
        <v>0</v>
      </c>
      <c r="N396" s="75">
        <v>59.34</v>
      </c>
    </row>
    <row r="397" ht="79.5" customHeight="1" spans="1:14">
      <c r="A397" s="66">
        <v>899</v>
      </c>
      <c r="B397" s="70" t="s">
        <v>781</v>
      </c>
      <c r="C397" s="70" t="s">
        <v>727</v>
      </c>
      <c r="D397" s="70"/>
      <c r="E397" s="70" t="s">
        <v>732</v>
      </c>
      <c r="F397" s="67" t="s">
        <v>199</v>
      </c>
      <c r="G397" s="75">
        <v>15.08</v>
      </c>
      <c r="H397" s="75"/>
      <c r="I397" s="76"/>
      <c r="J397" s="72">
        <f t="shared" si="32"/>
        <v>0</v>
      </c>
      <c r="N397" s="75">
        <v>62.64</v>
      </c>
    </row>
    <row r="398" ht="79.5" customHeight="1" spans="1:14">
      <c r="A398" s="66">
        <v>900</v>
      </c>
      <c r="B398" s="70" t="s">
        <v>782</v>
      </c>
      <c r="C398" s="70" t="s">
        <v>727</v>
      </c>
      <c r="D398" s="70"/>
      <c r="E398" s="70" t="s">
        <v>734</v>
      </c>
      <c r="F398" s="67" t="s">
        <v>199</v>
      </c>
      <c r="G398" s="75">
        <v>17.94</v>
      </c>
      <c r="H398" s="75"/>
      <c r="I398" s="76"/>
      <c r="J398" s="72">
        <f t="shared" si="32"/>
        <v>0</v>
      </c>
      <c r="N398" s="75">
        <v>55.97</v>
      </c>
    </row>
    <row r="399" ht="28.5" customHeight="1" spans="1:14">
      <c r="A399" s="66"/>
      <c r="B399" s="70"/>
      <c r="C399" s="70" t="s">
        <v>783</v>
      </c>
      <c r="D399" s="70"/>
      <c r="E399" s="70"/>
      <c r="F399" s="67"/>
      <c r="G399" s="70"/>
      <c r="H399" s="70"/>
      <c r="I399" s="71"/>
      <c r="J399" s="72">
        <f>ROUND(SUM(J400:J414),0)</f>
        <v>0</v>
      </c>
      <c r="N399" s="70"/>
    </row>
    <row r="400" ht="105" customHeight="1" spans="1:14">
      <c r="A400" s="66">
        <v>901</v>
      </c>
      <c r="B400" s="70" t="s">
        <v>784</v>
      </c>
      <c r="C400" s="70" t="s">
        <v>694</v>
      </c>
      <c r="D400" s="70"/>
      <c r="E400" s="70" t="s">
        <v>695</v>
      </c>
      <c r="F400" s="67" t="s">
        <v>172</v>
      </c>
      <c r="G400" s="75">
        <v>26.94</v>
      </c>
      <c r="H400" s="75"/>
      <c r="I400" s="76"/>
      <c r="J400" s="72">
        <f t="shared" ref="J400:J414" si="33">ROUND(G400*ROUND(I400,2),0)</f>
        <v>0</v>
      </c>
      <c r="N400" s="75">
        <v>646.52</v>
      </c>
    </row>
    <row r="401" ht="105" customHeight="1" spans="1:14">
      <c r="A401" s="66">
        <v>902</v>
      </c>
      <c r="B401" s="70" t="s">
        <v>785</v>
      </c>
      <c r="C401" s="70" t="s">
        <v>697</v>
      </c>
      <c r="D401" s="70"/>
      <c r="E401" s="70" t="s">
        <v>698</v>
      </c>
      <c r="F401" s="67" t="s">
        <v>172</v>
      </c>
      <c r="G401" s="75">
        <v>28.42</v>
      </c>
      <c r="H401" s="75"/>
      <c r="I401" s="76"/>
      <c r="J401" s="72">
        <f t="shared" si="33"/>
        <v>0</v>
      </c>
      <c r="N401" s="75">
        <v>976.55</v>
      </c>
    </row>
    <row r="402" ht="105" customHeight="1" spans="1:14">
      <c r="A402" s="66">
        <v>903</v>
      </c>
      <c r="B402" s="70" t="s">
        <v>786</v>
      </c>
      <c r="C402" s="70" t="s">
        <v>700</v>
      </c>
      <c r="D402" s="70"/>
      <c r="E402" s="70" t="s">
        <v>701</v>
      </c>
      <c r="F402" s="67" t="s">
        <v>172</v>
      </c>
      <c r="G402" s="75">
        <v>28.3</v>
      </c>
      <c r="H402" s="75"/>
      <c r="I402" s="76"/>
      <c r="J402" s="72">
        <f t="shared" si="33"/>
        <v>0</v>
      </c>
      <c r="N402" s="75">
        <v>808.9</v>
      </c>
    </row>
    <row r="403" ht="92.25" customHeight="1" spans="1:14">
      <c r="A403" s="66">
        <v>904</v>
      </c>
      <c r="B403" s="70" t="s">
        <v>390</v>
      </c>
      <c r="C403" s="70" t="s">
        <v>282</v>
      </c>
      <c r="D403" s="70"/>
      <c r="E403" s="70" t="s">
        <v>702</v>
      </c>
      <c r="F403" s="67" t="s">
        <v>172</v>
      </c>
      <c r="G403" s="75">
        <v>13.46</v>
      </c>
      <c r="H403" s="75"/>
      <c r="I403" s="76"/>
      <c r="J403" s="72">
        <f t="shared" si="33"/>
        <v>0</v>
      </c>
      <c r="N403" s="75">
        <v>599.95</v>
      </c>
    </row>
    <row r="404" ht="105" customHeight="1" spans="1:14">
      <c r="A404" s="66">
        <v>905</v>
      </c>
      <c r="B404" s="70" t="s">
        <v>787</v>
      </c>
      <c r="C404" s="70" t="s">
        <v>311</v>
      </c>
      <c r="D404" s="70"/>
      <c r="E404" s="70" t="s">
        <v>703</v>
      </c>
      <c r="F404" s="67" t="s">
        <v>172</v>
      </c>
      <c r="G404" s="75">
        <v>2.05</v>
      </c>
      <c r="H404" s="75"/>
      <c r="I404" s="76"/>
      <c r="J404" s="72">
        <f t="shared" si="33"/>
        <v>0</v>
      </c>
      <c r="N404" s="75">
        <v>1220.51</v>
      </c>
    </row>
    <row r="405" ht="117.75" customHeight="1" spans="1:14">
      <c r="A405" s="66">
        <v>906</v>
      </c>
      <c r="B405" s="70" t="s">
        <v>788</v>
      </c>
      <c r="C405" s="70" t="s">
        <v>311</v>
      </c>
      <c r="D405" s="70"/>
      <c r="E405" s="70" t="s">
        <v>704</v>
      </c>
      <c r="F405" s="67" t="s">
        <v>172</v>
      </c>
      <c r="G405" s="75">
        <v>0.87</v>
      </c>
      <c r="H405" s="75"/>
      <c r="I405" s="76"/>
      <c r="J405" s="72">
        <f t="shared" si="33"/>
        <v>0</v>
      </c>
      <c r="N405" s="75">
        <v>1110.33</v>
      </c>
    </row>
    <row r="406" ht="79.5" customHeight="1" spans="1:14">
      <c r="A406" s="66">
        <v>907</v>
      </c>
      <c r="B406" s="70" t="s">
        <v>789</v>
      </c>
      <c r="C406" s="70" t="s">
        <v>705</v>
      </c>
      <c r="D406" s="70"/>
      <c r="E406" s="70" t="s">
        <v>706</v>
      </c>
      <c r="F406" s="67" t="s">
        <v>254</v>
      </c>
      <c r="G406" s="75">
        <v>13.144</v>
      </c>
      <c r="H406" s="75"/>
      <c r="I406" s="76"/>
      <c r="J406" s="72">
        <f t="shared" si="33"/>
        <v>0</v>
      </c>
      <c r="N406" s="75">
        <v>4269.84</v>
      </c>
    </row>
    <row r="407" ht="92.25" customHeight="1" spans="1:14">
      <c r="A407" s="66">
        <v>908</v>
      </c>
      <c r="B407" s="70" t="s">
        <v>790</v>
      </c>
      <c r="C407" s="70" t="s">
        <v>705</v>
      </c>
      <c r="D407" s="70"/>
      <c r="E407" s="70" t="s">
        <v>707</v>
      </c>
      <c r="F407" s="67" t="s">
        <v>254</v>
      </c>
      <c r="G407" s="75">
        <v>0.047</v>
      </c>
      <c r="H407" s="75"/>
      <c r="I407" s="76"/>
      <c r="J407" s="72">
        <f t="shared" si="33"/>
        <v>0</v>
      </c>
      <c r="N407" s="75">
        <v>4756.59</v>
      </c>
    </row>
    <row r="408" ht="79.5" customHeight="1" spans="1:14">
      <c r="A408" s="66">
        <v>909</v>
      </c>
      <c r="B408" s="70" t="s">
        <v>791</v>
      </c>
      <c r="C408" s="70" t="s">
        <v>742</v>
      </c>
      <c r="D408" s="70"/>
      <c r="E408" s="70" t="s">
        <v>743</v>
      </c>
      <c r="F408" s="67" t="s">
        <v>193</v>
      </c>
      <c r="G408" s="75">
        <v>5.8</v>
      </c>
      <c r="H408" s="75"/>
      <c r="I408" s="76"/>
      <c r="J408" s="72">
        <f t="shared" si="33"/>
        <v>0</v>
      </c>
      <c r="N408" s="75">
        <v>191.36</v>
      </c>
    </row>
    <row r="409" ht="79.5" customHeight="1" spans="1:14">
      <c r="A409" s="66">
        <v>910</v>
      </c>
      <c r="B409" s="70" t="s">
        <v>792</v>
      </c>
      <c r="C409" s="70" t="s">
        <v>752</v>
      </c>
      <c r="D409" s="70"/>
      <c r="E409" s="70" t="s">
        <v>706</v>
      </c>
      <c r="F409" s="67" t="s">
        <v>193</v>
      </c>
      <c r="G409" s="75">
        <v>16.9</v>
      </c>
      <c r="H409" s="75"/>
      <c r="I409" s="76"/>
      <c r="J409" s="72">
        <f t="shared" si="33"/>
        <v>0</v>
      </c>
      <c r="N409" s="75">
        <v>33.99</v>
      </c>
    </row>
    <row r="410" ht="66.75" customHeight="1" spans="1:14">
      <c r="A410" s="66">
        <v>911</v>
      </c>
      <c r="B410" s="70" t="s">
        <v>793</v>
      </c>
      <c r="C410" s="70" t="s">
        <v>727</v>
      </c>
      <c r="D410" s="70"/>
      <c r="E410" s="70" t="s">
        <v>728</v>
      </c>
      <c r="F410" s="67" t="s">
        <v>199</v>
      </c>
      <c r="G410" s="75">
        <v>147.32</v>
      </c>
      <c r="H410" s="75"/>
      <c r="I410" s="76"/>
      <c r="J410" s="72">
        <f t="shared" si="33"/>
        <v>0</v>
      </c>
      <c r="N410" s="75">
        <v>61.06</v>
      </c>
    </row>
    <row r="411" ht="79.5" customHeight="1" spans="1:14">
      <c r="A411" s="66">
        <v>912</v>
      </c>
      <c r="B411" s="70" t="s">
        <v>794</v>
      </c>
      <c r="C411" s="70" t="s">
        <v>727</v>
      </c>
      <c r="D411" s="70"/>
      <c r="E411" s="70" t="s">
        <v>729</v>
      </c>
      <c r="F411" s="67" t="s">
        <v>199</v>
      </c>
      <c r="G411" s="75">
        <v>67.28</v>
      </c>
      <c r="H411" s="75"/>
      <c r="I411" s="76"/>
      <c r="J411" s="72">
        <f t="shared" si="33"/>
        <v>0</v>
      </c>
      <c r="N411" s="75">
        <v>43.62</v>
      </c>
    </row>
    <row r="412" ht="66.75" customHeight="1" spans="1:14">
      <c r="A412" s="66">
        <v>913</v>
      </c>
      <c r="B412" s="70" t="s">
        <v>795</v>
      </c>
      <c r="C412" s="70" t="s">
        <v>727</v>
      </c>
      <c r="D412" s="70"/>
      <c r="E412" s="70" t="s">
        <v>731</v>
      </c>
      <c r="F412" s="67" t="s">
        <v>199</v>
      </c>
      <c r="G412" s="75">
        <v>67.28</v>
      </c>
      <c r="H412" s="75"/>
      <c r="I412" s="76"/>
      <c r="J412" s="72">
        <f t="shared" si="33"/>
        <v>0</v>
      </c>
      <c r="N412" s="75">
        <v>59.34</v>
      </c>
    </row>
    <row r="413" ht="79.5" customHeight="1" spans="1:14">
      <c r="A413" s="66">
        <v>914</v>
      </c>
      <c r="B413" s="70" t="s">
        <v>796</v>
      </c>
      <c r="C413" s="70" t="s">
        <v>727</v>
      </c>
      <c r="D413" s="70"/>
      <c r="E413" s="70" t="s">
        <v>732</v>
      </c>
      <c r="F413" s="67" t="s">
        <v>199</v>
      </c>
      <c r="G413" s="75">
        <v>67.28</v>
      </c>
      <c r="H413" s="75"/>
      <c r="I413" s="76"/>
      <c r="J413" s="72">
        <f t="shared" si="33"/>
        <v>0</v>
      </c>
      <c r="N413" s="75">
        <v>62.64</v>
      </c>
    </row>
    <row r="414" ht="79.5" customHeight="1" spans="1:14">
      <c r="A414" s="66">
        <v>915</v>
      </c>
      <c r="B414" s="70" t="s">
        <v>797</v>
      </c>
      <c r="C414" s="70" t="s">
        <v>727</v>
      </c>
      <c r="D414" s="70"/>
      <c r="E414" s="70" t="s">
        <v>734</v>
      </c>
      <c r="F414" s="67" t="s">
        <v>199</v>
      </c>
      <c r="G414" s="75">
        <v>80.04</v>
      </c>
      <c r="H414" s="75"/>
      <c r="I414" s="76"/>
      <c r="J414" s="72">
        <f t="shared" si="33"/>
        <v>0</v>
      </c>
      <c r="N414" s="75">
        <v>55.97</v>
      </c>
    </row>
    <row r="415" ht="28.5" customHeight="1" spans="1:14">
      <c r="A415" s="66"/>
      <c r="B415" s="70"/>
      <c r="C415" s="70" t="s">
        <v>798</v>
      </c>
      <c r="D415" s="70"/>
      <c r="E415" s="70"/>
      <c r="F415" s="67"/>
      <c r="G415" s="70"/>
      <c r="H415" s="70"/>
      <c r="I415" s="71"/>
      <c r="J415" s="72">
        <f>ROUND(SUM(J416:J430),0)</f>
        <v>0</v>
      </c>
      <c r="N415" s="70"/>
    </row>
    <row r="416" ht="105" customHeight="1" spans="1:14">
      <c r="A416" s="66">
        <v>916</v>
      </c>
      <c r="B416" s="70" t="s">
        <v>799</v>
      </c>
      <c r="C416" s="70" t="s">
        <v>694</v>
      </c>
      <c r="D416" s="70"/>
      <c r="E416" s="70" t="s">
        <v>695</v>
      </c>
      <c r="F416" s="67" t="s">
        <v>172</v>
      </c>
      <c r="G416" s="75">
        <v>3.49</v>
      </c>
      <c r="H416" s="75"/>
      <c r="I416" s="76"/>
      <c r="J416" s="72">
        <f t="shared" ref="J416:J430" si="34">ROUND(G416*ROUND(I416,2),0)</f>
        <v>0</v>
      </c>
      <c r="N416" s="75">
        <v>681.33</v>
      </c>
    </row>
    <row r="417" ht="105" customHeight="1" spans="1:14">
      <c r="A417" s="66">
        <v>917</v>
      </c>
      <c r="B417" s="70" t="s">
        <v>800</v>
      </c>
      <c r="C417" s="70" t="s">
        <v>697</v>
      </c>
      <c r="D417" s="70"/>
      <c r="E417" s="70" t="s">
        <v>698</v>
      </c>
      <c r="F417" s="67" t="s">
        <v>172</v>
      </c>
      <c r="G417" s="75">
        <v>3.68</v>
      </c>
      <c r="H417" s="75"/>
      <c r="I417" s="76"/>
      <c r="J417" s="72">
        <f t="shared" si="34"/>
        <v>0</v>
      </c>
      <c r="N417" s="75">
        <v>976.11</v>
      </c>
    </row>
    <row r="418" ht="105" customHeight="1" spans="1:14">
      <c r="A418" s="66">
        <v>918</v>
      </c>
      <c r="B418" s="70" t="s">
        <v>801</v>
      </c>
      <c r="C418" s="70" t="s">
        <v>700</v>
      </c>
      <c r="D418" s="70"/>
      <c r="E418" s="70" t="s">
        <v>701</v>
      </c>
      <c r="F418" s="67" t="s">
        <v>172</v>
      </c>
      <c r="G418" s="75">
        <v>3.66</v>
      </c>
      <c r="H418" s="75"/>
      <c r="I418" s="76"/>
      <c r="J418" s="72">
        <f t="shared" si="34"/>
        <v>0</v>
      </c>
      <c r="N418" s="75">
        <v>808.88</v>
      </c>
    </row>
    <row r="419" ht="92.25" customHeight="1" spans="1:14">
      <c r="A419" s="66">
        <v>919</v>
      </c>
      <c r="B419" s="70" t="s">
        <v>802</v>
      </c>
      <c r="C419" s="70" t="s">
        <v>282</v>
      </c>
      <c r="D419" s="70"/>
      <c r="E419" s="70" t="s">
        <v>702</v>
      </c>
      <c r="F419" s="67" t="s">
        <v>172</v>
      </c>
      <c r="G419" s="75">
        <v>1.74</v>
      </c>
      <c r="H419" s="75"/>
      <c r="I419" s="76"/>
      <c r="J419" s="72">
        <f t="shared" si="34"/>
        <v>0</v>
      </c>
      <c r="N419" s="75">
        <v>599.95</v>
      </c>
    </row>
    <row r="420" ht="92.25" customHeight="1" spans="1:14">
      <c r="A420" s="66">
        <v>920</v>
      </c>
      <c r="B420" s="70" t="s">
        <v>803</v>
      </c>
      <c r="C420" s="70" t="s">
        <v>311</v>
      </c>
      <c r="D420" s="70"/>
      <c r="E420" s="70" t="s">
        <v>804</v>
      </c>
      <c r="F420" s="67" t="s">
        <v>172</v>
      </c>
      <c r="G420" s="75">
        <v>2.05</v>
      </c>
      <c r="H420" s="75"/>
      <c r="I420" s="76"/>
      <c r="J420" s="72">
        <f t="shared" si="34"/>
        <v>0</v>
      </c>
      <c r="N420" s="75">
        <v>1220.51</v>
      </c>
    </row>
    <row r="421" ht="117.75" customHeight="1" spans="1:14">
      <c r="A421" s="66">
        <v>921</v>
      </c>
      <c r="B421" s="70" t="s">
        <v>805</v>
      </c>
      <c r="C421" s="70" t="s">
        <v>311</v>
      </c>
      <c r="D421" s="70"/>
      <c r="E421" s="70" t="s">
        <v>704</v>
      </c>
      <c r="F421" s="67" t="s">
        <v>172</v>
      </c>
      <c r="G421" s="75">
        <v>2.1</v>
      </c>
      <c r="H421" s="75"/>
      <c r="I421" s="76"/>
      <c r="J421" s="72">
        <f t="shared" si="34"/>
        <v>0</v>
      </c>
      <c r="N421" s="75">
        <v>1112.18</v>
      </c>
    </row>
    <row r="422" ht="79.5" customHeight="1" spans="1:14">
      <c r="A422" s="66">
        <v>922</v>
      </c>
      <c r="B422" s="70" t="s">
        <v>806</v>
      </c>
      <c r="C422" s="70" t="s">
        <v>705</v>
      </c>
      <c r="D422" s="70"/>
      <c r="E422" s="70" t="s">
        <v>706</v>
      </c>
      <c r="F422" s="67" t="s">
        <v>254</v>
      </c>
      <c r="G422" s="75">
        <v>2.219</v>
      </c>
      <c r="H422" s="75"/>
      <c r="I422" s="76"/>
      <c r="J422" s="72">
        <f t="shared" si="34"/>
        <v>0</v>
      </c>
      <c r="N422" s="75">
        <v>4269.84</v>
      </c>
    </row>
    <row r="423" ht="92.25" customHeight="1" spans="1:14">
      <c r="A423" s="66">
        <v>923</v>
      </c>
      <c r="B423" s="70" t="s">
        <v>807</v>
      </c>
      <c r="C423" s="70" t="s">
        <v>705</v>
      </c>
      <c r="D423" s="70"/>
      <c r="E423" s="70" t="s">
        <v>707</v>
      </c>
      <c r="F423" s="67" t="s">
        <v>254</v>
      </c>
      <c r="G423" s="75">
        <v>0.047</v>
      </c>
      <c r="H423" s="75"/>
      <c r="I423" s="76"/>
      <c r="J423" s="72">
        <f t="shared" si="34"/>
        <v>0</v>
      </c>
      <c r="N423" s="75">
        <v>4756.59</v>
      </c>
    </row>
    <row r="424" ht="79.5" customHeight="1" spans="1:14">
      <c r="A424" s="66">
        <v>924</v>
      </c>
      <c r="B424" s="70" t="s">
        <v>808</v>
      </c>
      <c r="C424" s="70" t="s">
        <v>742</v>
      </c>
      <c r="D424" s="70"/>
      <c r="E424" s="70" t="s">
        <v>743</v>
      </c>
      <c r="F424" s="67" t="s">
        <v>193</v>
      </c>
      <c r="G424" s="75">
        <v>5.8</v>
      </c>
      <c r="H424" s="75"/>
      <c r="I424" s="76"/>
      <c r="J424" s="72">
        <f t="shared" si="34"/>
        <v>0</v>
      </c>
      <c r="N424" s="75">
        <v>191.36</v>
      </c>
    </row>
    <row r="425" ht="79.5" customHeight="1" spans="1:14">
      <c r="A425" s="66">
        <v>925</v>
      </c>
      <c r="B425" s="70" t="s">
        <v>809</v>
      </c>
      <c r="C425" s="70" t="s">
        <v>752</v>
      </c>
      <c r="D425" s="70"/>
      <c r="E425" s="70" t="s">
        <v>706</v>
      </c>
      <c r="F425" s="67" t="s">
        <v>193</v>
      </c>
      <c r="G425" s="75">
        <v>16.9</v>
      </c>
      <c r="H425" s="75"/>
      <c r="I425" s="76"/>
      <c r="J425" s="72">
        <f t="shared" si="34"/>
        <v>0</v>
      </c>
      <c r="N425" s="75">
        <v>33.99</v>
      </c>
    </row>
    <row r="426" ht="66.75" customHeight="1" spans="1:14">
      <c r="A426" s="66">
        <v>926</v>
      </c>
      <c r="B426" s="70" t="s">
        <v>810</v>
      </c>
      <c r="C426" s="70" t="s">
        <v>727</v>
      </c>
      <c r="D426" s="70"/>
      <c r="E426" s="70" t="s">
        <v>728</v>
      </c>
      <c r="F426" s="67" t="s">
        <v>199</v>
      </c>
      <c r="G426" s="75">
        <v>19.05</v>
      </c>
      <c r="H426" s="75"/>
      <c r="I426" s="76"/>
      <c r="J426" s="72">
        <f t="shared" si="34"/>
        <v>0</v>
      </c>
      <c r="N426" s="75">
        <v>61.06</v>
      </c>
    </row>
    <row r="427" ht="79.5" customHeight="1" spans="1:14">
      <c r="A427" s="66">
        <v>927</v>
      </c>
      <c r="B427" s="70" t="s">
        <v>811</v>
      </c>
      <c r="C427" s="70" t="s">
        <v>727</v>
      </c>
      <c r="D427" s="70"/>
      <c r="E427" s="70" t="s">
        <v>729</v>
      </c>
      <c r="F427" s="67" t="s">
        <v>199</v>
      </c>
      <c r="G427" s="75">
        <v>8.7</v>
      </c>
      <c r="H427" s="75"/>
      <c r="I427" s="76"/>
      <c r="J427" s="72">
        <f t="shared" si="34"/>
        <v>0</v>
      </c>
      <c r="N427" s="75">
        <v>43.62</v>
      </c>
    </row>
    <row r="428" ht="66.75" customHeight="1" spans="1:14">
      <c r="A428" s="66">
        <v>928</v>
      </c>
      <c r="B428" s="70" t="s">
        <v>812</v>
      </c>
      <c r="C428" s="70" t="s">
        <v>727</v>
      </c>
      <c r="D428" s="70"/>
      <c r="E428" s="70" t="s">
        <v>731</v>
      </c>
      <c r="F428" s="67" t="s">
        <v>199</v>
      </c>
      <c r="G428" s="75">
        <v>8.7</v>
      </c>
      <c r="H428" s="75"/>
      <c r="I428" s="76"/>
      <c r="J428" s="72">
        <f t="shared" si="34"/>
        <v>0</v>
      </c>
      <c r="N428" s="75">
        <v>59.34</v>
      </c>
    </row>
    <row r="429" ht="79.5" customHeight="1" spans="1:14">
      <c r="A429" s="66">
        <v>929</v>
      </c>
      <c r="B429" s="70" t="s">
        <v>813</v>
      </c>
      <c r="C429" s="70" t="s">
        <v>727</v>
      </c>
      <c r="D429" s="70"/>
      <c r="E429" s="70" t="s">
        <v>732</v>
      </c>
      <c r="F429" s="67" t="s">
        <v>199</v>
      </c>
      <c r="G429" s="75">
        <v>8.7</v>
      </c>
      <c r="H429" s="75"/>
      <c r="I429" s="76"/>
      <c r="J429" s="72">
        <f t="shared" si="34"/>
        <v>0</v>
      </c>
      <c r="N429" s="75">
        <v>62.64</v>
      </c>
    </row>
    <row r="430" ht="79.5" customHeight="1" spans="1:14">
      <c r="A430" s="66">
        <v>930</v>
      </c>
      <c r="B430" s="70" t="s">
        <v>814</v>
      </c>
      <c r="C430" s="70" t="s">
        <v>727</v>
      </c>
      <c r="D430" s="70"/>
      <c r="E430" s="70" t="s">
        <v>734</v>
      </c>
      <c r="F430" s="67" t="s">
        <v>199</v>
      </c>
      <c r="G430" s="75">
        <v>10.35</v>
      </c>
      <c r="H430" s="75"/>
      <c r="I430" s="76"/>
      <c r="J430" s="72">
        <f t="shared" si="34"/>
        <v>0</v>
      </c>
      <c r="N430" s="75">
        <v>55.97</v>
      </c>
    </row>
    <row r="431" ht="28.5" customHeight="1" spans="1:14">
      <c r="A431" s="66"/>
      <c r="B431" s="70"/>
      <c r="C431" s="70" t="s">
        <v>815</v>
      </c>
      <c r="D431" s="70"/>
      <c r="E431" s="70"/>
      <c r="F431" s="67"/>
      <c r="G431" s="70"/>
      <c r="H431" s="70"/>
      <c r="I431" s="71"/>
      <c r="J431" s="72">
        <f>ROUND(J432+J458,0)</f>
        <v>0</v>
      </c>
      <c r="N431" s="70"/>
    </row>
    <row r="432" ht="28.5" customHeight="1" spans="1:14">
      <c r="A432" s="66"/>
      <c r="B432" s="70"/>
      <c r="C432" s="70" t="s">
        <v>816</v>
      </c>
      <c r="D432" s="70"/>
      <c r="E432" s="70"/>
      <c r="F432" s="67"/>
      <c r="G432" s="70"/>
      <c r="H432" s="70"/>
      <c r="I432" s="71"/>
      <c r="J432" s="72">
        <f>ROUND(SUM(J433:J457),0)</f>
        <v>0</v>
      </c>
      <c r="N432" s="70"/>
    </row>
    <row r="433" ht="54" customHeight="1" spans="1:14">
      <c r="A433" s="66">
        <v>268</v>
      </c>
      <c r="B433" s="70" t="s">
        <v>817</v>
      </c>
      <c r="C433" s="70" t="s">
        <v>818</v>
      </c>
      <c r="D433" s="70"/>
      <c r="E433" s="70" t="s">
        <v>819</v>
      </c>
      <c r="F433" s="67" t="s">
        <v>193</v>
      </c>
      <c r="G433" s="75">
        <v>490</v>
      </c>
      <c r="H433" s="75"/>
      <c r="I433" s="76"/>
      <c r="J433" s="72">
        <f t="shared" ref="J433:J457" si="35">ROUND(G433*ROUND(I433,2),0)</f>
        <v>0</v>
      </c>
      <c r="N433" s="75">
        <v>1422.51</v>
      </c>
    </row>
    <row r="434" ht="41.25" customHeight="1" spans="1:14">
      <c r="A434" s="66">
        <v>269</v>
      </c>
      <c r="B434" s="70" t="s">
        <v>820</v>
      </c>
      <c r="C434" s="70" t="s">
        <v>821</v>
      </c>
      <c r="D434" s="70"/>
      <c r="E434" s="70" t="s">
        <v>822</v>
      </c>
      <c r="F434" s="67" t="s">
        <v>193</v>
      </c>
      <c r="G434" s="75">
        <v>195.9</v>
      </c>
      <c r="H434" s="75"/>
      <c r="I434" s="76"/>
      <c r="J434" s="72">
        <f t="shared" si="35"/>
        <v>0</v>
      </c>
      <c r="N434" s="75">
        <v>164.07</v>
      </c>
    </row>
    <row r="435" ht="79.5" customHeight="1" spans="1:14">
      <c r="A435" s="66">
        <v>270</v>
      </c>
      <c r="B435" s="70" t="s">
        <v>823</v>
      </c>
      <c r="C435" s="70" t="s">
        <v>727</v>
      </c>
      <c r="D435" s="70"/>
      <c r="E435" s="70" t="s">
        <v>645</v>
      </c>
      <c r="F435" s="67" t="s">
        <v>199</v>
      </c>
      <c r="G435" s="75">
        <v>13180</v>
      </c>
      <c r="H435" s="75"/>
      <c r="I435" s="76"/>
      <c r="J435" s="72">
        <f t="shared" si="35"/>
        <v>0</v>
      </c>
      <c r="N435" s="75">
        <v>27.36</v>
      </c>
    </row>
    <row r="436" ht="92.25" customHeight="1" spans="1:14">
      <c r="A436" s="66">
        <v>271</v>
      </c>
      <c r="B436" s="70" t="s">
        <v>678</v>
      </c>
      <c r="C436" s="70" t="s">
        <v>610</v>
      </c>
      <c r="D436" s="70"/>
      <c r="E436" s="70" t="s">
        <v>824</v>
      </c>
      <c r="F436" s="67" t="s">
        <v>199</v>
      </c>
      <c r="G436" s="75">
        <v>1344</v>
      </c>
      <c r="H436" s="75"/>
      <c r="I436" s="76"/>
      <c r="J436" s="72">
        <f t="shared" si="35"/>
        <v>0</v>
      </c>
      <c r="N436" s="75">
        <v>145.62</v>
      </c>
    </row>
    <row r="437" ht="54" customHeight="1" spans="1:14">
      <c r="A437" s="66">
        <v>272</v>
      </c>
      <c r="B437" s="70" t="s">
        <v>825</v>
      </c>
      <c r="C437" s="70" t="s">
        <v>826</v>
      </c>
      <c r="D437" s="70"/>
      <c r="E437" s="70" t="s">
        <v>827</v>
      </c>
      <c r="F437" s="67" t="s">
        <v>193</v>
      </c>
      <c r="G437" s="75">
        <v>12</v>
      </c>
      <c r="H437" s="75"/>
      <c r="I437" s="76"/>
      <c r="J437" s="72">
        <f t="shared" si="35"/>
        <v>0</v>
      </c>
      <c r="N437" s="75">
        <v>8.5</v>
      </c>
    </row>
    <row r="438" ht="66.75" customHeight="1" spans="1:14">
      <c r="A438" s="66">
        <v>273</v>
      </c>
      <c r="B438" s="70" t="s">
        <v>828</v>
      </c>
      <c r="C438" s="70" t="s">
        <v>829</v>
      </c>
      <c r="D438" s="70"/>
      <c r="E438" s="70" t="s">
        <v>830</v>
      </c>
      <c r="F438" s="67" t="s">
        <v>193</v>
      </c>
      <c r="G438" s="75">
        <v>251.6</v>
      </c>
      <c r="H438" s="75"/>
      <c r="I438" s="76"/>
      <c r="J438" s="72">
        <f t="shared" si="35"/>
        <v>0</v>
      </c>
      <c r="N438" s="75">
        <v>167.16</v>
      </c>
    </row>
    <row r="439" ht="130.5" customHeight="1" spans="1:14">
      <c r="A439" s="66">
        <v>274</v>
      </c>
      <c r="B439" s="70" t="s">
        <v>831</v>
      </c>
      <c r="C439" s="70" t="s">
        <v>349</v>
      </c>
      <c r="D439" s="70"/>
      <c r="E439" s="70" t="s">
        <v>832</v>
      </c>
      <c r="F439" s="67" t="s">
        <v>172</v>
      </c>
      <c r="G439" s="75">
        <v>106.01</v>
      </c>
      <c r="H439" s="75"/>
      <c r="I439" s="76"/>
      <c r="J439" s="72">
        <f t="shared" si="35"/>
        <v>0</v>
      </c>
      <c r="N439" s="75">
        <v>1399.26</v>
      </c>
    </row>
    <row r="440" ht="66.75" customHeight="1" spans="1:14">
      <c r="A440" s="66">
        <v>275</v>
      </c>
      <c r="B440" s="70" t="s">
        <v>833</v>
      </c>
      <c r="C440" s="70" t="s">
        <v>705</v>
      </c>
      <c r="D440" s="70"/>
      <c r="E440" s="70" t="s">
        <v>834</v>
      </c>
      <c r="F440" s="67" t="s">
        <v>254</v>
      </c>
      <c r="G440" s="75">
        <v>7.662</v>
      </c>
      <c r="H440" s="75"/>
      <c r="I440" s="76"/>
      <c r="J440" s="72">
        <f t="shared" si="35"/>
        <v>0</v>
      </c>
      <c r="N440" s="75">
        <v>4257.26</v>
      </c>
    </row>
    <row r="441" ht="66.75" customHeight="1" spans="1:14">
      <c r="A441" s="66">
        <v>276</v>
      </c>
      <c r="B441" s="70" t="s">
        <v>835</v>
      </c>
      <c r="C441" s="70" t="s">
        <v>836</v>
      </c>
      <c r="D441" s="70"/>
      <c r="E441" s="70" t="s">
        <v>837</v>
      </c>
      <c r="F441" s="67" t="s">
        <v>254</v>
      </c>
      <c r="G441" s="75">
        <v>26.727</v>
      </c>
      <c r="H441" s="75"/>
      <c r="I441" s="76"/>
      <c r="J441" s="72">
        <f t="shared" si="35"/>
        <v>0</v>
      </c>
      <c r="N441" s="75">
        <v>7935.29</v>
      </c>
    </row>
    <row r="442" ht="54" customHeight="1" spans="1:14">
      <c r="A442" s="66">
        <v>277</v>
      </c>
      <c r="B442" s="70" t="s">
        <v>838</v>
      </c>
      <c r="C442" s="70" t="s">
        <v>839</v>
      </c>
      <c r="D442" s="70"/>
      <c r="E442" s="70" t="s">
        <v>840</v>
      </c>
      <c r="F442" s="67" t="s">
        <v>841</v>
      </c>
      <c r="G442" s="75">
        <v>1832</v>
      </c>
      <c r="H442" s="75"/>
      <c r="I442" s="76"/>
      <c r="J442" s="72">
        <f t="shared" si="35"/>
        <v>0</v>
      </c>
      <c r="N442" s="75">
        <v>10.24</v>
      </c>
    </row>
    <row r="443" ht="66.75" customHeight="1" spans="1:14">
      <c r="A443" s="66">
        <v>278</v>
      </c>
      <c r="B443" s="70" t="s">
        <v>842</v>
      </c>
      <c r="C443" s="70" t="s">
        <v>839</v>
      </c>
      <c r="D443" s="70"/>
      <c r="E443" s="70" t="s">
        <v>843</v>
      </c>
      <c r="F443" s="67" t="s">
        <v>841</v>
      </c>
      <c r="G443" s="75">
        <v>1832</v>
      </c>
      <c r="H443" s="75"/>
      <c r="I443" s="76"/>
      <c r="J443" s="72">
        <f t="shared" si="35"/>
        <v>0</v>
      </c>
      <c r="N443" s="75">
        <v>24.2</v>
      </c>
    </row>
    <row r="444" ht="79.5" customHeight="1" spans="1:14">
      <c r="A444" s="66">
        <v>279</v>
      </c>
      <c r="B444" s="70" t="s">
        <v>844</v>
      </c>
      <c r="C444" s="70" t="s">
        <v>845</v>
      </c>
      <c r="D444" s="70"/>
      <c r="E444" s="70" t="s">
        <v>846</v>
      </c>
      <c r="F444" s="67" t="s">
        <v>172</v>
      </c>
      <c r="G444" s="75">
        <v>2.3</v>
      </c>
      <c r="H444" s="75"/>
      <c r="I444" s="76"/>
      <c r="J444" s="72">
        <f t="shared" si="35"/>
        <v>0</v>
      </c>
      <c r="N444" s="75">
        <v>1072.45</v>
      </c>
    </row>
    <row r="445" ht="66.75" customHeight="1" spans="1:14">
      <c r="A445" s="66">
        <v>280</v>
      </c>
      <c r="B445" s="70" t="s">
        <v>847</v>
      </c>
      <c r="C445" s="70" t="s">
        <v>737</v>
      </c>
      <c r="D445" s="70"/>
      <c r="E445" s="70" t="s">
        <v>848</v>
      </c>
      <c r="F445" s="67" t="s">
        <v>254</v>
      </c>
      <c r="G445" s="75">
        <v>2.886</v>
      </c>
      <c r="H445" s="75"/>
      <c r="I445" s="76"/>
      <c r="J445" s="72">
        <f t="shared" si="35"/>
        <v>0</v>
      </c>
      <c r="N445" s="75">
        <v>4257.26</v>
      </c>
    </row>
    <row r="446" ht="79.5" customHeight="1" spans="1:14">
      <c r="A446" s="66">
        <v>281</v>
      </c>
      <c r="B446" s="70" t="s">
        <v>394</v>
      </c>
      <c r="C446" s="70" t="s">
        <v>849</v>
      </c>
      <c r="D446" s="70"/>
      <c r="E446" s="70" t="s">
        <v>850</v>
      </c>
      <c r="F446" s="67" t="s">
        <v>193</v>
      </c>
      <c r="G446" s="75">
        <v>295.7</v>
      </c>
      <c r="H446" s="75"/>
      <c r="I446" s="76"/>
      <c r="J446" s="72">
        <f t="shared" si="35"/>
        <v>0</v>
      </c>
      <c r="N446" s="75">
        <v>93.91</v>
      </c>
    </row>
    <row r="447" ht="66.75" customHeight="1" spans="1:14">
      <c r="A447" s="66">
        <v>282</v>
      </c>
      <c r="B447" s="70" t="s">
        <v>851</v>
      </c>
      <c r="C447" s="70" t="s">
        <v>849</v>
      </c>
      <c r="D447" s="70"/>
      <c r="E447" s="70" t="s">
        <v>852</v>
      </c>
      <c r="F447" s="67" t="s">
        <v>193</v>
      </c>
      <c r="G447" s="75">
        <v>509.7</v>
      </c>
      <c r="H447" s="75"/>
      <c r="I447" s="76"/>
      <c r="J447" s="72">
        <f t="shared" si="35"/>
        <v>0</v>
      </c>
      <c r="N447" s="75">
        <v>104.32</v>
      </c>
    </row>
    <row r="448" ht="105" customHeight="1" spans="1:14">
      <c r="A448" s="66">
        <v>283</v>
      </c>
      <c r="B448" s="70" t="s">
        <v>853</v>
      </c>
      <c r="C448" s="70" t="s">
        <v>854</v>
      </c>
      <c r="D448" s="70"/>
      <c r="E448" s="70" t="s">
        <v>855</v>
      </c>
      <c r="F448" s="67" t="s">
        <v>199</v>
      </c>
      <c r="G448" s="75">
        <v>211.5</v>
      </c>
      <c r="H448" s="75"/>
      <c r="I448" s="76"/>
      <c r="J448" s="72">
        <f t="shared" si="35"/>
        <v>0</v>
      </c>
      <c r="N448" s="75">
        <v>559.23</v>
      </c>
    </row>
    <row r="449" ht="105" customHeight="1" spans="1:14">
      <c r="A449" s="66">
        <v>284</v>
      </c>
      <c r="B449" s="70" t="s">
        <v>856</v>
      </c>
      <c r="C449" s="70" t="s">
        <v>854</v>
      </c>
      <c r="D449" s="70"/>
      <c r="E449" s="70" t="s">
        <v>857</v>
      </c>
      <c r="F449" s="67" t="s">
        <v>199</v>
      </c>
      <c r="G449" s="75">
        <v>211.5</v>
      </c>
      <c r="H449" s="75"/>
      <c r="I449" s="76"/>
      <c r="J449" s="72">
        <f t="shared" si="35"/>
        <v>0</v>
      </c>
      <c r="N449" s="75">
        <v>217.86</v>
      </c>
    </row>
    <row r="450" ht="130.5" customHeight="1" spans="1:14">
      <c r="A450" s="66">
        <v>285</v>
      </c>
      <c r="B450" s="70" t="s">
        <v>858</v>
      </c>
      <c r="C450" s="70" t="s">
        <v>859</v>
      </c>
      <c r="D450" s="70"/>
      <c r="E450" s="70" t="s">
        <v>860</v>
      </c>
      <c r="F450" s="67" t="s">
        <v>199</v>
      </c>
      <c r="G450" s="75">
        <v>211.5</v>
      </c>
      <c r="H450" s="75"/>
      <c r="I450" s="76"/>
      <c r="J450" s="72">
        <f t="shared" si="35"/>
        <v>0</v>
      </c>
      <c r="N450" s="75">
        <v>900.69</v>
      </c>
    </row>
    <row r="451" ht="54" customHeight="1" spans="1:14">
      <c r="A451" s="66">
        <v>286</v>
      </c>
      <c r="B451" s="70" t="s">
        <v>861</v>
      </c>
      <c r="C451" s="70" t="s">
        <v>862</v>
      </c>
      <c r="D451" s="70"/>
      <c r="E451" s="70" t="s">
        <v>863</v>
      </c>
      <c r="F451" s="67" t="s">
        <v>172</v>
      </c>
      <c r="G451" s="75">
        <v>8.5</v>
      </c>
      <c r="H451" s="75"/>
      <c r="I451" s="76"/>
      <c r="J451" s="72">
        <f t="shared" si="35"/>
        <v>0</v>
      </c>
      <c r="N451" s="75">
        <v>310.6</v>
      </c>
    </row>
    <row r="452" ht="66.75" customHeight="1" spans="1:14">
      <c r="A452" s="66">
        <v>287</v>
      </c>
      <c r="B452" s="70" t="s">
        <v>864</v>
      </c>
      <c r="C452" s="70" t="s">
        <v>865</v>
      </c>
      <c r="D452" s="70"/>
      <c r="E452" s="70" t="s">
        <v>866</v>
      </c>
      <c r="F452" s="67" t="s">
        <v>199</v>
      </c>
      <c r="G452" s="75">
        <v>491.9</v>
      </c>
      <c r="H452" s="75"/>
      <c r="I452" s="76"/>
      <c r="J452" s="72">
        <f t="shared" si="35"/>
        <v>0</v>
      </c>
      <c r="N452" s="75">
        <v>255.03</v>
      </c>
    </row>
    <row r="453" ht="79.5" customHeight="1" spans="1:14">
      <c r="A453" s="66">
        <v>288</v>
      </c>
      <c r="B453" s="70" t="s">
        <v>867</v>
      </c>
      <c r="C453" s="70" t="s">
        <v>868</v>
      </c>
      <c r="D453" s="70"/>
      <c r="E453" s="70" t="s">
        <v>869</v>
      </c>
      <c r="F453" s="67" t="s">
        <v>870</v>
      </c>
      <c r="G453" s="75">
        <v>832</v>
      </c>
      <c r="H453" s="75"/>
      <c r="I453" s="76"/>
      <c r="J453" s="72">
        <f t="shared" si="35"/>
        <v>0</v>
      </c>
      <c r="N453" s="75">
        <v>306</v>
      </c>
    </row>
    <row r="454" ht="79.5" customHeight="1" spans="1:14">
      <c r="A454" s="66">
        <v>289</v>
      </c>
      <c r="B454" s="70" t="s">
        <v>871</v>
      </c>
      <c r="C454" s="70" t="s">
        <v>868</v>
      </c>
      <c r="D454" s="70"/>
      <c r="E454" s="70" t="s">
        <v>872</v>
      </c>
      <c r="F454" s="67" t="s">
        <v>870</v>
      </c>
      <c r="G454" s="75">
        <v>540</v>
      </c>
      <c r="H454" s="75"/>
      <c r="I454" s="76"/>
      <c r="J454" s="72">
        <f t="shared" si="35"/>
        <v>0</v>
      </c>
      <c r="N454" s="75">
        <v>272</v>
      </c>
    </row>
    <row r="455" ht="79.5" customHeight="1" spans="1:14">
      <c r="A455" s="66">
        <v>290</v>
      </c>
      <c r="B455" s="70" t="s">
        <v>873</v>
      </c>
      <c r="C455" s="70" t="s">
        <v>868</v>
      </c>
      <c r="D455" s="70"/>
      <c r="E455" s="70" t="s">
        <v>874</v>
      </c>
      <c r="F455" s="67" t="s">
        <v>870</v>
      </c>
      <c r="G455" s="75">
        <v>548</v>
      </c>
      <c r="H455" s="75"/>
      <c r="I455" s="76"/>
      <c r="J455" s="72">
        <f t="shared" si="35"/>
        <v>0</v>
      </c>
      <c r="N455" s="75">
        <v>152.32</v>
      </c>
    </row>
    <row r="456" ht="79.5" customHeight="1" spans="1:14">
      <c r="A456" s="66">
        <v>291</v>
      </c>
      <c r="B456" s="70" t="s">
        <v>875</v>
      </c>
      <c r="C456" s="70" t="s">
        <v>868</v>
      </c>
      <c r="D456" s="70"/>
      <c r="E456" s="70" t="s">
        <v>876</v>
      </c>
      <c r="F456" s="67" t="s">
        <v>870</v>
      </c>
      <c r="G456" s="75">
        <v>892</v>
      </c>
      <c r="H456" s="75"/>
      <c r="I456" s="76"/>
      <c r="J456" s="72">
        <f t="shared" si="35"/>
        <v>0</v>
      </c>
      <c r="N456" s="75">
        <v>199.14</v>
      </c>
    </row>
    <row r="457" ht="181.5" customHeight="1" spans="1:14">
      <c r="A457" s="66">
        <v>292</v>
      </c>
      <c r="B457" s="70" t="s">
        <v>877</v>
      </c>
      <c r="C457" s="70" t="s">
        <v>325</v>
      </c>
      <c r="D457" s="70"/>
      <c r="E457" s="70" t="s">
        <v>878</v>
      </c>
      <c r="F457" s="67" t="s">
        <v>199</v>
      </c>
      <c r="G457" s="75">
        <v>33678.1</v>
      </c>
      <c r="H457" s="75"/>
      <c r="I457" s="76"/>
      <c r="J457" s="72">
        <f t="shared" si="35"/>
        <v>0</v>
      </c>
      <c r="N457" s="75">
        <v>46.77</v>
      </c>
    </row>
    <row r="458" ht="28.5" customHeight="1" spans="1:14">
      <c r="A458" s="66"/>
      <c r="B458" s="70"/>
      <c r="C458" s="70" t="s">
        <v>879</v>
      </c>
      <c r="D458" s="70"/>
      <c r="E458" s="70"/>
      <c r="F458" s="67"/>
      <c r="G458" s="70"/>
      <c r="H458" s="70"/>
      <c r="I458" s="71"/>
      <c r="J458" s="72">
        <f>ROUND(SUM(J459:J469),0)</f>
        <v>0</v>
      </c>
      <c r="N458" s="70"/>
    </row>
    <row r="459" ht="41.25" customHeight="1" spans="1:14">
      <c r="A459" s="66">
        <v>293</v>
      </c>
      <c r="B459" s="70" t="s">
        <v>880</v>
      </c>
      <c r="C459" s="70" t="s">
        <v>821</v>
      </c>
      <c r="D459" s="70"/>
      <c r="E459" s="70" t="s">
        <v>822</v>
      </c>
      <c r="F459" s="67" t="s">
        <v>193</v>
      </c>
      <c r="G459" s="75">
        <v>30</v>
      </c>
      <c r="H459" s="75"/>
      <c r="I459" s="76"/>
      <c r="J459" s="72">
        <f t="shared" ref="J459:J469" si="36">ROUND(G459*ROUND(I459,2),0)</f>
        <v>0</v>
      </c>
      <c r="N459" s="75">
        <v>164.07</v>
      </c>
    </row>
    <row r="460" ht="79.5" customHeight="1" spans="1:14">
      <c r="A460" s="66">
        <v>294</v>
      </c>
      <c r="B460" s="70" t="s">
        <v>881</v>
      </c>
      <c r="C460" s="70" t="s">
        <v>849</v>
      </c>
      <c r="D460" s="70"/>
      <c r="E460" s="70" t="s">
        <v>850</v>
      </c>
      <c r="F460" s="67" t="s">
        <v>193</v>
      </c>
      <c r="G460" s="75">
        <v>26.6</v>
      </c>
      <c r="H460" s="75"/>
      <c r="I460" s="76"/>
      <c r="J460" s="72">
        <f t="shared" si="36"/>
        <v>0</v>
      </c>
      <c r="N460" s="75">
        <v>93.91</v>
      </c>
    </row>
    <row r="461" ht="66.75" customHeight="1" spans="1:14">
      <c r="A461" s="66">
        <v>295</v>
      </c>
      <c r="B461" s="70" t="s">
        <v>882</v>
      </c>
      <c r="C461" s="70" t="s">
        <v>849</v>
      </c>
      <c r="D461" s="70"/>
      <c r="E461" s="70" t="s">
        <v>852</v>
      </c>
      <c r="F461" s="67" t="s">
        <v>193</v>
      </c>
      <c r="G461" s="75">
        <v>4.4</v>
      </c>
      <c r="H461" s="75"/>
      <c r="I461" s="76"/>
      <c r="J461" s="72">
        <f t="shared" si="36"/>
        <v>0</v>
      </c>
      <c r="N461" s="75">
        <v>104.32</v>
      </c>
    </row>
    <row r="462" ht="105" customHeight="1" spans="1:14">
      <c r="A462" s="66">
        <v>296</v>
      </c>
      <c r="B462" s="70" t="s">
        <v>883</v>
      </c>
      <c r="C462" s="70" t="s">
        <v>854</v>
      </c>
      <c r="D462" s="70"/>
      <c r="E462" s="70" t="s">
        <v>855</v>
      </c>
      <c r="F462" s="67" t="s">
        <v>199</v>
      </c>
      <c r="G462" s="75">
        <v>23</v>
      </c>
      <c r="H462" s="75"/>
      <c r="I462" s="76"/>
      <c r="J462" s="72">
        <f t="shared" si="36"/>
        <v>0</v>
      </c>
      <c r="N462" s="75">
        <v>559.23</v>
      </c>
    </row>
    <row r="463" ht="105" customHeight="1" spans="1:14">
      <c r="A463" s="66">
        <v>297</v>
      </c>
      <c r="B463" s="70" t="s">
        <v>884</v>
      </c>
      <c r="C463" s="70" t="s">
        <v>854</v>
      </c>
      <c r="D463" s="70"/>
      <c r="E463" s="70" t="s">
        <v>857</v>
      </c>
      <c r="F463" s="67" t="s">
        <v>199</v>
      </c>
      <c r="G463" s="75">
        <v>23</v>
      </c>
      <c r="H463" s="75"/>
      <c r="I463" s="76"/>
      <c r="J463" s="72">
        <f t="shared" si="36"/>
        <v>0</v>
      </c>
      <c r="N463" s="75">
        <v>217.86</v>
      </c>
    </row>
    <row r="464" ht="130.5" customHeight="1" spans="1:14">
      <c r="A464" s="66">
        <v>298</v>
      </c>
      <c r="B464" s="70" t="s">
        <v>885</v>
      </c>
      <c r="C464" s="70" t="s">
        <v>859</v>
      </c>
      <c r="D464" s="70"/>
      <c r="E464" s="70" t="s">
        <v>860</v>
      </c>
      <c r="F464" s="67" t="s">
        <v>199</v>
      </c>
      <c r="G464" s="75">
        <v>23</v>
      </c>
      <c r="H464" s="75"/>
      <c r="I464" s="76"/>
      <c r="J464" s="72">
        <f t="shared" si="36"/>
        <v>0</v>
      </c>
      <c r="N464" s="75">
        <v>900.69</v>
      </c>
    </row>
    <row r="465" ht="54" customHeight="1" spans="1:14">
      <c r="A465" s="66">
        <v>299</v>
      </c>
      <c r="B465" s="70" t="s">
        <v>886</v>
      </c>
      <c r="C465" s="70" t="s">
        <v>862</v>
      </c>
      <c r="D465" s="70"/>
      <c r="E465" s="70" t="s">
        <v>863</v>
      </c>
      <c r="F465" s="67" t="s">
        <v>172</v>
      </c>
      <c r="G465" s="75">
        <v>0.9</v>
      </c>
      <c r="H465" s="75"/>
      <c r="I465" s="76"/>
      <c r="J465" s="72">
        <f t="shared" si="36"/>
        <v>0</v>
      </c>
      <c r="N465" s="75">
        <v>310.6</v>
      </c>
    </row>
    <row r="466" ht="66.75" customHeight="1" spans="1:14">
      <c r="A466" s="66">
        <v>300</v>
      </c>
      <c r="B466" s="70" t="s">
        <v>887</v>
      </c>
      <c r="C466" s="70" t="s">
        <v>865</v>
      </c>
      <c r="D466" s="70"/>
      <c r="E466" s="70" t="s">
        <v>866</v>
      </c>
      <c r="F466" s="67" t="s">
        <v>199</v>
      </c>
      <c r="G466" s="75">
        <v>115.2</v>
      </c>
      <c r="H466" s="75"/>
      <c r="I466" s="76"/>
      <c r="J466" s="72">
        <f t="shared" si="36"/>
        <v>0</v>
      </c>
      <c r="N466" s="75">
        <v>255.03</v>
      </c>
    </row>
    <row r="467" ht="79.5" customHeight="1" spans="1:14">
      <c r="A467" s="66">
        <v>301</v>
      </c>
      <c r="B467" s="70" t="s">
        <v>888</v>
      </c>
      <c r="C467" s="70" t="s">
        <v>868</v>
      </c>
      <c r="D467" s="70"/>
      <c r="E467" s="70" t="s">
        <v>889</v>
      </c>
      <c r="F467" s="67" t="s">
        <v>870</v>
      </c>
      <c r="G467" s="75">
        <v>96</v>
      </c>
      <c r="H467" s="75"/>
      <c r="I467" s="76"/>
      <c r="J467" s="72">
        <f t="shared" si="36"/>
        <v>0</v>
      </c>
      <c r="N467" s="75">
        <v>174.17</v>
      </c>
    </row>
    <row r="468" ht="79.5" customHeight="1" spans="1:14">
      <c r="A468" s="66">
        <v>302</v>
      </c>
      <c r="B468" s="70" t="s">
        <v>890</v>
      </c>
      <c r="C468" s="70" t="s">
        <v>868</v>
      </c>
      <c r="D468" s="70"/>
      <c r="E468" s="70" t="s">
        <v>891</v>
      </c>
      <c r="F468" s="67" t="s">
        <v>870</v>
      </c>
      <c r="G468" s="75">
        <v>48</v>
      </c>
      <c r="H468" s="75"/>
      <c r="I468" s="76"/>
      <c r="J468" s="72">
        <f t="shared" si="36"/>
        <v>0</v>
      </c>
      <c r="N468" s="75">
        <v>204.11</v>
      </c>
    </row>
    <row r="469" ht="181.5" customHeight="1" spans="1:14">
      <c r="A469" s="66">
        <v>303</v>
      </c>
      <c r="B469" s="70" t="s">
        <v>892</v>
      </c>
      <c r="C469" s="70" t="s">
        <v>325</v>
      </c>
      <c r="D469" s="70"/>
      <c r="E469" s="70" t="s">
        <v>878</v>
      </c>
      <c r="F469" s="67" t="s">
        <v>199</v>
      </c>
      <c r="G469" s="75">
        <v>1318.3</v>
      </c>
      <c r="H469" s="75"/>
      <c r="I469" s="76"/>
      <c r="J469" s="72">
        <f t="shared" si="36"/>
        <v>0</v>
      </c>
      <c r="N469" s="75">
        <v>46.77</v>
      </c>
    </row>
    <row r="470" ht="15.75" customHeight="1" spans="1:14">
      <c r="A470" s="66"/>
      <c r="B470" s="70"/>
      <c r="C470" s="70" t="s">
        <v>893</v>
      </c>
      <c r="D470" s="70"/>
      <c r="E470" s="70"/>
      <c r="F470" s="67"/>
      <c r="G470" s="70"/>
      <c r="H470" s="70"/>
      <c r="I470" s="71"/>
      <c r="J470" s="72">
        <f>ROUND(J471+J474+J477+J480+J483+J486+J489+J492,0)</f>
        <v>0</v>
      </c>
      <c r="N470" s="70"/>
    </row>
    <row r="471" ht="28.5" customHeight="1" spans="1:14">
      <c r="A471" s="66"/>
      <c r="B471" s="70"/>
      <c r="C471" s="70" t="s">
        <v>894</v>
      </c>
      <c r="D471" s="70"/>
      <c r="E471" s="70"/>
      <c r="F471" s="67"/>
      <c r="G471" s="70"/>
      <c r="H471" s="70"/>
      <c r="I471" s="71"/>
      <c r="J471" s="72">
        <f>ROUND(SUM(J472:J473),0)</f>
        <v>0</v>
      </c>
      <c r="N471" s="70"/>
    </row>
    <row r="472" ht="105" customHeight="1" spans="1:14">
      <c r="A472" s="66">
        <v>304</v>
      </c>
      <c r="B472" s="70" t="s">
        <v>895</v>
      </c>
      <c r="C472" s="70" t="s">
        <v>184</v>
      </c>
      <c r="D472" s="70"/>
      <c r="E472" s="70" t="s">
        <v>896</v>
      </c>
      <c r="F472" s="67" t="s">
        <v>172</v>
      </c>
      <c r="G472" s="75">
        <v>190.28</v>
      </c>
      <c r="H472" s="75"/>
      <c r="I472" s="76"/>
      <c r="J472" s="72">
        <f t="shared" ref="J472:J476" si="37">ROUND(G472*ROUND(I472,2),0)</f>
        <v>0</v>
      </c>
      <c r="N472" s="75">
        <v>250.66</v>
      </c>
    </row>
    <row r="473" ht="105" customHeight="1" spans="1:14">
      <c r="A473" s="66">
        <v>305</v>
      </c>
      <c r="B473" s="70" t="s">
        <v>897</v>
      </c>
      <c r="C473" s="70" t="s">
        <v>184</v>
      </c>
      <c r="D473" s="70"/>
      <c r="E473" s="70" t="s">
        <v>898</v>
      </c>
      <c r="F473" s="67" t="s">
        <v>172</v>
      </c>
      <c r="G473" s="75">
        <v>239.34</v>
      </c>
      <c r="H473" s="75"/>
      <c r="I473" s="76"/>
      <c r="J473" s="72">
        <f t="shared" si="37"/>
        <v>0</v>
      </c>
      <c r="N473" s="75">
        <v>21.6</v>
      </c>
    </row>
    <row r="474" ht="28.5" customHeight="1" spans="1:14">
      <c r="A474" s="66"/>
      <c r="B474" s="70"/>
      <c r="C474" s="70" t="s">
        <v>899</v>
      </c>
      <c r="D474" s="70"/>
      <c r="E474" s="70"/>
      <c r="F474" s="67"/>
      <c r="G474" s="70"/>
      <c r="H474" s="70"/>
      <c r="I474" s="71"/>
      <c r="J474" s="72">
        <f>ROUND(SUM(J475:J476),0)</f>
        <v>0</v>
      </c>
      <c r="N474" s="70"/>
    </row>
    <row r="475" ht="54" customHeight="1" spans="1:14">
      <c r="A475" s="66">
        <v>306</v>
      </c>
      <c r="B475" s="70" t="s">
        <v>900</v>
      </c>
      <c r="C475" s="70" t="s">
        <v>184</v>
      </c>
      <c r="D475" s="70"/>
      <c r="E475" s="70" t="s">
        <v>901</v>
      </c>
      <c r="F475" s="67" t="s">
        <v>172</v>
      </c>
      <c r="G475" s="75">
        <v>135.5</v>
      </c>
      <c r="H475" s="75"/>
      <c r="I475" s="76"/>
      <c r="J475" s="72">
        <f t="shared" si="37"/>
        <v>0</v>
      </c>
      <c r="N475" s="75">
        <v>-102.18</v>
      </c>
    </row>
    <row r="476" ht="54" customHeight="1" spans="1:14">
      <c r="A476" s="66">
        <v>307</v>
      </c>
      <c r="B476" s="70" t="s">
        <v>902</v>
      </c>
      <c r="C476" s="70" t="s">
        <v>184</v>
      </c>
      <c r="D476" s="70"/>
      <c r="E476" s="70" t="s">
        <v>903</v>
      </c>
      <c r="F476" s="67" t="s">
        <v>172</v>
      </c>
      <c r="G476" s="75">
        <v>10.64</v>
      </c>
      <c r="H476" s="75"/>
      <c r="I476" s="76"/>
      <c r="J476" s="72">
        <f t="shared" si="37"/>
        <v>0</v>
      </c>
      <c r="N476" s="75">
        <v>-51.62</v>
      </c>
    </row>
    <row r="477" ht="28.5" customHeight="1" spans="1:14">
      <c r="A477" s="66"/>
      <c r="B477" s="70"/>
      <c r="C477" s="70" t="s">
        <v>904</v>
      </c>
      <c r="D477" s="70"/>
      <c r="E477" s="70"/>
      <c r="F477" s="67"/>
      <c r="G477" s="70"/>
      <c r="H477" s="70"/>
      <c r="I477" s="71"/>
      <c r="J477" s="72">
        <f>ROUND(SUM(J478:J479),0)</f>
        <v>0</v>
      </c>
      <c r="N477" s="70"/>
    </row>
    <row r="478" ht="105" customHeight="1" spans="1:14">
      <c r="A478" s="66">
        <v>308</v>
      </c>
      <c r="B478" s="70" t="s">
        <v>905</v>
      </c>
      <c r="C478" s="70" t="s">
        <v>184</v>
      </c>
      <c r="D478" s="70"/>
      <c r="E478" s="70" t="s">
        <v>906</v>
      </c>
      <c r="F478" s="67" t="s">
        <v>172</v>
      </c>
      <c r="G478" s="75">
        <v>131.5</v>
      </c>
      <c r="H478" s="75"/>
      <c r="I478" s="76"/>
      <c r="J478" s="72">
        <f t="shared" ref="J478:J482" si="38">ROUND(G478*ROUND(I478,2),0)</f>
        <v>0</v>
      </c>
      <c r="N478" s="75">
        <v>-113.8</v>
      </c>
    </row>
    <row r="479" ht="105" customHeight="1" spans="1:14">
      <c r="A479" s="66">
        <v>309</v>
      </c>
      <c r="B479" s="70" t="s">
        <v>907</v>
      </c>
      <c r="C479" s="70" t="s">
        <v>184</v>
      </c>
      <c r="D479" s="70"/>
      <c r="E479" s="70" t="s">
        <v>898</v>
      </c>
      <c r="F479" s="67" t="s">
        <v>172</v>
      </c>
      <c r="G479" s="75">
        <v>12.04</v>
      </c>
      <c r="H479" s="75"/>
      <c r="I479" s="76"/>
      <c r="J479" s="72">
        <f t="shared" si="38"/>
        <v>0</v>
      </c>
      <c r="N479" s="75">
        <v>-38.67</v>
      </c>
    </row>
    <row r="480" ht="15.75" customHeight="1" spans="1:14">
      <c r="A480" s="66"/>
      <c r="B480" s="70"/>
      <c r="C480" s="70" t="s">
        <v>908</v>
      </c>
      <c r="D480" s="70"/>
      <c r="E480" s="70"/>
      <c r="F480" s="67"/>
      <c r="G480" s="70"/>
      <c r="H480" s="70"/>
      <c r="I480" s="71"/>
      <c r="J480" s="72">
        <f>ROUND(SUM(J481:J482),0)</f>
        <v>0</v>
      </c>
      <c r="N480" s="70"/>
    </row>
    <row r="481" ht="105" customHeight="1" spans="1:14">
      <c r="A481" s="66">
        <v>310</v>
      </c>
      <c r="B481" s="70" t="s">
        <v>909</v>
      </c>
      <c r="C481" s="70" t="s">
        <v>184</v>
      </c>
      <c r="D481" s="70"/>
      <c r="E481" s="70" t="s">
        <v>896</v>
      </c>
      <c r="F481" s="67" t="s">
        <v>172</v>
      </c>
      <c r="G481" s="75">
        <v>385.69</v>
      </c>
      <c r="H481" s="75"/>
      <c r="I481" s="76"/>
      <c r="J481" s="72">
        <f t="shared" si="38"/>
        <v>0</v>
      </c>
      <c r="N481" s="75">
        <v>151.66</v>
      </c>
    </row>
    <row r="482" ht="92.25" customHeight="1" spans="1:14">
      <c r="A482" s="66">
        <v>311</v>
      </c>
      <c r="B482" s="70" t="s">
        <v>910</v>
      </c>
      <c r="C482" s="70" t="s">
        <v>184</v>
      </c>
      <c r="D482" s="70"/>
      <c r="E482" s="70" t="s">
        <v>911</v>
      </c>
      <c r="F482" s="67" t="s">
        <v>172</v>
      </c>
      <c r="G482" s="75">
        <v>21.6</v>
      </c>
      <c r="H482" s="75"/>
      <c r="I482" s="76"/>
      <c r="J482" s="72">
        <f t="shared" si="38"/>
        <v>0</v>
      </c>
      <c r="N482" s="75">
        <v>1629.69</v>
      </c>
    </row>
    <row r="483" ht="28.5" customHeight="1" spans="1:14">
      <c r="A483" s="66"/>
      <c r="B483" s="70"/>
      <c r="C483" s="70" t="s">
        <v>912</v>
      </c>
      <c r="D483" s="70"/>
      <c r="E483" s="70"/>
      <c r="F483" s="67"/>
      <c r="G483" s="70"/>
      <c r="H483" s="70"/>
      <c r="I483" s="71"/>
      <c r="J483" s="72">
        <f>ROUND(SUM(J484:J485),0)</f>
        <v>0</v>
      </c>
      <c r="N483" s="70"/>
    </row>
    <row r="484" ht="79.5" customHeight="1" spans="1:14">
      <c r="A484" s="66">
        <v>312</v>
      </c>
      <c r="B484" s="70" t="s">
        <v>913</v>
      </c>
      <c r="C484" s="70" t="s">
        <v>184</v>
      </c>
      <c r="D484" s="70"/>
      <c r="E484" s="70" t="s">
        <v>914</v>
      </c>
      <c r="F484" s="67" t="s">
        <v>172</v>
      </c>
      <c r="G484" s="75">
        <v>71.28</v>
      </c>
      <c r="H484" s="75"/>
      <c r="I484" s="76"/>
      <c r="J484" s="72">
        <f t="shared" ref="J484:J488" si="39">ROUND(G484*ROUND(I484,2),0)</f>
        <v>0</v>
      </c>
      <c r="N484" s="75">
        <v>151.75</v>
      </c>
    </row>
    <row r="485" ht="92.25" customHeight="1" spans="1:14">
      <c r="A485" s="66">
        <v>313</v>
      </c>
      <c r="B485" s="70" t="s">
        <v>915</v>
      </c>
      <c r="C485" s="70" t="s">
        <v>184</v>
      </c>
      <c r="D485" s="70"/>
      <c r="E485" s="70" t="s">
        <v>911</v>
      </c>
      <c r="F485" s="67" t="s">
        <v>172</v>
      </c>
      <c r="G485" s="75">
        <v>28.19</v>
      </c>
      <c r="H485" s="75"/>
      <c r="I485" s="76"/>
      <c r="J485" s="72">
        <f t="shared" si="39"/>
        <v>0</v>
      </c>
      <c r="N485" s="75">
        <v>1629.69</v>
      </c>
    </row>
    <row r="486" ht="28.5" customHeight="1" spans="1:14">
      <c r="A486" s="66"/>
      <c r="B486" s="70"/>
      <c r="C486" s="70" t="s">
        <v>916</v>
      </c>
      <c r="D486" s="70"/>
      <c r="E486" s="70"/>
      <c r="F486" s="67"/>
      <c r="G486" s="70"/>
      <c r="H486" s="70"/>
      <c r="I486" s="71"/>
      <c r="J486" s="72">
        <f>ROUND(SUM(J487:J488),0)</f>
        <v>0</v>
      </c>
      <c r="N486" s="70"/>
    </row>
    <row r="487" ht="105" customHeight="1" spans="1:14">
      <c r="A487" s="66">
        <v>314</v>
      </c>
      <c r="B487" s="70" t="s">
        <v>917</v>
      </c>
      <c r="C487" s="70" t="s">
        <v>184</v>
      </c>
      <c r="D487" s="70"/>
      <c r="E487" s="70" t="s">
        <v>896</v>
      </c>
      <c r="F487" s="67" t="s">
        <v>172</v>
      </c>
      <c r="G487" s="75">
        <v>142.56</v>
      </c>
      <c r="H487" s="75"/>
      <c r="I487" s="76"/>
      <c r="J487" s="72">
        <f t="shared" si="39"/>
        <v>0</v>
      </c>
      <c r="N487" s="75">
        <v>151.75</v>
      </c>
    </row>
    <row r="488" ht="92.25" customHeight="1" spans="1:14">
      <c r="A488" s="66">
        <v>315</v>
      </c>
      <c r="B488" s="70" t="s">
        <v>918</v>
      </c>
      <c r="C488" s="70" t="s">
        <v>184</v>
      </c>
      <c r="D488" s="70"/>
      <c r="E488" s="70" t="s">
        <v>911</v>
      </c>
      <c r="F488" s="67" t="s">
        <v>172</v>
      </c>
      <c r="G488" s="75">
        <v>37.91</v>
      </c>
      <c r="H488" s="75"/>
      <c r="I488" s="76"/>
      <c r="J488" s="72">
        <f t="shared" si="39"/>
        <v>0</v>
      </c>
      <c r="N488" s="75">
        <v>1629.69</v>
      </c>
    </row>
    <row r="489" ht="28.5" customHeight="1" spans="1:14">
      <c r="A489" s="66"/>
      <c r="B489" s="70"/>
      <c r="C489" s="70" t="s">
        <v>919</v>
      </c>
      <c r="D489" s="70"/>
      <c r="E489" s="70"/>
      <c r="F489" s="67"/>
      <c r="G489" s="70"/>
      <c r="H489" s="70"/>
      <c r="I489" s="71"/>
      <c r="J489" s="72">
        <f>ROUND(SUM(J490:J491),0)</f>
        <v>0</v>
      </c>
      <c r="N489" s="70"/>
    </row>
    <row r="490" ht="105" customHeight="1" spans="1:14">
      <c r="A490" s="66">
        <v>316</v>
      </c>
      <c r="B490" s="70" t="s">
        <v>920</v>
      </c>
      <c r="C490" s="70" t="s">
        <v>184</v>
      </c>
      <c r="D490" s="70"/>
      <c r="E490" s="70" t="s">
        <v>896</v>
      </c>
      <c r="F490" s="67" t="s">
        <v>172</v>
      </c>
      <c r="G490" s="75">
        <v>47.85</v>
      </c>
      <c r="H490" s="75"/>
      <c r="I490" s="76"/>
      <c r="J490" s="72">
        <f t="shared" ref="J490:J494" si="40">ROUND(G490*ROUND(I490,2),0)</f>
        <v>0</v>
      </c>
      <c r="N490" s="75">
        <v>151.77</v>
      </c>
    </row>
    <row r="491" ht="92.25" customHeight="1" spans="1:14">
      <c r="A491" s="66">
        <v>317</v>
      </c>
      <c r="B491" s="70" t="s">
        <v>921</v>
      </c>
      <c r="C491" s="70" t="s">
        <v>184</v>
      </c>
      <c r="D491" s="70"/>
      <c r="E491" s="70" t="s">
        <v>911</v>
      </c>
      <c r="F491" s="67" t="s">
        <v>172</v>
      </c>
      <c r="G491" s="75">
        <v>13.14</v>
      </c>
      <c r="H491" s="75"/>
      <c r="I491" s="76"/>
      <c r="J491" s="72">
        <f t="shared" si="40"/>
        <v>0</v>
      </c>
      <c r="N491" s="75">
        <v>1629.69</v>
      </c>
    </row>
    <row r="492" ht="15.75" customHeight="1" spans="1:14">
      <c r="A492" s="66"/>
      <c r="B492" s="70"/>
      <c r="C492" s="70" t="s">
        <v>922</v>
      </c>
      <c r="D492" s="70"/>
      <c r="E492" s="70"/>
      <c r="F492" s="67"/>
      <c r="G492" s="70"/>
      <c r="H492" s="70"/>
      <c r="I492" s="71"/>
      <c r="J492" s="72">
        <f>ROUND(SUM(J493:J494),0)</f>
        <v>0</v>
      </c>
      <c r="N492" s="70"/>
    </row>
    <row r="493" ht="105" customHeight="1" spans="1:14">
      <c r="A493" s="66">
        <v>318</v>
      </c>
      <c r="B493" s="70" t="s">
        <v>923</v>
      </c>
      <c r="C493" s="70" t="s">
        <v>184</v>
      </c>
      <c r="D493" s="70"/>
      <c r="E493" s="70" t="s">
        <v>896</v>
      </c>
      <c r="F493" s="67" t="s">
        <v>172</v>
      </c>
      <c r="G493" s="75">
        <v>2.64</v>
      </c>
      <c r="H493" s="75"/>
      <c r="I493" s="76"/>
      <c r="J493" s="72">
        <f t="shared" si="40"/>
        <v>0</v>
      </c>
      <c r="N493" s="75">
        <v>151.75</v>
      </c>
    </row>
    <row r="494" ht="92.25" customHeight="1" spans="1:14">
      <c r="A494" s="66">
        <v>319</v>
      </c>
      <c r="B494" s="70" t="s">
        <v>924</v>
      </c>
      <c r="C494" s="70" t="s">
        <v>184</v>
      </c>
      <c r="D494" s="70"/>
      <c r="E494" s="70" t="s">
        <v>911</v>
      </c>
      <c r="F494" s="67" t="s">
        <v>172</v>
      </c>
      <c r="G494" s="75">
        <v>0.8</v>
      </c>
      <c r="H494" s="75"/>
      <c r="I494" s="76"/>
      <c r="J494" s="72">
        <f t="shared" si="40"/>
        <v>0</v>
      </c>
      <c r="N494" s="75">
        <v>1629.69</v>
      </c>
    </row>
    <row r="495" ht="28.5" customHeight="1" spans="1:14">
      <c r="A495" s="66"/>
      <c r="B495" s="70"/>
      <c r="C495" s="70" t="s">
        <v>925</v>
      </c>
      <c r="D495" s="70"/>
      <c r="E495" s="70"/>
      <c r="F495" s="67"/>
      <c r="G495" s="70"/>
      <c r="H495" s="70"/>
      <c r="I495" s="71"/>
      <c r="J495" s="72">
        <f>ROUND(J496+J502+J516+J526+J548+J552,0)</f>
        <v>0</v>
      </c>
      <c r="N495" s="70"/>
    </row>
    <row r="496" ht="15.75" customHeight="1" spans="1:14">
      <c r="A496" s="66"/>
      <c r="B496" s="70"/>
      <c r="C496" s="70" t="s">
        <v>926</v>
      </c>
      <c r="D496" s="70"/>
      <c r="E496" s="70"/>
      <c r="F496" s="67"/>
      <c r="G496" s="70"/>
      <c r="H496" s="70"/>
      <c r="I496" s="71"/>
      <c r="J496" s="72">
        <f>ROUND(SUM(J497:J501),0)</f>
        <v>0</v>
      </c>
      <c r="N496" s="70"/>
    </row>
    <row r="497" ht="105" customHeight="1" spans="1:14">
      <c r="A497" s="66">
        <v>320</v>
      </c>
      <c r="B497" s="70" t="s">
        <v>927</v>
      </c>
      <c r="C497" s="70" t="s">
        <v>928</v>
      </c>
      <c r="D497" s="70"/>
      <c r="E497" s="70" t="s">
        <v>929</v>
      </c>
      <c r="F497" s="67" t="s">
        <v>254</v>
      </c>
      <c r="G497" s="75">
        <v>1783.8</v>
      </c>
      <c r="H497" s="75"/>
      <c r="I497" s="76"/>
      <c r="J497" s="72">
        <f t="shared" ref="J497:J501" si="41">ROUND(G497*ROUND(I497,2),0)</f>
        <v>0</v>
      </c>
      <c r="N497" s="75">
        <v>1004.81</v>
      </c>
    </row>
    <row r="498" ht="66.75" customHeight="1" spans="1:14">
      <c r="A498" s="66">
        <v>321</v>
      </c>
      <c r="B498" s="70" t="s">
        <v>930</v>
      </c>
      <c r="C498" s="70" t="s">
        <v>931</v>
      </c>
      <c r="D498" s="70"/>
      <c r="E498" s="70" t="s">
        <v>932</v>
      </c>
      <c r="F498" s="67" t="s">
        <v>254</v>
      </c>
      <c r="G498" s="75">
        <v>397.092</v>
      </c>
      <c r="H498" s="75"/>
      <c r="I498" s="76"/>
      <c r="J498" s="72">
        <f t="shared" si="41"/>
        <v>0</v>
      </c>
      <c r="N498" s="75">
        <v>785.75</v>
      </c>
    </row>
    <row r="499" ht="79.5" customHeight="1" spans="1:14">
      <c r="A499" s="66">
        <v>322</v>
      </c>
      <c r="B499" s="70" t="s">
        <v>933</v>
      </c>
      <c r="C499" s="70" t="s">
        <v>934</v>
      </c>
      <c r="D499" s="70"/>
      <c r="E499" s="70" t="s">
        <v>708</v>
      </c>
      <c r="F499" s="67" t="s">
        <v>172</v>
      </c>
      <c r="G499" s="75">
        <v>8451.11</v>
      </c>
      <c r="H499" s="75"/>
      <c r="I499" s="76"/>
      <c r="J499" s="72">
        <f t="shared" si="41"/>
        <v>0</v>
      </c>
      <c r="N499" s="75">
        <v>5.72</v>
      </c>
    </row>
    <row r="500" ht="130.5" customHeight="1" spans="1:14">
      <c r="A500" s="66">
        <v>323</v>
      </c>
      <c r="B500" s="70" t="s">
        <v>935</v>
      </c>
      <c r="C500" s="70" t="s">
        <v>936</v>
      </c>
      <c r="D500" s="70"/>
      <c r="E500" s="70" t="s">
        <v>937</v>
      </c>
      <c r="F500" s="67" t="s">
        <v>172</v>
      </c>
      <c r="G500" s="75">
        <v>6286.87</v>
      </c>
      <c r="H500" s="75"/>
      <c r="I500" s="76"/>
      <c r="J500" s="72">
        <f t="shared" si="41"/>
        <v>0</v>
      </c>
      <c r="N500" s="75">
        <v>15.19</v>
      </c>
    </row>
    <row r="501" ht="66.75" customHeight="1" spans="1:14">
      <c r="A501" s="66">
        <v>324</v>
      </c>
      <c r="B501" s="70" t="s">
        <v>333</v>
      </c>
      <c r="C501" s="70" t="s">
        <v>177</v>
      </c>
      <c r="D501" s="70"/>
      <c r="E501" s="70" t="s">
        <v>709</v>
      </c>
      <c r="F501" s="67" t="s">
        <v>172</v>
      </c>
      <c r="G501" s="75">
        <v>1221.21</v>
      </c>
      <c r="H501" s="75"/>
      <c r="I501" s="76"/>
      <c r="J501" s="72">
        <f t="shared" si="41"/>
        <v>0</v>
      </c>
      <c r="N501" s="75">
        <v>57.29</v>
      </c>
    </row>
    <row r="502" ht="15.75" customHeight="1" spans="1:14">
      <c r="A502" s="66"/>
      <c r="B502" s="70"/>
      <c r="C502" s="70" t="s">
        <v>938</v>
      </c>
      <c r="D502" s="70"/>
      <c r="E502" s="70"/>
      <c r="F502" s="67"/>
      <c r="G502" s="70"/>
      <c r="H502" s="70"/>
      <c r="I502" s="71"/>
      <c r="J502" s="72">
        <f>ROUND(SUM(J503:J515),0)</f>
        <v>0</v>
      </c>
      <c r="N502" s="70"/>
    </row>
    <row r="503" ht="92.25" customHeight="1" spans="1:14">
      <c r="A503" s="66">
        <v>325</v>
      </c>
      <c r="B503" s="70" t="s">
        <v>939</v>
      </c>
      <c r="C503" s="70" t="s">
        <v>316</v>
      </c>
      <c r="D503" s="70"/>
      <c r="E503" s="70" t="s">
        <v>940</v>
      </c>
      <c r="F503" s="67" t="s">
        <v>172</v>
      </c>
      <c r="G503" s="75">
        <v>91.6</v>
      </c>
      <c r="H503" s="75"/>
      <c r="I503" s="76"/>
      <c r="J503" s="72">
        <f t="shared" ref="J503:J515" si="42">ROUND(G503*ROUND(I503,2),0)</f>
        <v>0</v>
      </c>
      <c r="N503" s="75">
        <v>554.44</v>
      </c>
    </row>
    <row r="504" ht="105" customHeight="1" spans="1:14">
      <c r="A504" s="66">
        <v>326</v>
      </c>
      <c r="B504" s="70" t="s">
        <v>941</v>
      </c>
      <c r="C504" s="70" t="s">
        <v>942</v>
      </c>
      <c r="D504" s="70"/>
      <c r="E504" s="70" t="s">
        <v>943</v>
      </c>
      <c r="F504" s="67" t="s">
        <v>172</v>
      </c>
      <c r="G504" s="75">
        <v>1873.39</v>
      </c>
      <c r="H504" s="75"/>
      <c r="I504" s="76"/>
      <c r="J504" s="72">
        <f t="shared" si="42"/>
        <v>0</v>
      </c>
      <c r="N504" s="75">
        <v>633.75</v>
      </c>
    </row>
    <row r="505" ht="92.25" customHeight="1" spans="1:14">
      <c r="A505" s="66">
        <v>327</v>
      </c>
      <c r="B505" s="70" t="s">
        <v>944</v>
      </c>
      <c r="C505" s="70" t="s">
        <v>316</v>
      </c>
      <c r="D505" s="70"/>
      <c r="E505" s="70" t="s">
        <v>945</v>
      </c>
      <c r="F505" s="67" t="s">
        <v>172</v>
      </c>
      <c r="G505" s="75">
        <v>10.2</v>
      </c>
      <c r="H505" s="75"/>
      <c r="I505" s="76"/>
      <c r="J505" s="72">
        <f t="shared" si="42"/>
        <v>0</v>
      </c>
      <c r="N505" s="75">
        <v>554.44</v>
      </c>
    </row>
    <row r="506" ht="105" customHeight="1" spans="1:14">
      <c r="A506" s="66">
        <v>328</v>
      </c>
      <c r="B506" s="70" t="s">
        <v>946</v>
      </c>
      <c r="C506" s="70" t="s">
        <v>942</v>
      </c>
      <c r="D506" s="70"/>
      <c r="E506" s="70" t="s">
        <v>947</v>
      </c>
      <c r="F506" s="67" t="s">
        <v>172</v>
      </c>
      <c r="G506" s="75">
        <v>191.4</v>
      </c>
      <c r="H506" s="75"/>
      <c r="I506" s="76"/>
      <c r="J506" s="72">
        <f t="shared" si="42"/>
        <v>0</v>
      </c>
      <c r="N506" s="75">
        <v>606.73</v>
      </c>
    </row>
    <row r="507" ht="79.5" customHeight="1" spans="1:14">
      <c r="A507" s="66">
        <v>329</v>
      </c>
      <c r="B507" s="70" t="s">
        <v>948</v>
      </c>
      <c r="C507" s="70" t="s">
        <v>705</v>
      </c>
      <c r="D507" s="70"/>
      <c r="E507" s="70" t="s">
        <v>949</v>
      </c>
      <c r="F507" s="67" t="s">
        <v>254</v>
      </c>
      <c r="G507" s="75">
        <v>181.875</v>
      </c>
      <c r="H507" s="75"/>
      <c r="I507" s="76"/>
      <c r="J507" s="72">
        <f t="shared" si="42"/>
        <v>0</v>
      </c>
      <c r="N507" s="75">
        <v>4257.26</v>
      </c>
    </row>
    <row r="508" ht="232.5" customHeight="1" spans="1:14">
      <c r="A508" s="66">
        <v>330</v>
      </c>
      <c r="B508" s="70" t="s">
        <v>950</v>
      </c>
      <c r="C508" s="70" t="s">
        <v>711</v>
      </c>
      <c r="D508" s="70"/>
      <c r="E508" s="70" t="s">
        <v>951</v>
      </c>
      <c r="F508" s="67" t="s">
        <v>193</v>
      </c>
      <c r="G508" s="75">
        <v>563</v>
      </c>
      <c r="H508" s="75"/>
      <c r="I508" s="76"/>
      <c r="J508" s="72">
        <f t="shared" si="42"/>
        <v>0</v>
      </c>
      <c r="N508" s="75">
        <v>1419.44</v>
      </c>
    </row>
    <row r="509" ht="219.75" customHeight="1" spans="1:14">
      <c r="A509" s="66">
        <v>331</v>
      </c>
      <c r="B509" s="70" t="s">
        <v>952</v>
      </c>
      <c r="C509" s="70" t="s">
        <v>711</v>
      </c>
      <c r="D509" s="70"/>
      <c r="E509" s="70" t="s">
        <v>953</v>
      </c>
      <c r="F509" s="67" t="s">
        <v>193</v>
      </c>
      <c r="G509" s="75">
        <v>2553</v>
      </c>
      <c r="H509" s="75"/>
      <c r="I509" s="76"/>
      <c r="J509" s="72">
        <f t="shared" si="42"/>
        <v>0</v>
      </c>
      <c r="N509" s="75">
        <v>2242.4</v>
      </c>
    </row>
    <row r="510" ht="219.75" customHeight="1" spans="1:14">
      <c r="A510" s="66">
        <v>332</v>
      </c>
      <c r="B510" s="70" t="s">
        <v>954</v>
      </c>
      <c r="C510" s="70" t="s">
        <v>711</v>
      </c>
      <c r="D510" s="70"/>
      <c r="E510" s="70" t="s">
        <v>955</v>
      </c>
      <c r="F510" s="67" t="s">
        <v>193</v>
      </c>
      <c r="G510" s="75">
        <v>618</v>
      </c>
      <c r="H510" s="75"/>
      <c r="I510" s="76"/>
      <c r="J510" s="72">
        <f t="shared" si="42"/>
        <v>0</v>
      </c>
      <c r="N510" s="75">
        <v>2454.51</v>
      </c>
    </row>
    <row r="511" ht="219.75" customHeight="1" spans="1:14">
      <c r="A511" s="66">
        <v>333</v>
      </c>
      <c r="B511" s="70" t="s">
        <v>956</v>
      </c>
      <c r="C511" s="70" t="s">
        <v>711</v>
      </c>
      <c r="D511" s="70"/>
      <c r="E511" s="70" t="s">
        <v>957</v>
      </c>
      <c r="F511" s="67" t="s">
        <v>193</v>
      </c>
      <c r="G511" s="75">
        <v>40</v>
      </c>
      <c r="H511" s="75"/>
      <c r="I511" s="76"/>
      <c r="J511" s="72">
        <f t="shared" si="42"/>
        <v>0</v>
      </c>
      <c r="N511" s="75">
        <v>3642.75</v>
      </c>
    </row>
    <row r="512" ht="232.5" customHeight="1" spans="1:14">
      <c r="A512" s="66">
        <v>334</v>
      </c>
      <c r="B512" s="70" t="s">
        <v>958</v>
      </c>
      <c r="C512" s="70" t="s">
        <v>711</v>
      </c>
      <c r="D512" s="70"/>
      <c r="E512" s="70" t="s">
        <v>959</v>
      </c>
      <c r="F512" s="67" t="s">
        <v>193</v>
      </c>
      <c r="G512" s="75">
        <v>228</v>
      </c>
      <c r="H512" s="75"/>
      <c r="I512" s="76"/>
      <c r="J512" s="72">
        <f t="shared" si="42"/>
        <v>0</v>
      </c>
      <c r="N512" s="75">
        <v>1438.61</v>
      </c>
    </row>
    <row r="513" ht="79.5" customHeight="1" spans="1:14">
      <c r="A513" s="66">
        <v>335</v>
      </c>
      <c r="B513" s="70" t="s">
        <v>960</v>
      </c>
      <c r="C513" s="70" t="s">
        <v>714</v>
      </c>
      <c r="D513" s="70"/>
      <c r="E513" s="70" t="s">
        <v>715</v>
      </c>
      <c r="F513" s="67" t="s">
        <v>254</v>
      </c>
      <c r="G513" s="75">
        <v>66.334</v>
      </c>
      <c r="H513" s="75"/>
      <c r="I513" s="76"/>
      <c r="J513" s="72">
        <f t="shared" si="42"/>
        <v>0</v>
      </c>
      <c r="N513" s="75">
        <v>4646.13</v>
      </c>
    </row>
    <row r="514" ht="79.5" customHeight="1" spans="1:14">
      <c r="A514" s="66">
        <v>336</v>
      </c>
      <c r="B514" s="70" t="s">
        <v>961</v>
      </c>
      <c r="C514" s="70" t="s">
        <v>714</v>
      </c>
      <c r="D514" s="70"/>
      <c r="E514" s="70" t="s">
        <v>717</v>
      </c>
      <c r="F514" s="67" t="s">
        <v>254</v>
      </c>
      <c r="G514" s="75">
        <v>326.311</v>
      </c>
      <c r="H514" s="75"/>
      <c r="I514" s="76"/>
      <c r="J514" s="72">
        <f t="shared" si="42"/>
        <v>0</v>
      </c>
      <c r="N514" s="75">
        <v>4524.91</v>
      </c>
    </row>
    <row r="515" ht="92.25" customHeight="1" spans="1:14">
      <c r="A515" s="66">
        <v>337</v>
      </c>
      <c r="B515" s="70" t="s">
        <v>962</v>
      </c>
      <c r="C515" s="70" t="s">
        <v>963</v>
      </c>
      <c r="D515" s="70"/>
      <c r="E515" s="70" t="s">
        <v>964</v>
      </c>
      <c r="F515" s="67" t="s">
        <v>254</v>
      </c>
      <c r="G515" s="75">
        <v>31.17</v>
      </c>
      <c r="H515" s="75"/>
      <c r="I515" s="76"/>
      <c r="J515" s="72">
        <f t="shared" si="42"/>
        <v>0</v>
      </c>
      <c r="N515" s="75">
        <v>5087.43</v>
      </c>
    </row>
    <row r="516" ht="15.75" customHeight="1" spans="1:14">
      <c r="A516" s="66"/>
      <c r="B516" s="70"/>
      <c r="C516" s="70" t="s">
        <v>965</v>
      </c>
      <c r="D516" s="70"/>
      <c r="E516" s="70"/>
      <c r="F516" s="67"/>
      <c r="G516" s="70"/>
      <c r="H516" s="70"/>
      <c r="I516" s="71"/>
      <c r="J516" s="72">
        <f>ROUND(SUM(J517:J525),0)</f>
        <v>0</v>
      </c>
      <c r="N516" s="70"/>
    </row>
    <row r="517" ht="105" customHeight="1" spans="1:14">
      <c r="A517" s="66">
        <v>338</v>
      </c>
      <c r="B517" s="70" t="s">
        <v>966</v>
      </c>
      <c r="C517" s="70" t="s">
        <v>967</v>
      </c>
      <c r="D517" s="70"/>
      <c r="E517" s="70" t="s">
        <v>968</v>
      </c>
      <c r="F517" s="67" t="s">
        <v>172</v>
      </c>
      <c r="G517" s="75">
        <v>1514.3</v>
      </c>
      <c r="H517" s="75"/>
      <c r="I517" s="76"/>
      <c r="J517" s="72">
        <f t="shared" ref="J517:J525" si="43">ROUND(G517*ROUND(I517,2),0)</f>
        <v>0</v>
      </c>
      <c r="N517" s="75">
        <v>924.81</v>
      </c>
    </row>
    <row r="518" ht="105" customHeight="1" spans="1:14">
      <c r="A518" s="66">
        <v>339</v>
      </c>
      <c r="B518" s="70" t="s">
        <v>969</v>
      </c>
      <c r="C518" s="70" t="s">
        <v>970</v>
      </c>
      <c r="D518" s="70"/>
      <c r="E518" s="70" t="s">
        <v>971</v>
      </c>
      <c r="F518" s="67" t="s">
        <v>172</v>
      </c>
      <c r="G518" s="75">
        <v>977.2</v>
      </c>
      <c r="H518" s="75"/>
      <c r="I518" s="76"/>
      <c r="J518" s="72">
        <f t="shared" si="43"/>
        <v>0</v>
      </c>
      <c r="N518" s="75">
        <v>788.8</v>
      </c>
    </row>
    <row r="519" ht="105" customHeight="1" spans="1:14">
      <c r="A519" s="66">
        <v>340</v>
      </c>
      <c r="B519" s="70" t="s">
        <v>972</v>
      </c>
      <c r="C519" s="70" t="s">
        <v>970</v>
      </c>
      <c r="D519" s="70"/>
      <c r="E519" s="70" t="s">
        <v>973</v>
      </c>
      <c r="F519" s="67" t="s">
        <v>172</v>
      </c>
      <c r="G519" s="75">
        <v>270.16</v>
      </c>
      <c r="H519" s="75"/>
      <c r="I519" s="76"/>
      <c r="J519" s="72">
        <f t="shared" si="43"/>
        <v>0</v>
      </c>
      <c r="N519" s="75">
        <v>861.56</v>
      </c>
    </row>
    <row r="520" ht="92.25" customHeight="1" spans="1:14">
      <c r="A520" s="66">
        <v>341</v>
      </c>
      <c r="B520" s="70" t="s">
        <v>974</v>
      </c>
      <c r="C520" s="70" t="s">
        <v>975</v>
      </c>
      <c r="D520" s="70"/>
      <c r="E520" s="70" t="s">
        <v>976</v>
      </c>
      <c r="F520" s="67" t="s">
        <v>172</v>
      </c>
      <c r="G520" s="75">
        <v>68.58</v>
      </c>
      <c r="H520" s="75"/>
      <c r="I520" s="76"/>
      <c r="J520" s="72">
        <f t="shared" si="43"/>
        <v>0</v>
      </c>
      <c r="N520" s="75">
        <v>756.99</v>
      </c>
    </row>
    <row r="521" ht="92.25" customHeight="1" spans="1:14">
      <c r="A521" s="66">
        <v>342</v>
      </c>
      <c r="B521" s="70" t="s">
        <v>977</v>
      </c>
      <c r="C521" s="70" t="s">
        <v>967</v>
      </c>
      <c r="D521" s="70"/>
      <c r="E521" s="70" t="s">
        <v>978</v>
      </c>
      <c r="F521" s="67" t="s">
        <v>172</v>
      </c>
      <c r="G521" s="75">
        <v>26.9</v>
      </c>
      <c r="H521" s="75"/>
      <c r="I521" s="76"/>
      <c r="J521" s="72">
        <f t="shared" si="43"/>
        <v>0</v>
      </c>
      <c r="N521" s="75">
        <v>942.09</v>
      </c>
    </row>
    <row r="522" ht="79.5" customHeight="1" spans="1:14">
      <c r="A522" s="66">
        <v>343</v>
      </c>
      <c r="B522" s="70" t="s">
        <v>979</v>
      </c>
      <c r="C522" s="70" t="s">
        <v>705</v>
      </c>
      <c r="D522" s="70"/>
      <c r="E522" s="70" t="s">
        <v>706</v>
      </c>
      <c r="F522" s="67" t="s">
        <v>254</v>
      </c>
      <c r="G522" s="75">
        <v>801.665</v>
      </c>
      <c r="H522" s="75"/>
      <c r="I522" s="76"/>
      <c r="J522" s="72">
        <f t="shared" si="43"/>
        <v>0</v>
      </c>
      <c r="N522" s="75">
        <v>4257.26</v>
      </c>
    </row>
    <row r="523" ht="181.5" customHeight="1" spans="1:14">
      <c r="A523" s="66">
        <v>344</v>
      </c>
      <c r="B523" s="70" t="s">
        <v>980</v>
      </c>
      <c r="C523" s="70" t="s">
        <v>981</v>
      </c>
      <c r="D523" s="70"/>
      <c r="E523" s="70" t="s">
        <v>982</v>
      </c>
      <c r="F523" s="67" t="s">
        <v>254</v>
      </c>
      <c r="G523" s="75">
        <v>7.701</v>
      </c>
      <c r="H523" s="75"/>
      <c r="I523" s="76"/>
      <c r="J523" s="72">
        <f t="shared" si="43"/>
        <v>0</v>
      </c>
      <c r="N523" s="75">
        <v>11463.51</v>
      </c>
    </row>
    <row r="524" ht="66.75" customHeight="1" spans="1:14">
      <c r="A524" s="66">
        <v>345</v>
      </c>
      <c r="B524" s="70" t="s">
        <v>983</v>
      </c>
      <c r="C524" s="70" t="s">
        <v>868</v>
      </c>
      <c r="D524" s="70"/>
      <c r="E524" s="70" t="s">
        <v>984</v>
      </c>
      <c r="F524" s="67" t="s">
        <v>870</v>
      </c>
      <c r="G524" s="75">
        <v>186</v>
      </c>
      <c r="H524" s="75"/>
      <c r="I524" s="76"/>
      <c r="J524" s="72">
        <f t="shared" si="43"/>
        <v>0</v>
      </c>
      <c r="N524" s="75">
        <v>77</v>
      </c>
    </row>
    <row r="525" ht="181.5" customHeight="1" spans="1:14">
      <c r="A525" s="66">
        <v>346</v>
      </c>
      <c r="B525" s="70" t="s">
        <v>985</v>
      </c>
      <c r="C525" s="70" t="s">
        <v>325</v>
      </c>
      <c r="D525" s="70"/>
      <c r="E525" s="70" t="s">
        <v>878</v>
      </c>
      <c r="F525" s="67" t="s">
        <v>199</v>
      </c>
      <c r="G525" s="75">
        <v>4788.13</v>
      </c>
      <c r="H525" s="75"/>
      <c r="I525" s="76"/>
      <c r="J525" s="72">
        <f t="shared" si="43"/>
        <v>0</v>
      </c>
      <c r="N525" s="75">
        <v>46.77</v>
      </c>
    </row>
    <row r="526" ht="15.75" customHeight="1" spans="1:14">
      <c r="A526" s="66"/>
      <c r="B526" s="70"/>
      <c r="C526" s="70" t="s">
        <v>986</v>
      </c>
      <c r="D526" s="70"/>
      <c r="E526" s="70"/>
      <c r="F526" s="67"/>
      <c r="G526" s="70"/>
      <c r="H526" s="70"/>
      <c r="I526" s="71"/>
      <c r="J526" s="72">
        <f>ROUND(SUM(J527:J547),0)</f>
        <v>0</v>
      </c>
      <c r="N526" s="70"/>
    </row>
    <row r="527" ht="117.75" customHeight="1" spans="1:14">
      <c r="A527" s="66">
        <v>347</v>
      </c>
      <c r="B527" s="70" t="s">
        <v>987</v>
      </c>
      <c r="C527" s="70" t="s">
        <v>988</v>
      </c>
      <c r="D527" s="70"/>
      <c r="E527" s="70" t="s">
        <v>989</v>
      </c>
      <c r="F527" s="67" t="s">
        <v>172</v>
      </c>
      <c r="G527" s="75">
        <v>231.9</v>
      </c>
      <c r="H527" s="75"/>
      <c r="I527" s="76"/>
      <c r="J527" s="72">
        <f t="shared" ref="J527:J547" si="44">ROUND(G527*ROUND(I527,2),0)</f>
        <v>0</v>
      </c>
      <c r="N527" s="75">
        <v>1499.7</v>
      </c>
    </row>
    <row r="528" ht="79.5" customHeight="1" spans="1:14">
      <c r="A528" s="66">
        <v>348</v>
      </c>
      <c r="B528" s="70" t="s">
        <v>990</v>
      </c>
      <c r="C528" s="70" t="s">
        <v>705</v>
      </c>
      <c r="D528" s="70"/>
      <c r="E528" s="70" t="s">
        <v>706</v>
      </c>
      <c r="F528" s="67" t="s">
        <v>254</v>
      </c>
      <c r="G528" s="75">
        <v>50.9</v>
      </c>
      <c r="H528" s="75"/>
      <c r="I528" s="76"/>
      <c r="J528" s="72">
        <f t="shared" si="44"/>
        <v>0</v>
      </c>
      <c r="N528" s="75">
        <v>4257.26</v>
      </c>
    </row>
    <row r="529" ht="207" customHeight="1" spans="1:14">
      <c r="A529" s="66">
        <v>349</v>
      </c>
      <c r="B529" s="70" t="s">
        <v>991</v>
      </c>
      <c r="C529" s="70" t="s">
        <v>992</v>
      </c>
      <c r="D529" s="70"/>
      <c r="E529" s="70" t="s">
        <v>993</v>
      </c>
      <c r="F529" s="67" t="s">
        <v>172</v>
      </c>
      <c r="G529" s="75">
        <v>4823.7</v>
      </c>
      <c r="H529" s="75"/>
      <c r="I529" s="76"/>
      <c r="J529" s="72">
        <f t="shared" si="44"/>
        <v>0</v>
      </c>
      <c r="N529" s="75">
        <v>1989.89</v>
      </c>
    </row>
    <row r="530" ht="79.5" customHeight="1" spans="1:14">
      <c r="A530" s="66">
        <v>350</v>
      </c>
      <c r="B530" s="70" t="s">
        <v>994</v>
      </c>
      <c r="C530" s="70" t="s">
        <v>995</v>
      </c>
      <c r="D530" s="70"/>
      <c r="E530" s="70" t="s">
        <v>706</v>
      </c>
      <c r="F530" s="67" t="s">
        <v>254</v>
      </c>
      <c r="G530" s="75">
        <v>950.141</v>
      </c>
      <c r="H530" s="75"/>
      <c r="I530" s="76"/>
      <c r="J530" s="72">
        <f t="shared" si="44"/>
        <v>0</v>
      </c>
      <c r="N530" s="75">
        <v>4257.26</v>
      </c>
    </row>
    <row r="531" ht="92.25" customHeight="1" spans="1:14">
      <c r="A531" s="66">
        <v>351</v>
      </c>
      <c r="B531" s="70" t="s">
        <v>996</v>
      </c>
      <c r="C531" s="70" t="s">
        <v>997</v>
      </c>
      <c r="D531" s="70"/>
      <c r="E531" s="70" t="s">
        <v>998</v>
      </c>
      <c r="F531" s="67" t="s">
        <v>254</v>
      </c>
      <c r="G531" s="75">
        <v>24.318</v>
      </c>
      <c r="H531" s="75"/>
      <c r="I531" s="76"/>
      <c r="J531" s="72">
        <f t="shared" si="44"/>
        <v>0</v>
      </c>
      <c r="N531" s="75">
        <v>4736.45</v>
      </c>
    </row>
    <row r="532" ht="168.75" customHeight="1" spans="1:14">
      <c r="A532" s="66">
        <v>352</v>
      </c>
      <c r="B532" s="70" t="s">
        <v>999</v>
      </c>
      <c r="C532" s="70" t="s">
        <v>981</v>
      </c>
      <c r="D532" s="70"/>
      <c r="E532" s="70" t="s">
        <v>1000</v>
      </c>
      <c r="F532" s="67" t="s">
        <v>254</v>
      </c>
      <c r="G532" s="75">
        <v>220.127</v>
      </c>
      <c r="H532" s="75"/>
      <c r="I532" s="76"/>
      <c r="J532" s="72">
        <f t="shared" si="44"/>
        <v>0</v>
      </c>
      <c r="N532" s="75">
        <v>11308.59</v>
      </c>
    </row>
    <row r="533" ht="181.5" customHeight="1" spans="1:14">
      <c r="A533" s="66">
        <v>353</v>
      </c>
      <c r="B533" s="70" t="s">
        <v>1001</v>
      </c>
      <c r="C533" s="70" t="s">
        <v>325</v>
      </c>
      <c r="D533" s="70"/>
      <c r="E533" s="70" t="s">
        <v>878</v>
      </c>
      <c r="F533" s="67" t="s">
        <v>199</v>
      </c>
      <c r="G533" s="75">
        <v>19180</v>
      </c>
      <c r="H533" s="75"/>
      <c r="I533" s="76"/>
      <c r="J533" s="72">
        <f t="shared" si="44"/>
        <v>0</v>
      </c>
      <c r="N533" s="75">
        <v>46.77</v>
      </c>
    </row>
    <row r="534" ht="79.5" customHeight="1" spans="1:14">
      <c r="A534" s="66">
        <v>354</v>
      </c>
      <c r="B534" s="70" t="s">
        <v>1002</v>
      </c>
      <c r="C534" s="70" t="s">
        <v>1003</v>
      </c>
      <c r="D534" s="70"/>
      <c r="E534" s="70" t="s">
        <v>1004</v>
      </c>
      <c r="F534" s="67" t="s">
        <v>199</v>
      </c>
      <c r="G534" s="75">
        <v>9710.88</v>
      </c>
      <c r="H534" s="75"/>
      <c r="I534" s="76"/>
      <c r="J534" s="72">
        <f t="shared" si="44"/>
        <v>0</v>
      </c>
      <c r="N534" s="75">
        <v>70.02</v>
      </c>
    </row>
    <row r="535" ht="92.25" customHeight="1" spans="1:14">
      <c r="A535" s="66">
        <v>355</v>
      </c>
      <c r="B535" s="70" t="s">
        <v>1005</v>
      </c>
      <c r="C535" s="70" t="s">
        <v>705</v>
      </c>
      <c r="D535" s="70"/>
      <c r="E535" s="70" t="s">
        <v>1006</v>
      </c>
      <c r="F535" s="67" t="s">
        <v>254</v>
      </c>
      <c r="G535" s="75">
        <v>119.392</v>
      </c>
      <c r="H535" s="75"/>
      <c r="I535" s="76"/>
      <c r="J535" s="72">
        <f t="shared" si="44"/>
        <v>0</v>
      </c>
      <c r="N535" s="75">
        <v>4257.26</v>
      </c>
    </row>
    <row r="536" ht="79.5" customHeight="1" spans="1:14">
      <c r="A536" s="66">
        <v>356</v>
      </c>
      <c r="B536" s="70" t="s">
        <v>1007</v>
      </c>
      <c r="C536" s="70" t="s">
        <v>1008</v>
      </c>
      <c r="D536" s="70"/>
      <c r="E536" s="70" t="s">
        <v>1009</v>
      </c>
      <c r="F536" s="67" t="s">
        <v>172</v>
      </c>
      <c r="G536" s="75">
        <v>95.74</v>
      </c>
      <c r="H536" s="75"/>
      <c r="I536" s="76"/>
      <c r="J536" s="72">
        <f t="shared" si="44"/>
        <v>0</v>
      </c>
      <c r="N536" s="75">
        <v>912.94</v>
      </c>
    </row>
    <row r="537" ht="92.25" customHeight="1" spans="1:14">
      <c r="A537" s="66">
        <v>357</v>
      </c>
      <c r="B537" s="70" t="s">
        <v>1010</v>
      </c>
      <c r="C537" s="70" t="s">
        <v>1008</v>
      </c>
      <c r="D537" s="70"/>
      <c r="E537" s="70" t="s">
        <v>1011</v>
      </c>
      <c r="F537" s="67" t="s">
        <v>172</v>
      </c>
      <c r="G537" s="75">
        <v>2.4</v>
      </c>
      <c r="H537" s="75"/>
      <c r="I537" s="76"/>
      <c r="J537" s="72">
        <f t="shared" si="44"/>
        <v>0</v>
      </c>
      <c r="N537" s="75">
        <v>958.61</v>
      </c>
    </row>
    <row r="538" ht="92.25" customHeight="1" spans="1:14">
      <c r="A538" s="66">
        <v>358</v>
      </c>
      <c r="B538" s="70" t="s">
        <v>1012</v>
      </c>
      <c r="C538" s="70" t="s">
        <v>705</v>
      </c>
      <c r="D538" s="70"/>
      <c r="E538" s="70" t="s">
        <v>1013</v>
      </c>
      <c r="F538" s="67" t="s">
        <v>254</v>
      </c>
      <c r="G538" s="75">
        <v>0.177</v>
      </c>
      <c r="H538" s="75"/>
      <c r="I538" s="76"/>
      <c r="J538" s="72">
        <f t="shared" si="44"/>
        <v>0</v>
      </c>
      <c r="N538" s="75">
        <v>4736.76</v>
      </c>
    </row>
    <row r="539" ht="105" customHeight="1" spans="1:14">
      <c r="A539" s="66">
        <v>359</v>
      </c>
      <c r="B539" s="70" t="s">
        <v>1014</v>
      </c>
      <c r="C539" s="70" t="s">
        <v>705</v>
      </c>
      <c r="D539" s="70"/>
      <c r="E539" s="70" t="s">
        <v>1015</v>
      </c>
      <c r="F539" s="67" t="s">
        <v>254</v>
      </c>
      <c r="G539" s="75">
        <v>33.428</v>
      </c>
      <c r="H539" s="75"/>
      <c r="I539" s="76"/>
      <c r="J539" s="72">
        <f t="shared" si="44"/>
        <v>0</v>
      </c>
      <c r="N539" s="75">
        <v>4257.26</v>
      </c>
    </row>
    <row r="540" ht="143.25" customHeight="1" spans="1:14">
      <c r="A540" s="66">
        <v>360</v>
      </c>
      <c r="B540" s="70" t="s">
        <v>1016</v>
      </c>
      <c r="C540" s="70" t="s">
        <v>1017</v>
      </c>
      <c r="D540" s="70"/>
      <c r="E540" s="70" t="s">
        <v>1018</v>
      </c>
      <c r="F540" s="67" t="s">
        <v>254</v>
      </c>
      <c r="G540" s="75">
        <v>160.073</v>
      </c>
      <c r="H540" s="75"/>
      <c r="I540" s="76"/>
      <c r="J540" s="72">
        <f t="shared" si="44"/>
        <v>0</v>
      </c>
      <c r="N540" s="75">
        <v>11114.7</v>
      </c>
    </row>
    <row r="541" ht="92.25" customHeight="1" spans="1:14">
      <c r="A541" s="66">
        <v>361</v>
      </c>
      <c r="B541" s="70" t="s">
        <v>1019</v>
      </c>
      <c r="C541" s="70" t="s">
        <v>1020</v>
      </c>
      <c r="D541" s="70"/>
      <c r="E541" s="70" t="s">
        <v>1021</v>
      </c>
      <c r="F541" s="67" t="s">
        <v>172</v>
      </c>
      <c r="G541" s="75">
        <v>25.6</v>
      </c>
      <c r="H541" s="75"/>
      <c r="I541" s="76"/>
      <c r="J541" s="72">
        <f t="shared" si="44"/>
        <v>0</v>
      </c>
      <c r="N541" s="75">
        <v>626.33</v>
      </c>
    </row>
    <row r="542" ht="105" customHeight="1" spans="1:14">
      <c r="A542" s="66">
        <v>362</v>
      </c>
      <c r="B542" s="70" t="s">
        <v>1022</v>
      </c>
      <c r="C542" s="70" t="s">
        <v>705</v>
      </c>
      <c r="D542" s="70"/>
      <c r="E542" s="70" t="s">
        <v>1023</v>
      </c>
      <c r="F542" s="67" t="s">
        <v>254</v>
      </c>
      <c r="G542" s="75">
        <v>22.409</v>
      </c>
      <c r="H542" s="75"/>
      <c r="I542" s="76"/>
      <c r="J542" s="72">
        <f t="shared" si="44"/>
        <v>0</v>
      </c>
      <c r="N542" s="75">
        <v>4257.26</v>
      </c>
    </row>
    <row r="543" ht="117.75" customHeight="1" spans="1:14">
      <c r="A543" s="66">
        <v>363</v>
      </c>
      <c r="B543" s="70" t="s">
        <v>1024</v>
      </c>
      <c r="C543" s="70" t="s">
        <v>1017</v>
      </c>
      <c r="D543" s="70"/>
      <c r="E543" s="70" t="s">
        <v>1025</v>
      </c>
      <c r="F543" s="67" t="s">
        <v>254</v>
      </c>
      <c r="G543" s="75">
        <v>446.285</v>
      </c>
      <c r="H543" s="75"/>
      <c r="I543" s="76"/>
      <c r="J543" s="72">
        <f t="shared" si="44"/>
        <v>0</v>
      </c>
      <c r="N543" s="75">
        <v>11041.93</v>
      </c>
    </row>
    <row r="544" ht="117.75" customHeight="1" spans="1:14">
      <c r="A544" s="66">
        <v>364</v>
      </c>
      <c r="B544" s="70" t="s">
        <v>1026</v>
      </c>
      <c r="C544" s="70" t="s">
        <v>988</v>
      </c>
      <c r="D544" s="70"/>
      <c r="E544" s="70" t="s">
        <v>1027</v>
      </c>
      <c r="F544" s="67" t="s">
        <v>172</v>
      </c>
      <c r="G544" s="75">
        <v>569.05</v>
      </c>
      <c r="H544" s="75"/>
      <c r="I544" s="76"/>
      <c r="J544" s="72">
        <f t="shared" si="44"/>
        <v>0</v>
      </c>
      <c r="N544" s="75">
        <v>1041.6</v>
      </c>
    </row>
    <row r="545" ht="105" customHeight="1" spans="1:14">
      <c r="A545" s="66">
        <v>365</v>
      </c>
      <c r="B545" s="70" t="s">
        <v>1028</v>
      </c>
      <c r="C545" s="70" t="s">
        <v>705</v>
      </c>
      <c r="D545" s="70"/>
      <c r="E545" s="70" t="s">
        <v>1029</v>
      </c>
      <c r="F545" s="67" t="s">
        <v>254</v>
      </c>
      <c r="G545" s="75">
        <v>120.236</v>
      </c>
      <c r="H545" s="75"/>
      <c r="I545" s="76"/>
      <c r="J545" s="72">
        <f t="shared" si="44"/>
        <v>0</v>
      </c>
      <c r="N545" s="75">
        <v>4257.26</v>
      </c>
    </row>
    <row r="546" ht="168.75" customHeight="1" spans="1:14">
      <c r="A546" s="66">
        <v>366</v>
      </c>
      <c r="B546" s="70" t="s">
        <v>1030</v>
      </c>
      <c r="C546" s="70" t="s">
        <v>981</v>
      </c>
      <c r="D546" s="70"/>
      <c r="E546" s="70" t="s">
        <v>1031</v>
      </c>
      <c r="F546" s="67" t="s">
        <v>254</v>
      </c>
      <c r="G546" s="75">
        <v>28.026</v>
      </c>
      <c r="H546" s="75"/>
      <c r="I546" s="76"/>
      <c r="J546" s="72">
        <f t="shared" si="44"/>
        <v>0</v>
      </c>
      <c r="N546" s="75">
        <v>8658.41</v>
      </c>
    </row>
    <row r="547" ht="181.5" customHeight="1" spans="1:14">
      <c r="A547" s="66">
        <v>367</v>
      </c>
      <c r="B547" s="70" t="s">
        <v>1032</v>
      </c>
      <c r="C547" s="70" t="s">
        <v>325</v>
      </c>
      <c r="D547" s="70"/>
      <c r="E547" s="70" t="s">
        <v>878</v>
      </c>
      <c r="F547" s="67" t="s">
        <v>199</v>
      </c>
      <c r="G547" s="75">
        <v>1116.25</v>
      </c>
      <c r="H547" s="75"/>
      <c r="I547" s="76"/>
      <c r="J547" s="72">
        <f t="shared" si="44"/>
        <v>0</v>
      </c>
      <c r="N547" s="75">
        <v>46.77</v>
      </c>
    </row>
    <row r="548" ht="15.75" customHeight="1" spans="1:14">
      <c r="A548" s="66"/>
      <c r="B548" s="70"/>
      <c r="C548" s="70" t="s">
        <v>669</v>
      </c>
      <c r="D548" s="70"/>
      <c r="E548" s="70"/>
      <c r="F548" s="67"/>
      <c r="G548" s="70"/>
      <c r="H548" s="70"/>
      <c r="I548" s="71"/>
      <c r="J548" s="72">
        <f>ROUND(SUM(J549:J551),0)</f>
        <v>0</v>
      </c>
      <c r="N548" s="70"/>
    </row>
    <row r="549" ht="105" customHeight="1" spans="1:14">
      <c r="A549" s="66">
        <v>368</v>
      </c>
      <c r="B549" s="70" t="s">
        <v>1033</v>
      </c>
      <c r="C549" s="70" t="s">
        <v>669</v>
      </c>
      <c r="D549" s="70"/>
      <c r="E549" s="70" t="s">
        <v>1034</v>
      </c>
      <c r="F549" s="67" t="s">
        <v>199</v>
      </c>
      <c r="G549" s="75">
        <v>720</v>
      </c>
      <c r="H549" s="75"/>
      <c r="I549" s="76"/>
      <c r="J549" s="72">
        <f t="shared" ref="J549:J551" si="45">ROUND(G549*ROUND(I549,2),0)</f>
        <v>0</v>
      </c>
      <c r="N549" s="75">
        <v>116.93</v>
      </c>
    </row>
    <row r="550" ht="79.5" customHeight="1" spans="1:14">
      <c r="A550" s="66">
        <v>369</v>
      </c>
      <c r="B550" s="70" t="s">
        <v>1035</v>
      </c>
      <c r="C550" s="70" t="s">
        <v>1036</v>
      </c>
      <c r="D550" s="70"/>
      <c r="E550" s="70" t="s">
        <v>1037</v>
      </c>
      <c r="F550" s="67" t="s">
        <v>199</v>
      </c>
      <c r="G550" s="75">
        <v>760</v>
      </c>
      <c r="H550" s="75"/>
      <c r="I550" s="76"/>
      <c r="J550" s="72">
        <f t="shared" si="45"/>
        <v>0</v>
      </c>
      <c r="N550" s="75">
        <v>56.02</v>
      </c>
    </row>
    <row r="551" ht="66.75" customHeight="1" spans="1:14">
      <c r="A551" s="66">
        <v>370</v>
      </c>
      <c r="B551" s="70" t="s">
        <v>1038</v>
      </c>
      <c r="C551" s="70" t="s">
        <v>705</v>
      </c>
      <c r="D551" s="70"/>
      <c r="E551" s="70" t="s">
        <v>1039</v>
      </c>
      <c r="F551" s="67" t="s">
        <v>254</v>
      </c>
      <c r="G551" s="75">
        <v>9.378</v>
      </c>
      <c r="H551" s="75"/>
      <c r="I551" s="76"/>
      <c r="J551" s="72">
        <f t="shared" si="45"/>
        <v>0</v>
      </c>
      <c r="N551" s="75">
        <v>4736.76</v>
      </c>
    </row>
    <row r="552" ht="15.75" customHeight="1" spans="1:14">
      <c r="A552" s="66"/>
      <c r="B552" s="70"/>
      <c r="C552" s="70" t="s">
        <v>1040</v>
      </c>
      <c r="D552" s="70"/>
      <c r="E552" s="70"/>
      <c r="F552" s="67"/>
      <c r="G552" s="70"/>
      <c r="H552" s="70"/>
      <c r="I552" s="71"/>
      <c r="J552" s="72">
        <f>ROUND(SUM(J553:J575),0)</f>
        <v>0</v>
      </c>
      <c r="N552" s="70"/>
    </row>
    <row r="553" ht="79.5" customHeight="1" spans="1:14">
      <c r="A553" s="66">
        <v>371</v>
      </c>
      <c r="B553" s="70" t="s">
        <v>1041</v>
      </c>
      <c r="C553" s="70" t="s">
        <v>1042</v>
      </c>
      <c r="D553" s="70"/>
      <c r="E553" s="70" t="s">
        <v>1043</v>
      </c>
      <c r="F553" s="67" t="s">
        <v>172</v>
      </c>
      <c r="G553" s="75">
        <v>17.22</v>
      </c>
      <c r="H553" s="75"/>
      <c r="I553" s="76"/>
      <c r="J553" s="72">
        <f t="shared" ref="J553:J575" si="46">ROUND(G553*ROUND(I553,2),0)</f>
        <v>0</v>
      </c>
      <c r="N553" s="75">
        <v>1595.07</v>
      </c>
    </row>
    <row r="554" ht="92.25" customHeight="1" spans="1:14">
      <c r="A554" s="66">
        <v>372</v>
      </c>
      <c r="B554" s="70" t="s">
        <v>1044</v>
      </c>
      <c r="C554" s="70" t="s">
        <v>705</v>
      </c>
      <c r="D554" s="70"/>
      <c r="E554" s="70" t="s">
        <v>1045</v>
      </c>
      <c r="F554" s="67" t="s">
        <v>254</v>
      </c>
      <c r="G554" s="75">
        <v>8.986</v>
      </c>
      <c r="H554" s="75"/>
      <c r="I554" s="76"/>
      <c r="J554" s="72">
        <f t="shared" si="46"/>
        <v>0</v>
      </c>
      <c r="N554" s="75">
        <v>4257.26</v>
      </c>
    </row>
    <row r="555" ht="92.25" customHeight="1" spans="1:14">
      <c r="A555" s="66">
        <v>373</v>
      </c>
      <c r="B555" s="70" t="s">
        <v>1046</v>
      </c>
      <c r="C555" s="70" t="s">
        <v>868</v>
      </c>
      <c r="D555" s="70"/>
      <c r="E555" s="70" t="s">
        <v>1047</v>
      </c>
      <c r="F555" s="67" t="s">
        <v>870</v>
      </c>
      <c r="G555" s="75">
        <v>252</v>
      </c>
      <c r="H555" s="75"/>
      <c r="I555" s="76"/>
      <c r="J555" s="72">
        <f t="shared" si="46"/>
        <v>0</v>
      </c>
      <c r="N555" s="75">
        <v>1886.69</v>
      </c>
    </row>
    <row r="556" ht="66.75" customHeight="1" spans="1:14">
      <c r="A556" s="66">
        <v>374</v>
      </c>
      <c r="B556" s="70" t="s">
        <v>1048</v>
      </c>
      <c r="C556" s="70" t="s">
        <v>1049</v>
      </c>
      <c r="D556" s="70"/>
      <c r="E556" s="70" t="s">
        <v>1050</v>
      </c>
      <c r="F556" s="67" t="s">
        <v>870</v>
      </c>
      <c r="G556" s="75">
        <v>4</v>
      </c>
      <c r="H556" s="75"/>
      <c r="I556" s="76"/>
      <c r="J556" s="72">
        <f t="shared" si="46"/>
        <v>0</v>
      </c>
      <c r="N556" s="75">
        <v>3892.46</v>
      </c>
    </row>
    <row r="557" ht="66.75" customHeight="1" spans="1:14">
      <c r="A557" s="66">
        <v>375</v>
      </c>
      <c r="B557" s="70" t="s">
        <v>1051</v>
      </c>
      <c r="C557" s="70" t="s">
        <v>1049</v>
      </c>
      <c r="D557" s="70"/>
      <c r="E557" s="70" t="s">
        <v>1052</v>
      </c>
      <c r="F557" s="67" t="s">
        <v>870</v>
      </c>
      <c r="G557" s="75">
        <v>5</v>
      </c>
      <c r="H557" s="75"/>
      <c r="I557" s="76"/>
      <c r="J557" s="72">
        <f t="shared" si="46"/>
        <v>0</v>
      </c>
      <c r="N557" s="75">
        <v>3999.98</v>
      </c>
    </row>
    <row r="558" ht="66.75" customHeight="1" spans="1:14">
      <c r="A558" s="66">
        <v>376</v>
      </c>
      <c r="B558" s="70" t="s">
        <v>1053</v>
      </c>
      <c r="C558" s="70" t="s">
        <v>1049</v>
      </c>
      <c r="D558" s="70"/>
      <c r="E558" s="70" t="s">
        <v>1054</v>
      </c>
      <c r="F558" s="67" t="s">
        <v>870</v>
      </c>
      <c r="G558" s="75">
        <v>2</v>
      </c>
      <c r="H558" s="75"/>
      <c r="I558" s="76"/>
      <c r="J558" s="72">
        <f t="shared" si="46"/>
        <v>0</v>
      </c>
      <c r="N558" s="75">
        <v>4792.8</v>
      </c>
    </row>
    <row r="559" ht="66.75" customHeight="1" spans="1:14">
      <c r="A559" s="66">
        <v>377</v>
      </c>
      <c r="B559" s="70" t="s">
        <v>1055</v>
      </c>
      <c r="C559" s="70" t="s">
        <v>1049</v>
      </c>
      <c r="D559" s="70"/>
      <c r="E559" s="70" t="s">
        <v>1056</v>
      </c>
      <c r="F559" s="67" t="s">
        <v>870</v>
      </c>
      <c r="G559" s="75">
        <v>1</v>
      </c>
      <c r="H559" s="75"/>
      <c r="I559" s="76"/>
      <c r="J559" s="72">
        <f t="shared" si="46"/>
        <v>0</v>
      </c>
      <c r="N559" s="75">
        <v>4669.51</v>
      </c>
    </row>
    <row r="560" ht="66.75" customHeight="1" spans="1:14">
      <c r="A560" s="66">
        <v>378</v>
      </c>
      <c r="B560" s="70" t="s">
        <v>1057</v>
      </c>
      <c r="C560" s="70" t="s">
        <v>1049</v>
      </c>
      <c r="D560" s="70"/>
      <c r="E560" s="70" t="s">
        <v>1058</v>
      </c>
      <c r="F560" s="67" t="s">
        <v>870</v>
      </c>
      <c r="G560" s="75">
        <v>1</v>
      </c>
      <c r="H560" s="75"/>
      <c r="I560" s="76"/>
      <c r="J560" s="72">
        <f t="shared" si="46"/>
        <v>0</v>
      </c>
      <c r="N560" s="75">
        <v>3531.62</v>
      </c>
    </row>
    <row r="561" ht="66.75" customHeight="1" spans="1:14">
      <c r="A561" s="66">
        <v>379</v>
      </c>
      <c r="B561" s="70" t="s">
        <v>1059</v>
      </c>
      <c r="C561" s="70" t="s">
        <v>1049</v>
      </c>
      <c r="D561" s="70"/>
      <c r="E561" s="70" t="s">
        <v>1060</v>
      </c>
      <c r="F561" s="67" t="s">
        <v>870</v>
      </c>
      <c r="G561" s="75">
        <v>1</v>
      </c>
      <c r="H561" s="75"/>
      <c r="I561" s="76"/>
      <c r="J561" s="72">
        <f t="shared" si="46"/>
        <v>0</v>
      </c>
      <c r="N561" s="75">
        <v>7281.04</v>
      </c>
    </row>
    <row r="562" ht="66.75" customHeight="1" spans="1:14">
      <c r="A562" s="66">
        <v>380</v>
      </c>
      <c r="B562" s="70" t="s">
        <v>1061</v>
      </c>
      <c r="C562" s="70" t="s">
        <v>1049</v>
      </c>
      <c r="D562" s="70"/>
      <c r="E562" s="70" t="s">
        <v>1062</v>
      </c>
      <c r="F562" s="67" t="s">
        <v>870</v>
      </c>
      <c r="G562" s="75">
        <v>1</v>
      </c>
      <c r="H562" s="75"/>
      <c r="I562" s="76"/>
      <c r="J562" s="72">
        <f t="shared" si="46"/>
        <v>0</v>
      </c>
      <c r="N562" s="75">
        <v>5285.99</v>
      </c>
    </row>
    <row r="563" ht="66.75" customHeight="1" spans="1:14">
      <c r="A563" s="66">
        <v>381</v>
      </c>
      <c r="B563" s="70" t="s">
        <v>1063</v>
      </c>
      <c r="C563" s="70" t="s">
        <v>1049</v>
      </c>
      <c r="D563" s="70"/>
      <c r="E563" s="70" t="s">
        <v>1064</v>
      </c>
      <c r="F563" s="67" t="s">
        <v>870</v>
      </c>
      <c r="G563" s="75">
        <v>1</v>
      </c>
      <c r="H563" s="75"/>
      <c r="I563" s="76"/>
      <c r="J563" s="72">
        <f t="shared" si="46"/>
        <v>0</v>
      </c>
      <c r="N563" s="75">
        <v>9355.51</v>
      </c>
    </row>
    <row r="564" ht="66.75" customHeight="1" spans="1:14">
      <c r="A564" s="66">
        <v>382</v>
      </c>
      <c r="B564" s="70" t="s">
        <v>1065</v>
      </c>
      <c r="C564" s="70" t="s">
        <v>1049</v>
      </c>
      <c r="D564" s="70"/>
      <c r="E564" s="70" t="s">
        <v>1066</v>
      </c>
      <c r="F564" s="67" t="s">
        <v>870</v>
      </c>
      <c r="G564" s="75">
        <v>1</v>
      </c>
      <c r="H564" s="75"/>
      <c r="I564" s="76"/>
      <c r="J564" s="72">
        <f t="shared" si="46"/>
        <v>0</v>
      </c>
      <c r="N564" s="75">
        <v>9604.56</v>
      </c>
    </row>
    <row r="565" ht="66.75" customHeight="1" spans="1:14">
      <c r="A565" s="66">
        <v>383</v>
      </c>
      <c r="B565" s="70" t="s">
        <v>1067</v>
      </c>
      <c r="C565" s="70" t="s">
        <v>1049</v>
      </c>
      <c r="D565" s="70"/>
      <c r="E565" s="70" t="s">
        <v>1068</v>
      </c>
      <c r="F565" s="67" t="s">
        <v>870</v>
      </c>
      <c r="G565" s="75">
        <v>1</v>
      </c>
      <c r="H565" s="75"/>
      <c r="I565" s="76"/>
      <c r="J565" s="72">
        <f t="shared" si="46"/>
        <v>0</v>
      </c>
      <c r="N565" s="75">
        <v>17748</v>
      </c>
    </row>
    <row r="566" ht="130.5" customHeight="1" spans="1:14">
      <c r="A566" s="66">
        <v>384</v>
      </c>
      <c r="B566" s="70" t="s">
        <v>1069</v>
      </c>
      <c r="C566" s="70" t="s">
        <v>349</v>
      </c>
      <c r="D566" s="70"/>
      <c r="E566" s="70" t="s">
        <v>1070</v>
      </c>
      <c r="F566" s="67" t="s">
        <v>172</v>
      </c>
      <c r="G566" s="75">
        <v>1343.1</v>
      </c>
      <c r="H566" s="75"/>
      <c r="I566" s="76"/>
      <c r="J566" s="72">
        <f t="shared" si="46"/>
        <v>0</v>
      </c>
      <c r="N566" s="75">
        <v>1477.69</v>
      </c>
    </row>
    <row r="567" ht="66.75" customHeight="1" spans="1:14">
      <c r="A567" s="66">
        <v>385</v>
      </c>
      <c r="B567" s="70" t="s">
        <v>1071</v>
      </c>
      <c r="C567" s="70" t="s">
        <v>836</v>
      </c>
      <c r="D567" s="70"/>
      <c r="E567" s="70" t="s">
        <v>1072</v>
      </c>
      <c r="F567" s="67" t="s">
        <v>254</v>
      </c>
      <c r="G567" s="75">
        <v>1.791</v>
      </c>
      <c r="H567" s="75"/>
      <c r="I567" s="76"/>
      <c r="J567" s="72">
        <f t="shared" si="46"/>
        <v>0</v>
      </c>
      <c r="N567" s="75">
        <v>7935.29</v>
      </c>
    </row>
    <row r="568" ht="66.75" customHeight="1" spans="1:14">
      <c r="A568" s="66">
        <v>386</v>
      </c>
      <c r="B568" s="70" t="s">
        <v>1073</v>
      </c>
      <c r="C568" s="70" t="s">
        <v>705</v>
      </c>
      <c r="D568" s="70"/>
      <c r="E568" s="70" t="s">
        <v>834</v>
      </c>
      <c r="F568" s="67" t="s">
        <v>254</v>
      </c>
      <c r="G568" s="75">
        <v>299.791</v>
      </c>
      <c r="H568" s="75"/>
      <c r="I568" s="76"/>
      <c r="J568" s="72">
        <f t="shared" si="46"/>
        <v>0</v>
      </c>
      <c r="N568" s="75">
        <v>4257.26</v>
      </c>
    </row>
    <row r="569" ht="181.5" customHeight="1" spans="1:14">
      <c r="A569" s="66">
        <v>387</v>
      </c>
      <c r="B569" s="70" t="s">
        <v>1074</v>
      </c>
      <c r="C569" s="70" t="s">
        <v>325</v>
      </c>
      <c r="D569" s="70"/>
      <c r="E569" s="70" t="s">
        <v>878</v>
      </c>
      <c r="F569" s="67" t="s">
        <v>199</v>
      </c>
      <c r="G569" s="75">
        <v>9002.3</v>
      </c>
      <c r="H569" s="75"/>
      <c r="I569" s="76"/>
      <c r="J569" s="72">
        <f t="shared" si="46"/>
        <v>0</v>
      </c>
      <c r="N569" s="75">
        <v>46.77</v>
      </c>
    </row>
    <row r="570" ht="92.25" customHeight="1" spans="1:14">
      <c r="A570" s="66">
        <v>388</v>
      </c>
      <c r="B570" s="70" t="s">
        <v>1075</v>
      </c>
      <c r="C570" s="70" t="s">
        <v>1076</v>
      </c>
      <c r="D570" s="70"/>
      <c r="E570" s="70" t="s">
        <v>1077</v>
      </c>
      <c r="F570" s="67" t="s">
        <v>193</v>
      </c>
      <c r="G570" s="75">
        <v>142.8</v>
      </c>
      <c r="H570" s="75"/>
      <c r="I570" s="76"/>
      <c r="J570" s="72">
        <f t="shared" si="46"/>
        <v>0</v>
      </c>
      <c r="N570" s="75">
        <v>1568.5</v>
      </c>
    </row>
    <row r="571" ht="66.75" customHeight="1" spans="1:14">
      <c r="A571" s="66">
        <v>389</v>
      </c>
      <c r="B571" s="70" t="s">
        <v>1078</v>
      </c>
      <c r="C571" s="70" t="s">
        <v>705</v>
      </c>
      <c r="D571" s="70"/>
      <c r="E571" s="70" t="s">
        <v>1079</v>
      </c>
      <c r="F571" s="67" t="s">
        <v>254</v>
      </c>
      <c r="G571" s="75">
        <v>7.032</v>
      </c>
      <c r="H571" s="75"/>
      <c r="I571" s="76"/>
      <c r="J571" s="72">
        <f t="shared" si="46"/>
        <v>0</v>
      </c>
      <c r="N571" s="75">
        <v>4257.26</v>
      </c>
    </row>
    <row r="572" ht="92.25" customHeight="1" spans="1:14">
      <c r="A572" s="66">
        <v>390</v>
      </c>
      <c r="B572" s="70" t="s">
        <v>1080</v>
      </c>
      <c r="C572" s="70" t="s">
        <v>1081</v>
      </c>
      <c r="D572" s="70"/>
      <c r="E572" s="70" t="s">
        <v>1082</v>
      </c>
      <c r="F572" s="67" t="s">
        <v>193</v>
      </c>
      <c r="G572" s="75">
        <v>261</v>
      </c>
      <c r="H572" s="75"/>
      <c r="I572" s="76"/>
      <c r="J572" s="72">
        <f t="shared" si="46"/>
        <v>0</v>
      </c>
      <c r="N572" s="75">
        <v>85.98</v>
      </c>
    </row>
    <row r="573" ht="92.25" customHeight="1" spans="1:14">
      <c r="A573" s="66">
        <v>391</v>
      </c>
      <c r="B573" s="70" t="s">
        <v>1083</v>
      </c>
      <c r="C573" s="70" t="s">
        <v>705</v>
      </c>
      <c r="D573" s="70"/>
      <c r="E573" s="70" t="s">
        <v>1084</v>
      </c>
      <c r="F573" s="67" t="s">
        <v>254</v>
      </c>
      <c r="G573" s="75">
        <v>14.486</v>
      </c>
      <c r="H573" s="75"/>
      <c r="I573" s="76"/>
      <c r="J573" s="72">
        <f t="shared" si="46"/>
        <v>0</v>
      </c>
      <c r="N573" s="75">
        <v>4257.26</v>
      </c>
    </row>
    <row r="574" ht="54" customHeight="1" spans="1:14">
      <c r="A574" s="66">
        <v>392</v>
      </c>
      <c r="B574" s="70" t="s">
        <v>1085</v>
      </c>
      <c r="C574" s="70" t="s">
        <v>1086</v>
      </c>
      <c r="D574" s="70"/>
      <c r="E574" s="70" t="s">
        <v>1087</v>
      </c>
      <c r="F574" s="67" t="s">
        <v>1088</v>
      </c>
      <c r="G574" s="75">
        <v>280</v>
      </c>
      <c r="H574" s="75"/>
      <c r="I574" s="76"/>
      <c r="J574" s="72">
        <f t="shared" si="46"/>
        <v>0</v>
      </c>
      <c r="N574" s="75">
        <v>98.13</v>
      </c>
    </row>
    <row r="575" ht="92.25" customHeight="1" spans="1:14">
      <c r="A575" s="66">
        <v>393</v>
      </c>
      <c r="B575" s="70" t="s">
        <v>1089</v>
      </c>
      <c r="C575" s="70" t="s">
        <v>829</v>
      </c>
      <c r="D575" s="70"/>
      <c r="E575" s="70" t="s">
        <v>1090</v>
      </c>
      <c r="F575" s="67" t="s">
        <v>193</v>
      </c>
      <c r="G575" s="75">
        <v>43</v>
      </c>
      <c r="H575" s="75"/>
      <c r="I575" s="76"/>
      <c r="J575" s="72">
        <f t="shared" si="46"/>
        <v>0</v>
      </c>
      <c r="N575" s="75">
        <v>167.16</v>
      </c>
    </row>
    <row r="576" ht="15.75" customHeight="1" spans="1:14">
      <c r="A576" s="66"/>
      <c r="B576" s="70"/>
      <c r="C576" s="70" t="s">
        <v>1091</v>
      </c>
      <c r="D576" s="70"/>
      <c r="E576" s="70"/>
      <c r="F576" s="67"/>
      <c r="G576" s="70"/>
      <c r="H576" s="70"/>
      <c r="I576" s="71"/>
      <c r="J576" s="72"/>
      <c r="N576" s="70"/>
    </row>
    <row r="577" ht="28.5" customHeight="1" spans="1:14">
      <c r="A577" s="66"/>
      <c r="B577" s="70"/>
      <c r="C577" s="70" t="s">
        <v>1092</v>
      </c>
      <c r="D577" s="70"/>
      <c r="E577" s="70"/>
      <c r="F577" s="67"/>
      <c r="G577" s="70"/>
      <c r="H577" s="70"/>
      <c r="I577" s="71"/>
      <c r="J577" s="72">
        <f>ROUND(J578+J585+J598+J609+J633+J637,0)</f>
        <v>0</v>
      </c>
      <c r="N577" s="70"/>
    </row>
    <row r="578" ht="15.75" customHeight="1" spans="1:14">
      <c r="A578" s="66"/>
      <c r="B578" s="70"/>
      <c r="C578" s="70" t="s">
        <v>926</v>
      </c>
      <c r="D578" s="70"/>
      <c r="E578" s="70"/>
      <c r="F578" s="67"/>
      <c r="G578" s="70"/>
      <c r="H578" s="70"/>
      <c r="I578" s="71"/>
      <c r="J578" s="72">
        <f>ROUND(SUM(J579:J584),0)</f>
        <v>0</v>
      </c>
      <c r="N578" s="70"/>
    </row>
    <row r="579" ht="92.25" customHeight="1" spans="1:14">
      <c r="A579" s="66">
        <v>394</v>
      </c>
      <c r="B579" s="70" t="s">
        <v>1093</v>
      </c>
      <c r="C579" s="70" t="s">
        <v>1094</v>
      </c>
      <c r="D579" s="70"/>
      <c r="E579" s="70" t="s">
        <v>1095</v>
      </c>
      <c r="F579" s="67" t="s">
        <v>199</v>
      </c>
      <c r="G579" s="75">
        <v>34.4</v>
      </c>
      <c r="H579" s="75"/>
      <c r="I579" s="76"/>
      <c r="J579" s="72">
        <f t="shared" ref="J579:J584" si="47">ROUND(G579*ROUND(I579,2),0)</f>
        <v>0</v>
      </c>
      <c r="N579" s="75">
        <v>711.87</v>
      </c>
    </row>
    <row r="580" ht="105" customHeight="1" spans="1:14">
      <c r="A580" s="66">
        <v>395</v>
      </c>
      <c r="B580" s="70" t="s">
        <v>1096</v>
      </c>
      <c r="C580" s="70" t="s">
        <v>928</v>
      </c>
      <c r="D580" s="70"/>
      <c r="E580" s="70" t="s">
        <v>929</v>
      </c>
      <c r="F580" s="67" t="s">
        <v>254</v>
      </c>
      <c r="G580" s="75">
        <v>871.425</v>
      </c>
      <c r="H580" s="75"/>
      <c r="I580" s="76"/>
      <c r="J580" s="72">
        <f t="shared" si="47"/>
        <v>0</v>
      </c>
      <c r="N580" s="75">
        <v>1004.81</v>
      </c>
    </row>
    <row r="581" ht="66.75" customHeight="1" spans="1:14">
      <c r="A581" s="66">
        <v>396</v>
      </c>
      <c r="B581" s="70" t="s">
        <v>1097</v>
      </c>
      <c r="C581" s="70" t="s">
        <v>931</v>
      </c>
      <c r="D581" s="70"/>
      <c r="E581" s="70" t="s">
        <v>932</v>
      </c>
      <c r="F581" s="67" t="s">
        <v>254</v>
      </c>
      <c r="G581" s="75">
        <v>182.507</v>
      </c>
      <c r="H581" s="75"/>
      <c r="I581" s="76"/>
      <c r="J581" s="72">
        <f t="shared" si="47"/>
        <v>0</v>
      </c>
      <c r="N581" s="75">
        <v>785.75</v>
      </c>
    </row>
    <row r="582" ht="79.5" customHeight="1" spans="1:14">
      <c r="A582" s="66">
        <v>397</v>
      </c>
      <c r="B582" s="70" t="s">
        <v>1098</v>
      </c>
      <c r="C582" s="70" t="s">
        <v>934</v>
      </c>
      <c r="D582" s="70"/>
      <c r="E582" s="70" t="s">
        <v>708</v>
      </c>
      <c r="F582" s="67" t="s">
        <v>172</v>
      </c>
      <c r="G582" s="75">
        <v>4775.95</v>
      </c>
      <c r="H582" s="75"/>
      <c r="I582" s="76"/>
      <c r="J582" s="72">
        <f t="shared" si="47"/>
        <v>0</v>
      </c>
      <c r="N582" s="75">
        <v>5.72</v>
      </c>
    </row>
    <row r="583" ht="130.5" customHeight="1" spans="1:14">
      <c r="A583" s="66">
        <v>398</v>
      </c>
      <c r="B583" s="70" t="s">
        <v>1099</v>
      </c>
      <c r="C583" s="70" t="s">
        <v>936</v>
      </c>
      <c r="D583" s="70"/>
      <c r="E583" s="70" t="s">
        <v>937</v>
      </c>
      <c r="F583" s="67" t="s">
        <v>172</v>
      </c>
      <c r="G583" s="75">
        <v>3530.14</v>
      </c>
      <c r="H583" s="75"/>
      <c r="I583" s="76"/>
      <c r="J583" s="72">
        <f t="shared" si="47"/>
        <v>0</v>
      </c>
      <c r="N583" s="75">
        <v>15.19</v>
      </c>
    </row>
    <row r="584" ht="66.75" customHeight="1" spans="1:14">
      <c r="A584" s="66">
        <v>399</v>
      </c>
      <c r="B584" s="70" t="s">
        <v>346</v>
      </c>
      <c r="C584" s="70" t="s">
        <v>177</v>
      </c>
      <c r="D584" s="70"/>
      <c r="E584" s="70" t="s">
        <v>709</v>
      </c>
      <c r="F584" s="67" t="s">
        <v>172</v>
      </c>
      <c r="G584" s="75">
        <v>716.29</v>
      </c>
      <c r="H584" s="75"/>
      <c r="I584" s="76"/>
      <c r="J584" s="72">
        <f t="shared" si="47"/>
        <v>0</v>
      </c>
      <c r="N584" s="75">
        <v>57.29</v>
      </c>
    </row>
    <row r="585" ht="15.75" customHeight="1" spans="1:14">
      <c r="A585" s="66"/>
      <c r="B585" s="70"/>
      <c r="C585" s="70" t="s">
        <v>938</v>
      </c>
      <c r="D585" s="70"/>
      <c r="E585" s="70"/>
      <c r="F585" s="67"/>
      <c r="G585" s="70"/>
      <c r="H585" s="70"/>
      <c r="I585" s="71"/>
      <c r="J585" s="72">
        <f>ROUND(SUM(J586:J597),0)</f>
        <v>0</v>
      </c>
      <c r="N585" s="70"/>
    </row>
    <row r="586" ht="92.25" customHeight="1" spans="1:14">
      <c r="A586" s="66">
        <v>400</v>
      </c>
      <c r="B586" s="70" t="s">
        <v>1100</v>
      </c>
      <c r="C586" s="70" t="s">
        <v>316</v>
      </c>
      <c r="D586" s="70"/>
      <c r="E586" s="70" t="s">
        <v>940</v>
      </c>
      <c r="F586" s="67" t="s">
        <v>172</v>
      </c>
      <c r="G586" s="75">
        <v>48.2</v>
      </c>
      <c r="H586" s="75"/>
      <c r="I586" s="76"/>
      <c r="J586" s="72">
        <f t="shared" ref="J586:J597" si="48">ROUND(G586*ROUND(I586,2),0)</f>
        <v>0</v>
      </c>
      <c r="N586" s="75">
        <v>554.44</v>
      </c>
    </row>
    <row r="587" ht="105" customHeight="1" spans="1:14">
      <c r="A587" s="66">
        <v>401</v>
      </c>
      <c r="B587" s="70" t="s">
        <v>1101</v>
      </c>
      <c r="C587" s="70" t="s">
        <v>942</v>
      </c>
      <c r="D587" s="70"/>
      <c r="E587" s="70" t="s">
        <v>943</v>
      </c>
      <c r="F587" s="67" t="s">
        <v>172</v>
      </c>
      <c r="G587" s="75">
        <v>975.13</v>
      </c>
      <c r="H587" s="75"/>
      <c r="I587" s="76"/>
      <c r="J587" s="72">
        <f t="shared" si="48"/>
        <v>0</v>
      </c>
      <c r="N587" s="75">
        <v>634.4</v>
      </c>
    </row>
    <row r="588" ht="92.25" customHeight="1" spans="1:14">
      <c r="A588" s="66">
        <v>402</v>
      </c>
      <c r="B588" s="70" t="s">
        <v>1102</v>
      </c>
      <c r="C588" s="70" t="s">
        <v>316</v>
      </c>
      <c r="D588" s="70"/>
      <c r="E588" s="70" t="s">
        <v>945</v>
      </c>
      <c r="F588" s="67" t="s">
        <v>172</v>
      </c>
      <c r="G588" s="75">
        <v>10.2</v>
      </c>
      <c r="H588" s="75"/>
      <c r="I588" s="76"/>
      <c r="J588" s="72">
        <f t="shared" si="48"/>
        <v>0</v>
      </c>
      <c r="N588" s="75">
        <v>554.44</v>
      </c>
    </row>
    <row r="589" ht="105" customHeight="1" spans="1:14">
      <c r="A589" s="66">
        <v>403</v>
      </c>
      <c r="B589" s="70" t="s">
        <v>1103</v>
      </c>
      <c r="C589" s="70" t="s">
        <v>942</v>
      </c>
      <c r="D589" s="70"/>
      <c r="E589" s="70" t="s">
        <v>947</v>
      </c>
      <c r="F589" s="67" t="s">
        <v>172</v>
      </c>
      <c r="G589" s="75">
        <v>191.4</v>
      </c>
      <c r="H589" s="75"/>
      <c r="I589" s="76"/>
      <c r="J589" s="72">
        <f t="shared" si="48"/>
        <v>0</v>
      </c>
      <c r="N589" s="75">
        <v>606.73</v>
      </c>
    </row>
    <row r="590" ht="79.5" customHeight="1" spans="1:14">
      <c r="A590" s="66">
        <v>404</v>
      </c>
      <c r="B590" s="70" t="s">
        <v>1104</v>
      </c>
      <c r="C590" s="70" t="s">
        <v>705</v>
      </c>
      <c r="D590" s="70"/>
      <c r="E590" s="70" t="s">
        <v>949</v>
      </c>
      <c r="F590" s="67" t="s">
        <v>254</v>
      </c>
      <c r="G590" s="75">
        <v>95.52</v>
      </c>
      <c r="H590" s="75"/>
      <c r="I590" s="76"/>
      <c r="J590" s="72">
        <f t="shared" si="48"/>
        <v>0</v>
      </c>
      <c r="N590" s="75">
        <v>4257.26</v>
      </c>
    </row>
    <row r="591" ht="232.5" customHeight="1" spans="1:14">
      <c r="A591" s="66">
        <v>405</v>
      </c>
      <c r="B591" s="70" t="s">
        <v>1105</v>
      </c>
      <c r="C591" s="70" t="s">
        <v>711</v>
      </c>
      <c r="D591" s="70"/>
      <c r="E591" s="70" t="s">
        <v>951</v>
      </c>
      <c r="F591" s="67" t="s">
        <v>193</v>
      </c>
      <c r="G591" s="75">
        <v>248</v>
      </c>
      <c r="H591" s="75"/>
      <c r="I591" s="76"/>
      <c r="J591" s="72">
        <f t="shared" si="48"/>
        <v>0</v>
      </c>
      <c r="N591" s="75">
        <v>1520.44</v>
      </c>
    </row>
    <row r="592" ht="232.5" customHeight="1" spans="1:14">
      <c r="A592" s="66">
        <v>406</v>
      </c>
      <c r="B592" s="70" t="s">
        <v>1106</v>
      </c>
      <c r="C592" s="70" t="s">
        <v>711</v>
      </c>
      <c r="D592" s="70"/>
      <c r="E592" s="70" t="s">
        <v>1107</v>
      </c>
      <c r="F592" s="67" t="s">
        <v>193</v>
      </c>
      <c r="G592" s="75">
        <v>612</v>
      </c>
      <c r="H592" s="75"/>
      <c r="I592" s="76"/>
      <c r="J592" s="72">
        <f t="shared" si="48"/>
        <v>0</v>
      </c>
      <c r="N592" s="75">
        <v>2417.5</v>
      </c>
    </row>
    <row r="593" ht="232.5" customHeight="1" spans="1:14">
      <c r="A593" s="66">
        <v>407</v>
      </c>
      <c r="B593" s="70" t="s">
        <v>1108</v>
      </c>
      <c r="C593" s="70" t="s">
        <v>711</v>
      </c>
      <c r="D593" s="70"/>
      <c r="E593" s="70" t="s">
        <v>1109</v>
      </c>
      <c r="F593" s="67" t="s">
        <v>193</v>
      </c>
      <c r="G593" s="75">
        <v>430</v>
      </c>
      <c r="H593" s="75"/>
      <c r="I593" s="76"/>
      <c r="J593" s="72">
        <f t="shared" si="48"/>
        <v>0</v>
      </c>
      <c r="N593" s="75">
        <v>2672.5</v>
      </c>
    </row>
    <row r="594" ht="232.5" customHeight="1" spans="1:14">
      <c r="A594" s="66">
        <v>408</v>
      </c>
      <c r="B594" s="70" t="s">
        <v>1110</v>
      </c>
      <c r="C594" s="70" t="s">
        <v>711</v>
      </c>
      <c r="D594" s="70"/>
      <c r="E594" s="70" t="s">
        <v>1111</v>
      </c>
      <c r="F594" s="67" t="s">
        <v>193</v>
      </c>
      <c r="G594" s="75">
        <v>160</v>
      </c>
      <c r="H594" s="75"/>
      <c r="I594" s="76"/>
      <c r="J594" s="72">
        <f t="shared" si="48"/>
        <v>0</v>
      </c>
      <c r="N594" s="75">
        <v>1530.36</v>
      </c>
    </row>
    <row r="595" ht="79.5" customHeight="1" spans="1:14">
      <c r="A595" s="66">
        <v>409</v>
      </c>
      <c r="B595" s="70" t="s">
        <v>1112</v>
      </c>
      <c r="C595" s="70" t="s">
        <v>714</v>
      </c>
      <c r="D595" s="70"/>
      <c r="E595" s="70" t="s">
        <v>715</v>
      </c>
      <c r="F595" s="67" t="s">
        <v>254</v>
      </c>
      <c r="G595" s="75">
        <v>26.582</v>
      </c>
      <c r="H595" s="75"/>
      <c r="I595" s="76"/>
      <c r="J595" s="72">
        <f t="shared" si="48"/>
        <v>0</v>
      </c>
      <c r="N595" s="75">
        <v>4646.13</v>
      </c>
    </row>
    <row r="596" ht="79.5" customHeight="1" spans="1:14">
      <c r="A596" s="66">
        <v>410</v>
      </c>
      <c r="B596" s="70" t="s">
        <v>1113</v>
      </c>
      <c r="C596" s="70" t="s">
        <v>714</v>
      </c>
      <c r="D596" s="70"/>
      <c r="E596" s="70" t="s">
        <v>717</v>
      </c>
      <c r="F596" s="67" t="s">
        <v>254</v>
      </c>
      <c r="G596" s="75">
        <v>156.038</v>
      </c>
      <c r="H596" s="75"/>
      <c r="I596" s="76"/>
      <c r="J596" s="72">
        <f t="shared" si="48"/>
        <v>0</v>
      </c>
      <c r="N596" s="75">
        <v>4524.91</v>
      </c>
    </row>
    <row r="597" ht="92.25" customHeight="1" spans="1:14">
      <c r="A597" s="66">
        <v>411</v>
      </c>
      <c r="B597" s="70" t="s">
        <v>1114</v>
      </c>
      <c r="C597" s="70" t="s">
        <v>963</v>
      </c>
      <c r="D597" s="70"/>
      <c r="E597" s="70" t="s">
        <v>964</v>
      </c>
      <c r="F597" s="67" t="s">
        <v>254</v>
      </c>
      <c r="G597" s="75">
        <v>0.011</v>
      </c>
      <c r="H597" s="75"/>
      <c r="I597" s="76"/>
      <c r="J597" s="72">
        <f t="shared" si="48"/>
        <v>0</v>
      </c>
      <c r="N597" s="75">
        <v>5087.43</v>
      </c>
    </row>
    <row r="598" ht="15.75" customHeight="1" spans="1:14">
      <c r="A598" s="66"/>
      <c r="B598" s="70"/>
      <c r="C598" s="70" t="s">
        <v>965</v>
      </c>
      <c r="D598" s="70"/>
      <c r="E598" s="70"/>
      <c r="F598" s="67"/>
      <c r="G598" s="70"/>
      <c r="H598" s="70"/>
      <c r="I598" s="71"/>
      <c r="J598" s="72">
        <f>ROUND(SUM(J599:J608),0)</f>
        <v>0</v>
      </c>
      <c r="N598" s="70"/>
    </row>
    <row r="599" ht="105" customHeight="1" spans="1:14">
      <c r="A599" s="66">
        <v>412</v>
      </c>
      <c r="B599" s="70" t="s">
        <v>1115</v>
      </c>
      <c r="C599" s="70" t="s">
        <v>967</v>
      </c>
      <c r="D599" s="70"/>
      <c r="E599" s="70" t="s">
        <v>968</v>
      </c>
      <c r="F599" s="67" t="s">
        <v>172</v>
      </c>
      <c r="G599" s="75">
        <v>870.4</v>
      </c>
      <c r="H599" s="75"/>
      <c r="I599" s="76"/>
      <c r="J599" s="72">
        <f t="shared" ref="J599:J608" si="49">ROUND(G599*ROUND(I599,2),0)</f>
        <v>0</v>
      </c>
      <c r="N599" s="75">
        <v>1016.99</v>
      </c>
    </row>
    <row r="600" ht="105" customHeight="1" spans="1:14">
      <c r="A600" s="66">
        <v>413</v>
      </c>
      <c r="B600" s="70" t="s">
        <v>1116</v>
      </c>
      <c r="C600" s="70" t="s">
        <v>970</v>
      </c>
      <c r="D600" s="70"/>
      <c r="E600" s="70" t="s">
        <v>971</v>
      </c>
      <c r="F600" s="67" t="s">
        <v>172</v>
      </c>
      <c r="G600" s="75">
        <v>411.4</v>
      </c>
      <c r="H600" s="75"/>
      <c r="I600" s="76"/>
      <c r="J600" s="72">
        <f t="shared" si="49"/>
        <v>0</v>
      </c>
      <c r="N600" s="75">
        <v>815.97</v>
      </c>
    </row>
    <row r="601" ht="105" customHeight="1" spans="1:14">
      <c r="A601" s="66">
        <v>414</v>
      </c>
      <c r="B601" s="70" t="s">
        <v>1117</v>
      </c>
      <c r="C601" s="70" t="s">
        <v>970</v>
      </c>
      <c r="D601" s="70"/>
      <c r="E601" s="70" t="s">
        <v>973</v>
      </c>
      <c r="F601" s="67" t="s">
        <v>172</v>
      </c>
      <c r="G601" s="75">
        <v>177.6</v>
      </c>
      <c r="H601" s="75"/>
      <c r="I601" s="76"/>
      <c r="J601" s="72">
        <f t="shared" si="49"/>
        <v>0</v>
      </c>
      <c r="N601" s="75">
        <v>864.27</v>
      </c>
    </row>
    <row r="602" ht="92.25" customHeight="1" spans="1:14">
      <c r="A602" s="66">
        <v>415</v>
      </c>
      <c r="B602" s="70" t="s">
        <v>1118</v>
      </c>
      <c r="C602" s="70" t="s">
        <v>975</v>
      </c>
      <c r="D602" s="70"/>
      <c r="E602" s="70" t="s">
        <v>976</v>
      </c>
      <c r="F602" s="67" t="s">
        <v>172</v>
      </c>
      <c r="G602" s="75">
        <v>81.41</v>
      </c>
      <c r="H602" s="75"/>
      <c r="I602" s="76"/>
      <c r="J602" s="72">
        <f t="shared" si="49"/>
        <v>0</v>
      </c>
      <c r="N602" s="75">
        <v>756.98</v>
      </c>
    </row>
    <row r="603" ht="92.25" customHeight="1" spans="1:14">
      <c r="A603" s="66">
        <v>416</v>
      </c>
      <c r="B603" s="70" t="s">
        <v>1119</v>
      </c>
      <c r="C603" s="70" t="s">
        <v>967</v>
      </c>
      <c r="D603" s="70"/>
      <c r="E603" s="70" t="s">
        <v>978</v>
      </c>
      <c r="F603" s="67" t="s">
        <v>172</v>
      </c>
      <c r="G603" s="75">
        <v>37.11</v>
      </c>
      <c r="H603" s="75"/>
      <c r="I603" s="76"/>
      <c r="J603" s="72">
        <f t="shared" si="49"/>
        <v>0</v>
      </c>
      <c r="N603" s="75">
        <v>837.1</v>
      </c>
    </row>
    <row r="604" ht="79.5" customHeight="1" spans="1:14">
      <c r="A604" s="66">
        <v>417</v>
      </c>
      <c r="B604" s="70" t="s">
        <v>1120</v>
      </c>
      <c r="C604" s="70" t="s">
        <v>705</v>
      </c>
      <c r="D604" s="70"/>
      <c r="E604" s="70" t="s">
        <v>706</v>
      </c>
      <c r="F604" s="67" t="s">
        <v>254</v>
      </c>
      <c r="G604" s="75">
        <v>442.629</v>
      </c>
      <c r="H604" s="75"/>
      <c r="I604" s="76"/>
      <c r="J604" s="72">
        <f t="shared" si="49"/>
        <v>0</v>
      </c>
      <c r="N604" s="75">
        <v>4257.26</v>
      </c>
    </row>
    <row r="605" ht="92.25" customHeight="1" spans="1:14">
      <c r="A605" s="66">
        <v>418</v>
      </c>
      <c r="B605" s="70" t="s">
        <v>1121</v>
      </c>
      <c r="C605" s="70" t="s">
        <v>997</v>
      </c>
      <c r="D605" s="70"/>
      <c r="E605" s="70" t="s">
        <v>1122</v>
      </c>
      <c r="F605" s="67" t="s">
        <v>254</v>
      </c>
      <c r="G605" s="75">
        <v>2.297</v>
      </c>
      <c r="H605" s="75"/>
      <c r="I605" s="76"/>
      <c r="J605" s="72">
        <f t="shared" si="49"/>
        <v>0</v>
      </c>
      <c r="N605" s="75">
        <v>4736.45</v>
      </c>
    </row>
    <row r="606" ht="168.75" customHeight="1" spans="1:14">
      <c r="A606" s="66">
        <v>419</v>
      </c>
      <c r="B606" s="70" t="s">
        <v>1123</v>
      </c>
      <c r="C606" s="70" t="s">
        <v>981</v>
      </c>
      <c r="D606" s="70"/>
      <c r="E606" s="70" t="s">
        <v>1124</v>
      </c>
      <c r="F606" s="67" t="s">
        <v>254</v>
      </c>
      <c r="G606" s="75">
        <v>4.348</v>
      </c>
      <c r="H606" s="75"/>
      <c r="I606" s="76"/>
      <c r="J606" s="72">
        <f t="shared" si="49"/>
        <v>0</v>
      </c>
      <c r="N606" s="75">
        <v>11044.93</v>
      </c>
    </row>
    <row r="607" ht="66.75" customHeight="1" spans="1:14">
      <c r="A607" s="66">
        <v>420</v>
      </c>
      <c r="B607" s="70" t="s">
        <v>1125</v>
      </c>
      <c r="C607" s="70" t="s">
        <v>868</v>
      </c>
      <c r="D607" s="70"/>
      <c r="E607" s="70" t="s">
        <v>984</v>
      </c>
      <c r="F607" s="67" t="s">
        <v>870</v>
      </c>
      <c r="G607" s="75">
        <v>92</v>
      </c>
      <c r="H607" s="75"/>
      <c r="I607" s="76"/>
      <c r="J607" s="72">
        <f t="shared" si="49"/>
        <v>0</v>
      </c>
      <c r="N607" s="75">
        <v>77</v>
      </c>
    </row>
    <row r="608" ht="181.5" customHeight="1" spans="1:14">
      <c r="A608" s="66">
        <v>421</v>
      </c>
      <c r="B608" s="70" t="s">
        <v>1126</v>
      </c>
      <c r="C608" s="70" t="s">
        <v>325</v>
      </c>
      <c r="D608" s="70"/>
      <c r="E608" s="70" t="s">
        <v>878</v>
      </c>
      <c r="F608" s="67" t="s">
        <v>199</v>
      </c>
      <c r="G608" s="75">
        <v>2636.6</v>
      </c>
      <c r="H608" s="75"/>
      <c r="I608" s="76"/>
      <c r="J608" s="72">
        <f t="shared" si="49"/>
        <v>0</v>
      </c>
      <c r="N608" s="75">
        <v>46.77</v>
      </c>
    </row>
    <row r="609" ht="15.75" customHeight="1" spans="1:14">
      <c r="A609" s="66"/>
      <c r="B609" s="70"/>
      <c r="C609" s="70" t="s">
        <v>986</v>
      </c>
      <c r="D609" s="70"/>
      <c r="E609" s="70"/>
      <c r="F609" s="67"/>
      <c r="G609" s="70"/>
      <c r="H609" s="70"/>
      <c r="I609" s="71"/>
      <c r="J609" s="72">
        <f>ROUND(SUM(J610:J632),0)</f>
        <v>0</v>
      </c>
      <c r="N609" s="70"/>
    </row>
    <row r="610" ht="117.75" customHeight="1" spans="1:14">
      <c r="A610" s="66">
        <v>422</v>
      </c>
      <c r="B610" s="70" t="s">
        <v>1127</v>
      </c>
      <c r="C610" s="70" t="s">
        <v>988</v>
      </c>
      <c r="D610" s="70"/>
      <c r="E610" s="70" t="s">
        <v>989</v>
      </c>
      <c r="F610" s="67" t="s">
        <v>172</v>
      </c>
      <c r="G610" s="75">
        <v>90.8</v>
      </c>
      <c r="H610" s="75"/>
      <c r="I610" s="76"/>
      <c r="J610" s="72">
        <f t="shared" ref="J610:J632" si="50">ROUND(G610*ROUND(I610,2),0)</f>
        <v>0</v>
      </c>
      <c r="N610" s="75">
        <v>1570.67</v>
      </c>
    </row>
    <row r="611" ht="79.5" customHeight="1" spans="1:14">
      <c r="A611" s="66">
        <v>423</v>
      </c>
      <c r="B611" s="70" t="s">
        <v>1128</v>
      </c>
      <c r="C611" s="70" t="s">
        <v>705</v>
      </c>
      <c r="D611" s="70"/>
      <c r="E611" s="70" t="s">
        <v>706</v>
      </c>
      <c r="F611" s="67" t="s">
        <v>254</v>
      </c>
      <c r="G611" s="75">
        <v>20.115</v>
      </c>
      <c r="H611" s="75"/>
      <c r="I611" s="76"/>
      <c r="J611" s="72">
        <f t="shared" si="50"/>
        <v>0</v>
      </c>
      <c r="N611" s="75">
        <v>4257.26</v>
      </c>
    </row>
    <row r="612" ht="207" customHeight="1" spans="1:14">
      <c r="A612" s="66">
        <v>424</v>
      </c>
      <c r="B612" s="70" t="s">
        <v>1129</v>
      </c>
      <c r="C612" s="70" t="s">
        <v>992</v>
      </c>
      <c r="D612" s="70"/>
      <c r="E612" s="70" t="s">
        <v>1130</v>
      </c>
      <c r="F612" s="67" t="s">
        <v>172</v>
      </c>
      <c r="G612" s="75">
        <v>1953.5</v>
      </c>
      <c r="H612" s="75"/>
      <c r="I612" s="76"/>
      <c r="J612" s="72">
        <f t="shared" si="50"/>
        <v>0</v>
      </c>
      <c r="N612" s="75">
        <v>1983.52</v>
      </c>
    </row>
    <row r="613" ht="79.5" customHeight="1" spans="1:14">
      <c r="A613" s="66">
        <v>425</v>
      </c>
      <c r="B613" s="70" t="s">
        <v>1131</v>
      </c>
      <c r="C613" s="70" t="s">
        <v>995</v>
      </c>
      <c r="D613" s="70"/>
      <c r="E613" s="70" t="s">
        <v>706</v>
      </c>
      <c r="F613" s="67" t="s">
        <v>254</v>
      </c>
      <c r="G613" s="75">
        <v>385.611</v>
      </c>
      <c r="H613" s="75"/>
      <c r="I613" s="76"/>
      <c r="J613" s="72">
        <f t="shared" si="50"/>
        <v>0</v>
      </c>
      <c r="N613" s="75">
        <v>4257.26</v>
      </c>
    </row>
    <row r="614" ht="92.25" customHeight="1" spans="1:14">
      <c r="A614" s="66">
        <v>426</v>
      </c>
      <c r="B614" s="70" t="s">
        <v>1132</v>
      </c>
      <c r="C614" s="70" t="s">
        <v>997</v>
      </c>
      <c r="D614" s="70"/>
      <c r="E614" s="70" t="s">
        <v>998</v>
      </c>
      <c r="F614" s="67" t="s">
        <v>254</v>
      </c>
      <c r="G614" s="75">
        <v>9.792</v>
      </c>
      <c r="H614" s="75"/>
      <c r="I614" s="76"/>
      <c r="J614" s="72">
        <f t="shared" si="50"/>
        <v>0</v>
      </c>
      <c r="N614" s="75">
        <v>4736.45</v>
      </c>
    </row>
    <row r="615" ht="168.75" customHeight="1" spans="1:14">
      <c r="A615" s="66">
        <v>427</v>
      </c>
      <c r="B615" s="70" t="s">
        <v>1133</v>
      </c>
      <c r="C615" s="70" t="s">
        <v>981</v>
      </c>
      <c r="D615" s="70"/>
      <c r="E615" s="70" t="s">
        <v>1000</v>
      </c>
      <c r="F615" s="67" t="s">
        <v>254</v>
      </c>
      <c r="G615" s="75">
        <v>86.382</v>
      </c>
      <c r="H615" s="75"/>
      <c r="I615" s="76"/>
      <c r="J615" s="72">
        <f t="shared" si="50"/>
        <v>0</v>
      </c>
      <c r="N615" s="75">
        <v>11319.26</v>
      </c>
    </row>
    <row r="616" ht="181.5" customHeight="1" spans="1:14">
      <c r="A616" s="66">
        <v>428</v>
      </c>
      <c r="B616" s="70" t="s">
        <v>1134</v>
      </c>
      <c r="C616" s="70" t="s">
        <v>325</v>
      </c>
      <c r="D616" s="70"/>
      <c r="E616" s="70" t="s">
        <v>878</v>
      </c>
      <c r="F616" s="67" t="s">
        <v>199</v>
      </c>
      <c r="G616" s="75">
        <v>7748.7</v>
      </c>
      <c r="H616" s="75"/>
      <c r="I616" s="76"/>
      <c r="J616" s="72">
        <f t="shared" si="50"/>
        <v>0</v>
      </c>
      <c r="N616" s="75">
        <v>46.77</v>
      </c>
    </row>
    <row r="617" ht="79.5" customHeight="1" spans="1:14">
      <c r="A617" s="66">
        <v>429</v>
      </c>
      <c r="B617" s="70" t="s">
        <v>1135</v>
      </c>
      <c r="C617" s="70" t="s">
        <v>1003</v>
      </c>
      <c r="D617" s="70"/>
      <c r="E617" s="70" t="s">
        <v>1004</v>
      </c>
      <c r="F617" s="67" t="s">
        <v>199</v>
      </c>
      <c r="G617" s="75">
        <v>3901</v>
      </c>
      <c r="H617" s="75"/>
      <c r="I617" s="76"/>
      <c r="J617" s="72">
        <f t="shared" si="50"/>
        <v>0</v>
      </c>
      <c r="N617" s="75">
        <v>70.02</v>
      </c>
    </row>
    <row r="618" ht="92.25" customHeight="1" spans="1:14">
      <c r="A618" s="66">
        <v>430</v>
      </c>
      <c r="B618" s="70" t="s">
        <v>1136</v>
      </c>
      <c r="C618" s="70" t="s">
        <v>705</v>
      </c>
      <c r="D618" s="70"/>
      <c r="E618" s="70" t="s">
        <v>1006</v>
      </c>
      <c r="F618" s="67" t="s">
        <v>254</v>
      </c>
      <c r="G618" s="75">
        <v>46.618</v>
      </c>
      <c r="H618" s="75"/>
      <c r="I618" s="76"/>
      <c r="J618" s="72">
        <f t="shared" si="50"/>
        <v>0</v>
      </c>
      <c r="N618" s="75">
        <v>4257.26</v>
      </c>
    </row>
    <row r="619" ht="79.5" customHeight="1" spans="1:14">
      <c r="A619" s="66">
        <v>431</v>
      </c>
      <c r="B619" s="70" t="s">
        <v>1137</v>
      </c>
      <c r="C619" s="70" t="s">
        <v>1008</v>
      </c>
      <c r="D619" s="70"/>
      <c r="E619" s="70" t="s">
        <v>1009</v>
      </c>
      <c r="F619" s="67" t="s">
        <v>172</v>
      </c>
      <c r="G619" s="75">
        <v>212.2</v>
      </c>
      <c r="H619" s="75"/>
      <c r="I619" s="76"/>
      <c r="J619" s="72">
        <f t="shared" si="50"/>
        <v>0</v>
      </c>
      <c r="N619" s="75">
        <v>899.64</v>
      </c>
    </row>
    <row r="620" ht="92.25" customHeight="1" spans="1:14">
      <c r="A620" s="66">
        <v>432</v>
      </c>
      <c r="B620" s="70" t="s">
        <v>1138</v>
      </c>
      <c r="C620" s="70" t="s">
        <v>1008</v>
      </c>
      <c r="D620" s="70"/>
      <c r="E620" s="70" t="s">
        <v>1011</v>
      </c>
      <c r="F620" s="67" t="s">
        <v>172</v>
      </c>
      <c r="G620" s="75">
        <v>5.2</v>
      </c>
      <c r="H620" s="75"/>
      <c r="I620" s="76"/>
      <c r="J620" s="72">
        <f t="shared" si="50"/>
        <v>0</v>
      </c>
      <c r="N620" s="75">
        <v>945.31</v>
      </c>
    </row>
    <row r="621" ht="92.25" customHeight="1" spans="1:14">
      <c r="A621" s="66">
        <v>433</v>
      </c>
      <c r="B621" s="70" t="s">
        <v>1139</v>
      </c>
      <c r="C621" s="70" t="s">
        <v>705</v>
      </c>
      <c r="D621" s="70"/>
      <c r="E621" s="70" t="s">
        <v>1013</v>
      </c>
      <c r="F621" s="67" t="s">
        <v>254</v>
      </c>
      <c r="G621" s="75">
        <v>0.38</v>
      </c>
      <c r="H621" s="75"/>
      <c r="I621" s="76"/>
      <c r="J621" s="72">
        <f t="shared" si="50"/>
        <v>0</v>
      </c>
      <c r="N621" s="75">
        <v>4736.76</v>
      </c>
    </row>
    <row r="622" ht="105" customHeight="1" spans="1:14">
      <c r="A622" s="66">
        <v>434</v>
      </c>
      <c r="B622" s="70" t="s">
        <v>1140</v>
      </c>
      <c r="C622" s="70" t="s">
        <v>705</v>
      </c>
      <c r="D622" s="70"/>
      <c r="E622" s="70" t="s">
        <v>1015</v>
      </c>
      <c r="F622" s="67" t="s">
        <v>254</v>
      </c>
      <c r="G622" s="75">
        <v>73.625</v>
      </c>
      <c r="H622" s="75"/>
      <c r="I622" s="76"/>
      <c r="J622" s="72">
        <f t="shared" si="50"/>
        <v>0</v>
      </c>
      <c r="N622" s="75">
        <v>4257.26</v>
      </c>
    </row>
    <row r="623" ht="143.25" customHeight="1" spans="1:14">
      <c r="A623" s="66">
        <v>435</v>
      </c>
      <c r="B623" s="70" t="s">
        <v>1141</v>
      </c>
      <c r="C623" s="70" t="s">
        <v>1017</v>
      </c>
      <c r="D623" s="70"/>
      <c r="E623" s="70" t="s">
        <v>1018</v>
      </c>
      <c r="F623" s="67" t="s">
        <v>254</v>
      </c>
      <c r="G623" s="75">
        <v>332.568</v>
      </c>
      <c r="H623" s="75"/>
      <c r="I623" s="76"/>
      <c r="J623" s="72">
        <f t="shared" si="50"/>
        <v>0</v>
      </c>
      <c r="N623" s="75">
        <v>11114.08</v>
      </c>
    </row>
    <row r="624" ht="105" customHeight="1" spans="1:14">
      <c r="A624" s="66">
        <v>436</v>
      </c>
      <c r="B624" s="70" t="s">
        <v>1142</v>
      </c>
      <c r="C624" s="70" t="s">
        <v>1020</v>
      </c>
      <c r="D624" s="70"/>
      <c r="E624" s="70" t="s">
        <v>1143</v>
      </c>
      <c r="F624" s="67" t="s">
        <v>172</v>
      </c>
      <c r="G624" s="75">
        <v>68.6</v>
      </c>
      <c r="H624" s="75"/>
      <c r="I624" s="76"/>
      <c r="J624" s="72">
        <f t="shared" si="50"/>
        <v>0</v>
      </c>
      <c r="N624" s="75">
        <v>626.33</v>
      </c>
    </row>
    <row r="625" ht="66.75" customHeight="1" spans="1:14">
      <c r="A625" s="66">
        <v>437</v>
      </c>
      <c r="B625" s="70" t="s">
        <v>1144</v>
      </c>
      <c r="C625" s="70" t="s">
        <v>252</v>
      </c>
      <c r="D625" s="70"/>
      <c r="E625" s="70" t="s">
        <v>1145</v>
      </c>
      <c r="F625" s="67" t="s">
        <v>254</v>
      </c>
      <c r="G625" s="75">
        <v>0.001</v>
      </c>
      <c r="H625" s="75"/>
      <c r="I625" s="76"/>
      <c r="J625" s="72">
        <f t="shared" si="50"/>
        <v>0</v>
      </c>
      <c r="N625" s="75">
        <v>4736.76</v>
      </c>
    </row>
    <row r="626" ht="105" customHeight="1" spans="1:14">
      <c r="A626" s="66">
        <v>438</v>
      </c>
      <c r="B626" s="70" t="s">
        <v>1146</v>
      </c>
      <c r="C626" s="70" t="s">
        <v>705</v>
      </c>
      <c r="D626" s="70"/>
      <c r="E626" s="70" t="s">
        <v>1023</v>
      </c>
      <c r="F626" s="67" t="s">
        <v>254</v>
      </c>
      <c r="G626" s="75">
        <v>30.439</v>
      </c>
      <c r="H626" s="75"/>
      <c r="I626" s="76"/>
      <c r="J626" s="72">
        <f t="shared" si="50"/>
        <v>0</v>
      </c>
      <c r="N626" s="75">
        <v>4257.26</v>
      </c>
    </row>
    <row r="627" ht="117.75" customHeight="1" spans="1:14">
      <c r="A627" s="66">
        <v>439</v>
      </c>
      <c r="B627" s="70" t="s">
        <v>1147</v>
      </c>
      <c r="C627" s="70" t="s">
        <v>1017</v>
      </c>
      <c r="D627" s="70"/>
      <c r="E627" s="70" t="s">
        <v>1025</v>
      </c>
      <c r="F627" s="67" t="s">
        <v>254</v>
      </c>
      <c r="G627" s="75">
        <v>440.504</v>
      </c>
      <c r="H627" s="75"/>
      <c r="I627" s="76"/>
      <c r="J627" s="72">
        <f t="shared" si="50"/>
        <v>0</v>
      </c>
      <c r="N627" s="75">
        <v>11050.55</v>
      </c>
    </row>
    <row r="628" ht="117.75" customHeight="1" spans="1:14">
      <c r="A628" s="66">
        <v>440</v>
      </c>
      <c r="B628" s="70" t="s">
        <v>1148</v>
      </c>
      <c r="C628" s="70" t="s">
        <v>988</v>
      </c>
      <c r="D628" s="70"/>
      <c r="E628" s="70" t="s">
        <v>1027</v>
      </c>
      <c r="F628" s="67" t="s">
        <v>172</v>
      </c>
      <c r="G628" s="75">
        <v>844.4</v>
      </c>
      <c r="H628" s="75"/>
      <c r="I628" s="76"/>
      <c r="J628" s="72">
        <f t="shared" si="50"/>
        <v>0</v>
      </c>
      <c r="N628" s="75">
        <v>981.66</v>
      </c>
    </row>
    <row r="629" ht="92.25" customHeight="1" spans="1:14">
      <c r="A629" s="66">
        <v>441</v>
      </c>
      <c r="B629" s="70" t="s">
        <v>1149</v>
      </c>
      <c r="C629" s="70" t="s">
        <v>252</v>
      </c>
      <c r="D629" s="70"/>
      <c r="E629" s="70" t="s">
        <v>1150</v>
      </c>
      <c r="F629" s="67" t="s">
        <v>254</v>
      </c>
      <c r="G629" s="75">
        <v>0.001</v>
      </c>
      <c r="H629" s="75"/>
      <c r="I629" s="76"/>
      <c r="J629" s="72">
        <f t="shared" si="50"/>
        <v>0</v>
      </c>
      <c r="N629" s="75">
        <v>4736.76</v>
      </c>
    </row>
    <row r="630" ht="105" customHeight="1" spans="1:14">
      <c r="A630" s="66">
        <v>442</v>
      </c>
      <c r="B630" s="70" t="s">
        <v>1151</v>
      </c>
      <c r="C630" s="70" t="s">
        <v>705</v>
      </c>
      <c r="D630" s="70"/>
      <c r="E630" s="70" t="s">
        <v>1029</v>
      </c>
      <c r="F630" s="67" t="s">
        <v>254</v>
      </c>
      <c r="G630" s="75">
        <v>181.855</v>
      </c>
      <c r="H630" s="75"/>
      <c r="I630" s="76"/>
      <c r="J630" s="72">
        <f t="shared" si="50"/>
        <v>0</v>
      </c>
      <c r="N630" s="75">
        <v>4257.26</v>
      </c>
    </row>
    <row r="631" ht="181.5" customHeight="1" spans="1:14">
      <c r="A631" s="66">
        <v>443</v>
      </c>
      <c r="B631" s="70" t="s">
        <v>1152</v>
      </c>
      <c r="C631" s="70" t="s">
        <v>981</v>
      </c>
      <c r="D631" s="70"/>
      <c r="E631" s="70" t="s">
        <v>1153</v>
      </c>
      <c r="F631" s="67" t="s">
        <v>254</v>
      </c>
      <c r="G631" s="75">
        <v>31.553</v>
      </c>
      <c r="H631" s="75"/>
      <c r="I631" s="76"/>
      <c r="J631" s="72">
        <f t="shared" si="50"/>
        <v>0</v>
      </c>
      <c r="N631" s="75">
        <v>8587.2</v>
      </c>
    </row>
    <row r="632" ht="181.5" customHeight="1" spans="1:14">
      <c r="A632" s="66">
        <v>444</v>
      </c>
      <c r="B632" s="70" t="s">
        <v>1154</v>
      </c>
      <c r="C632" s="70" t="s">
        <v>325</v>
      </c>
      <c r="D632" s="70"/>
      <c r="E632" s="70" t="s">
        <v>878</v>
      </c>
      <c r="F632" s="67" t="s">
        <v>199</v>
      </c>
      <c r="G632" s="75">
        <v>1223.6</v>
      </c>
      <c r="H632" s="75"/>
      <c r="I632" s="76"/>
      <c r="J632" s="72">
        <f t="shared" si="50"/>
        <v>0</v>
      </c>
      <c r="N632" s="75">
        <v>46.77</v>
      </c>
    </row>
    <row r="633" ht="15.75" customHeight="1" spans="1:14">
      <c r="A633" s="66"/>
      <c r="B633" s="70"/>
      <c r="C633" s="70" t="s">
        <v>1155</v>
      </c>
      <c r="D633" s="70"/>
      <c r="E633" s="70"/>
      <c r="F633" s="67"/>
      <c r="G633" s="70"/>
      <c r="H633" s="70"/>
      <c r="I633" s="71"/>
      <c r="J633" s="72">
        <f>ROUND(SUM(J634:J636),0)</f>
        <v>0</v>
      </c>
      <c r="N633" s="70"/>
    </row>
    <row r="634" ht="92.25" customHeight="1" spans="1:14">
      <c r="A634" s="66">
        <v>445</v>
      </c>
      <c r="B634" s="70" t="s">
        <v>1156</v>
      </c>
      <c r="C634" s="70" t="s">
        <v>1157</v>
      </c>
      <c r="D634" s="70"/>
      <c r="E634" s="70" t="s">
        <v>1158</v>
      </c>
      <c r="F634" s="67" t="s">
        <v>199</v>
      </c>
      <c r="G634" s="75">
        <v>785.83</v>
      </c>
      <c r="H634" s="75"/>
      <c r="I634" s="76"/>
      <c r="J634" s="72">
        <f t="shared" ref="J634:J636" si="51">ROUND(G634*ROUND(I634,2),0)</f>
        <v>0</v>
      </c>
      <c r="N634" s="75">
        <v>116.93</v>
      </c>
    </row>
    <row r="635" ht="66.75" customHeight="1" spans="1:14">
      <c r="A635" s="66">
        <v>446</v>
      </c>
      <c r="B635" s="70" t="s">
        <v>1159</v>
      </c>
      <c r="C635" s="70" t="s">
        <v>1036</v>
      </c>
      <c r="D635" s="70"/>
      <c r="E635" s="70" t="s">
        <v>1160</v>
      </c>
      <c r="F635" s="67" t="s">
        <v>199</v>
      </c>
      <c r="G635" s="75">
        <v>868.75</v>
      </c>
      <c r="H635" s="75"/>
      <c r="I635" s="76"/>
      <c r="J635" s="72">
        <f t="shared" si="51"/>
        <v>0</v>
      </c>
      <c r="N635" s="75">
        <v>56.02</v>
      </c>
    </row>
    <row r="636" ht="66.75" customHeight="1" spans="1:14">
      <c r="A636" s="66">
        <v>447</v>
      </c>
      <c r="B636" s="70" t="s">
        <v>1161</v>
      </c>
      <c r="C636" s="70" t="s">
        <v>705</v>
      </c>
      <c r="D636" s="70"/>
      <c r="E636" s="70" t="s">
        <v>1039</v>
      </c>
      <c r="F636" s="67" t="s">
        <v>254</v>
      </c>
      <c r="G636" s="75">
        <v>10.725</v>
      </c>
      <c r="H636" s="75"/>
      <c r="I636" s="76"/>
      <c r="J636" s="72">
        <f t="shared" si="51"/>
        <v>0</v>
      </c>
      <c r="N636" s="75">
        <v>4736.76</v>
      </c>
    </row>
    <row r="637" ht="15.75" customHeight="1" spans="1:14">
      <c r="A637" s="66"/>
      <c r="B637" s="70"/>
      <c r="C637" s="70" t="s">
        <v>1040</v>
      </c>
      <c r="D637" s="70"/>
      <c r="E637" s="70"/>
      <c r="F637" s="67"/>
      <c r="G637" s="70"/>
      <c r="H637" s="70"/>
      <c r="I637" s="71"/>
      <c r="J637" s="72">
        <f>ROUND(SUM(J638:J670),0)</f>
        <v>0</v>
      </c>
      <c r="N637" s="70"/>
    </row>
    <row r="638" ht="79.5" customHeight="1" spans="1:14">
      <c r="A638" s="66">
        <v>448</v>
      </c>
      <c r="B638" s="70" t="s">
        <v>1162</v>
      </c>
      <c r="C638" s="70" t="s">
        <v>1042</v>
      </c>
      <c r="D638" s="70"/>
      <c r="E638" s="70" t="s">
        <v>1043</v>
      </c>
      <c r="F638" s="67" t="s">
        <v>172</v>
      </c>
      <c r="G638" s="75">
        <v>10.3</v>
      </c>
      <c r="H638" s="75"/>
      <c r="I638" s="76"/>
      <c r="J638" s="72">
        <f t="shared" ref="J638:J670" si="52">ROUND(G638*ROUND(I638,2),0)</f>
        <v>0</v>
      </c>
      <c r="N638" s="75">
        <v>1542.8</v>
      </c>
    </row>
    <row r="639" ht="79.5" customHeight="1" spans="1:14">
      <c r="A639" s="66">
        <v>449</v>
      </c>
      <c r="B639" s="70" t="s">
        <v>1163</v>
      </c>
      <c r="C639" s="70" t="s">
        <v>705</v>
      </c>
      <c r="D639" s="70"/>
      <c r="E639" s="70" t="s">
        <v>706</v>
      </c>
      <c r="F639" s="67" t="s">
        <v>254</v>
      </c>
      <c r="G639" s="75">
        <v>4.064</v>
      </c>
      <c r="H639" s="75"/>
      <c r="I639" s="76"/>
      <c r="J639" s="72">
        <f t="shared" si="52"/>
        <v>0</v>
      </c>
      <c r="N639" s="75">
        <v>4257.26</v>
      </c>
    </row>
    <row r="640" ht="92.25" customHeight="1" spans="1:14">
      <c r="A640" s="66">
        <v>450</v>
      </c>
      <c r="B640" s="70" t="s">
        <v>1164</v>
      </c>
      <c r="C640" s="70" t="s">
        <v>868</v>
      </c>
      <c r="D640" s="70"/>
      <c r="E640" s="70" t="s">
        <v>1047</v>
      </c>
      <c r="F640" s="67" t="s">
        <v>870</v>
      </c>
      <c r="G640" s="75">
        <v>98</v>
      </c>
      <c r="H640" s="75"/>
      <c r="I640" s="76"/>
      <c r="J640" s="72">
        <f t="shared" si="52"/>
        <v>0</v>
      </c>
      <c r="N640" s="75">
        <v>1886.69</v>
      </c>
    </row>
    <row r="641" ht="92.25" customHeight="1" spans="1:14">
      <c r="A641" s="66">
        <v>451</v>
      </c>
      <c r="B641" s="70" t="s">
        <v>1165</v>
      </c>
      <c r="C641" s="70" t="s">
        <v>868</v>
      </c>
      <c r="D641" s="70"/>
      <c r="E641" s="70" t="s">
        <v>1166</v>
      </c>
      <c r="F641" s="67" t="s">
        <v>870</v>
      </c>
      <c r="G641" s="75">
        <v>6</v>
      </c>
      <c r="H641" s="75"/>
      <c r="I641" s="76"/>
      <c r="J641" s="72">
        <f t="shared" si="52"/>
        <v>0</v>
      </c>
      <c r="N641" s="75">
        <v>2058.21</v>
      </c>
    </row>
    <row r="642" ht="66.75" customHeight="1" spans="1:14">
      <c r="A642" s="66">
        <v>452</v>
      </c>
      <c r="B642" s="70" t="s">
        <v>1167</v>
      </c>
      <c r="C642" s="70" t="s">
        <v>1049</v>
      </c>
      <c r="D642" s="70"/>
      <c r="E642" s="70" t="s">
        <v>1052</v>
      </c>
      <c r="F642" s="67" t="s">
        <v>870</v>
      </c>
      <c r="G642" s="75">
        <v>2</v>
      </c>
      <c r="H642" s="75"/>
      <c r="I642" s="76"/>
      <c r="J642" s="72">
        <f t="shared" si="52"/>
        <v>0</v>
      </c>
      <c r="N642" s="75">
        <v>3999.98</v>
      </c>
    </row>
    <row r="643" ht="66.75" customHeight="1" spans="1:14">
      <c r="A643" s="66">
        <v>453</v>
      </c>
      <c r="B643" s="70" t="s">
        <v>1168</v>
      </c>
      <c r="C643" s="70" t="s">
        <v>1049</v>
      </c>
      <c r="D643" s="70"/>
      <c r="E643" s="70" t="s">
        <v>1050</v>
      </c>
      <c r="F643" s="67" t="s">
        <v>870</v>
      </c>
      <c r="G643" s="75">
        <v>2</v>
      </c>
      <c r="H643" s="75"/>
      <c r="I643" s="76"/>
      <c r="J643" s="72">
        <f t="shared" si="52"/>
        <v>0</v>
      </c>
      <c r="N643" s="75">
        <v>3892.46</v>
      </c>
    </row>
    <row r="644" ht="66.75" customHeight="1" spans="1:14">
      <c r="A644" s="66">
        <v>454</v>
      </c>
      <c r="B644" s="70" t="s">
        <v>1169</v>
      </c>
      <c r="C644" s="70" t="s">
        <v>1049</v>
      </c>
      <c r="D644" s="70"/>
      <c r="E644" s="70" t="s">
        <v>1054</v>
      </c>
      <c r="F644" s="67" t="s">
        <v>870</v>
      </c>
      <c r="G644" s="75">
        <v>4</v>
      </c>
      <c r="H644" s="75"/>
      <c r="I644" s="76"/>
      <c r="J644" s="72">
        <f t="shared" si="52"/>
        <v>0</v>
      </c>
      <c r="N644" s="75">
        <v>4792.8</v>
      </c>
    </row>
    <row r="645" ht="66.75" customHeight="1" spans="1:14">
      <c r="A645" s="66">
        <v>455</v>
      </c>
      <c r="B645" s="70" t="s">
        <v>1170</v>
      </c>
      <c r="C645" s="70" t="s">
        <v>1049</v>
      </c>
      <c r="D645" s="70"/>
      <c r="E645" s="70" t="s">
        <v>1056</v>
      </c>
      <c r="F645" s="67" t="s">
        <v>870</v>
      </c>
      <c r="G645" s="75">
        <v>2</v>
      </c>
      <c r="H645" s="75"/>
      <c r="I645" s="76"/>
      <c r="J645" s="72">
        <f t="shared" si="52"/>
        <v>0</v>
      </c>
      <c r="N645" s="75">
        <v>4669.51</v>
      </c>
    </row>
    <row r="646" ht="66.75" customHeight="1" spans="1:14">
      <c r="A646" s="66">
        <v>456</v>
      </c>
      <c r="B646" s="70" t="s">
        <v>1171</v>
      </c>
      <c r="C646" s="70" t="s">
        <v>1049</v>
      </c>
      <c r="D646" s="70"/>
      <c r="E646" s="70" t="s">
        <v>1058</v>
      </c>
      <c r="F646" s="67" t="s">
        <v>870</v>
      </c>
      <c r="G646" s="75">
        <v>2</v>
      </c>
      <c r="H646" s="75"/>
      <c r="I646" s="76"/>
      <c r="J646" s="72">
        <f t="shared" si="52"/>
        <v>0</v>
      </c>
      <c r="N646" s="75">
        <v>3531.62</v>
      </c>
    </row>
    <row r="647" ht="66.75" customHeight="1" spans="1:14">
      <c r="A647" s="66">
        <v>457</v>
      </c>
      <c r="B647" s="70" t="s">
        <v>1172</v>
      </c>
      <c r="C647" s="70" t="s">
        <v>1049</v>
      </c>
      <c r="D647" s="70"/>
      <c r="E647" s="70" t="s">
        <v>1173</v>
      </c>
      <c r="F647" s="67" t="s">
        <v>870</v>
      </c>
      <c r="G647" s="75">
        <v>2</v>
      </c>
      <c r="H647" s="75"/>
      <c r="I647" s="76"/>
      <c r="J647" s="72">
        <f t="shared" si="52"/>
        <v>0</v>
      </c>
      <c r="N647" s="75">
        <v>5208.1</v>
      </c>
    </row>
    <row r="648" ht="66.75" customHeight="1" spans="1:14">
      <c r="A648" s="66">
        <v>458</v>
      </c>
      <c r="B648" s="70" t="s">
        <v>1174</v>
      </c>
      <c r="C648" s="70" t="s">
        <v>1049</v>
      </c>
      <c r="D648" s="70"/>
      <c r="E648" s="70" t="s">
        <v>1175</v>
      </c>
      <c r="F648" s="67" t="s">
        <v>870</v>
      </c>
      <c r="G648" s="75">
        <v>2</v>
      </c>
      <c r="H648" s="75"/>
      <c r="I648" s="76"/>
      <c r="J648" s="72">
        <f t="shared" si="52"/>
        <v>0</v>
      </c>
      <c r="N648" s="75">
        <v>5069.05</v>
      </c>
    </row>
    <row r="649" ht="66.75" customHeight="1" spans="1:14">
      <c r="A649" s="66">
        <v>459</v>
      </c>
      <c r="B649" s="70" t="s">
        <v>1176</v>
      </c>
      <c r="C649" s="70" t="s">
        <v>1049</v>
      </c>
      <c r="D649" s="70"/>
      <c r="E649" s="70" t="s">
        <v>1060</v>
      </c>
      <c r="F649" s="67" t="s">
        <v>870</v>
      </c>
      <c r="G649" s="75">
        <v>2</v>
      </c>
      <c r="H649" s="75"/>
      <c r="I649" s="76"/>
      <c r="J649" s="72">
        <f t="shared" si="52"/>
        <v>0</v>
      </c>
      <c r="N649" s="75">
        <v>7281.04</v>
      </c>
    </row>
    <row r="650" ht="66.75" customHeight="1" spans="1:14">
      <c r="A650" s="66">
        <v>460</v>
      </c>
      <c r="B650" s="70" t="s">
        <v>1177</v>
      </c>
      <c r="C650" s="70" t="s">
        <v>1049</v>
      </c>
      <c r="D650" s="70"/>
      <c r="E650" s="70" t="s">
        <v>1178</v>
      </c>
      <c r="F650" s="67" t="s">
        <v>870</v>
      </c>
      <c r="G650" s="75">
        <v>1</v>
      </c>
      <c r="H650" s="75"/>
      <c r="I650" s="76"/>
      <c r="J650" s="72">
        <f t="shared" si="52"/>
        <v>0</v>
      </c>
      <c r="N650" s="75">
        <v>7086.55</v>
      </c>
    </row>
    <row r="651" ht="66.75" customHeight="1" spans="1:14">
      <c r="A651" s="66">
        <v>461</v>
      </c>
      <c r="B651" s="70" t="s">
        <v>1179</v>
      </c>
      <c r="C651" s="70" t="s">
        <v>1049</v>
      </c>
      <c r="D651" s="70"/>
      <c r="E651" s="70" t="s">
        <v>1062</v>
      </c>
      <c r="F651" s="67" t="s">
        <v>870</v>
      </c>
      <c r="G651" s="75">
        <v>1</v>
      </c>
      <c r="H651" s="75"/>
      <c r="I651" s="76"/>
      <c r="J651" s="72">
        <f t="shared" si="52"/>
        <v>0</v>
      </c>
      <c r="N651" s="75">
        <v>5285.99</v>
      </c>
    </row>
    <row r="652" ht="66.75" customHeight="1" spans="1:14">
      <c r="A652" s="66">
        <v>462</v>
      </c>
      <c r="B652" s="70" t="s">
        <v>1180</v>
      </c>
      <c r="C652" s="70" t="s">
        <v>1049</v>
      </c>
      <c r="D652" s="70"/>
      <c r="E652" s="70" t="s">
        <v>1181</v>
      </c>
      <c r="F652" s="67" t="s">
        <v>870</v>
      </c>
      <c r="G652" s="75">
        <v>1</v>
      </c>
      <c r="H652" s="75"/>
      <c r="I652" s="76"/>
      <c r="J652" s="72">
        <f t="shared" si="52"/>
        <v>0</v>
      </c>
      <c r="N652" s="75">
        <v>8149.85</v>
      </c>
    </row>
    <row r="653" ht="66.75" customHeight="1" spans="1:14">
      <c r="A653" s="66">
        <v>463</v>
      </c>
      <c r="B653" s="70" t="s">
        <v>1182</v>
      </c>
      <c r="C653" s="70" t="s">
        <v>1049</v>
      </c>
      <c r="D653" s="70"/>
      <c r="E653" s="70" t="s">
        <v>1183</v>
      </c>
      <c r="F653" s="67" t="s">
        <v>870</v>
      </c>
      <c r="G653" s="75">
        <v>1</v>
      </c>
      <c r="H653" s="75"/>
      <c r="I653" s="76"/>
      <c r="J653" s="72">
        <f t="shared" si="52"/>
        <v>0</v>
      </c>
      <c r="N653" s="75">
        <v>11439.44</v>
      </c>
    </row>
    <row r="654" ht="66.75" customHeight="1" spans="1:14">
      <c r="A654" s="66">
        <v>464</v>
      </c>
      <c r="B654" s="70" t="s">
        <v>1184</v>
      </c>
      <c r="C654" s="70" t="s">
        <v>1049</v>
      </c>
      <c r="D654" s="70"/>
      <c r="E654" s="70" t="s">
        <v>1185</v>
      </c>
      <c r="F654" s="67" t="s">
        <v>870</v>
      </c>
      <c r="G654" s="75">
        <v>1</v>
      </c>
      <c r="H654" s="75"/>
      <c r="I654" s="76"/>
      <c r="J654" s="72">
        <f t="shared" si="52"/>
        <v>0</v>
      </c>
      <c r="N654" s="75">
        <v>10689.9</v>
      </c>
    </row>
    <row r="655" ht="66.75" customHeight="1" spans="1:14">
      <c r="A655" s="66">
        <v>465</v>
      </c>
      <c r="B655" s="70" t="s">
        <v>1186</v>
      </c>
      <c r="C655" s="70" t="s">
        <v>1049</v>
      </c>
      <c r="D655" s="70"/>
      <c r="E655" s="70" t="s">
        <v>1187</v>
      </c>
      <c r="F655" s="67" t="s">
        <v>870</v>
      </c>
      <c r="G655" s="75">
        <v>1</v>
      </c>
      <c r="H655" s="75"/>
      <c r="I655" s="76"/>
      <c r="J655" s="72">
        <f t="shared" si="52"/>
        <v>0</v>
      </c>
      <c r="N655" s="75">
        <v>14463.51</v>
      </c>
    </row>
    <row r="656" ht="130.5" customHeight="1" spans="1:14">
      <c r="A656" s="66">
        <v>466</v>
      </c>
      <c r="B656" s="70" t="s">
        <v>1188</v>
      </c>
      <c r="C656" s="70" t="s">
        <v>349</v>
      </c>
      <c r="D656" s="70"/>
      <c r="E656" s="70" t="s">
        <v>1070</v>
      </c>
      <c r="F656" s="67" t="s">
        <v>172</v>
      </c>
      <c r="G656" s="75">
        <v>690.8</v>
      </c>
      <c r="H656" s="75"/>
      <c r="I656" s="76"/>
      <c r="J656" s="72">
        <f t="shared" si="52"/>
        <v>0</v>
      </c>
      <c r="N656" s="75">
        <v>1472.25</v>
      </c>
    </row>
    <row r="657" ht="66.75" customHeight="1" spans="1:14">
      <c r="A657" s="66">
        <v>467</v>
      </c>
      <c r="B657" s="70" t="s">
        <v>1189</v>
      </c>
      <c r="C657" s="70" t="s">
        <v>836</v>
      </c>
      <c r="D657" s="70"/>
      <c r="E657" s="70" t="s">
        <v>1072</v>
      </c>
      <c r="F657" s="67" t="s">
        <v>254</v>
      </c>
      <c r="G657" s="75">
        <v>0.838</v>
      </c>
      <c r="H657" s="75"/>
      <c r="I657" s="76"/>
      <c r="J657" s="72">
        <f t="shared" si="52"/>
        <v>0</v>
      </c>
      <c r="N657" s="75">
        <v>7935.29</v>
      </c>
    </row>
    <row r="658" ht="66.75" customHeight="1" spans="1:14">
      <c r="A658" s="66">
        <v>468</v>
      </c>
      <c r="B658" s="70" t="s">
        <v>1190</v>
      </c>
      <c r="C658" s="70" t="s">
        <v>705</v>
      </c>
      <c r="D658" s="70"/>
      <c r="E658" s="70" t="s">
        <v>834</v>
      </c>
      <c r="F658" s="67" t="s">
        <v>254</v>
      </c>
      <c r="G658" s="75">
        <v>153.75</v>
      </c>
      <c r="H658" s="75"/>
      <c r="I658" s="76"/>
      <c r="J658" s="72">
        <f t="shared" si="52"/>
        <v>0</v>
      </c>
      <c r="N658" s="75">
        <v>4257.26</v>
      </c>
    </row>
    <row r="659" ht="181.5" customHeight="1" spans="1:14">
      <c r="A659" s="66">
        <v>469</v>
      </c>
      <c r="B659" s="70" t="s">
        <v>1191</v>
      </c>
      <c r="C659" s="70" t="s">
        <v>325</v>
      </c>
      <c r="D659" s="70"/>
      <c r="E659" s="70" t="s">
        <v>878</v>
      </c>
      <c r="F659" s="67" t="s">
        <v>199</v>
      </c>
      <c r="G659" s="75">
        <v>4713.7</v>
      </c>
      <c r="H659" s="75"/>
      <c r="I659" s="76"/>
      <c r="J659" s="72">
        <f t="shared" si="52"/>
        <v>0</v>
      </c>
      <c r="N659" s="75">
        <v>46.77</v>
      </c>
    </row>
    <row r="660" ht="92.25" customHeight="1" spans="1:14">
      <c r="A660" s="66">
        <v>470</v>
      </c>
      <c r="B660" s="70" t="s">
        <v>1192</v>
      </c>
      <c r="C660" s="70" t="s">
        <v>1076</v>
      </c>
      <c r="D660" s="70"/>
      <c r="E660" s="70" t="s">
        <v>1077</v>
      </c>
      <c r="F660" s="67" t="s">
        <v>193</v>
      </c>
      <c r="G660" s="75">
        <v>95.7</v>
      </c>
      <c r="H660" s="75"/>
      <c r="I660" s="76"/>
      <c r="J660" s="72">
        <f t="shared" si="52"/>
        <v>0</v>
      </c>
      <c r="N660" s="75">
        <v>1570.27</v>
      </c>
    </row>
    <row r="661" ht="66.75" customHeight="1" spans="1:14">
      <c r="A661" s="66">
        <v>471</v>
      </c>
      <c r="B661" s="70" t="s">
        <v>1193</v>
      </c>
      <c r="C661" s="70" t="s">
        <v>705</v>
      </c>
      <c r="D661" s="70"/>
      <c r="E661" s="70" t="s">
        <v>1079</v>
      </c>
      <c r="F661" s="67" t="s">
        <v>254</v>
      </c>
      <c r="G661" s="75">
        <v>4.768</v>
      </c>
      <c r="H661" s="75"/>
      <c r="I661" s="76"/>
      <c r="J661" s="72">
        <f t="shared" si="52"/>
        <v>0</v>
      </c>
      <c r="N661" s="75">
        <v>4257.26</v>
      </c>
    </row>
    <row r="662" ht="105" customHeight="1" spans="1:14">
      <c r="A662" s="66">
        <v>472</v>
      </c>
      <c r="B662" s="70" t="s">
        <v>1194</v>
      </c>
      <c r="C662" s="70" t="s">
        <v>1081</v>
      </c>
      <c r="D662" s="70"/>
      <c r="E662" s="70" t="s">
        <v>1195</v>
      </c>
      <c r="F662" s="67" t="s">
        <v>193</v>
      </c>
      <c r="G662" s="75">
        <v>100</v>
      </c>
      <c r="H662" s="75"/>
      <c r="I662" s="76"/>
      <c r="J662" s="72">
        <f t="shared" si="52"/>
        <v>0</v>
      </c>
      <c r="N662" s="75">
        <v>85.98</v>
      </c>
    </row>
    <row r="663" ht="92.25" customHeight="1" spans="1:14">
      <c r="A663" s="66">
        <v>473</v>
      </c>
      <c r="B663" s="70" t="s">
        <v>1196</v>
      </c>
      <c r="C663" s="70" t="s">
        <v>705</v>
      </c>
      <c r="D663" s="70"/>
      <c r="E663" s="70" t="s">
        <v>1084</v>
      </c>
      <c r="F663" s="67" t="s">
        <v>254</v>
      </c>
      <c r="G663" s="75">
        <v>5.55</v>
      </c>
      <c r="H663" s="75"/>
      <c r="I663" s="76"/>
      <c r="J663" s="72">
        <f t="shared" si="52"/>
        <v>0</v>
      </c>
      <c r="N663" s="75">
        <v>4257.26</v>
      </c>
    </row>
    <row r="664" ht="54" customHeight="1" spans="1:14">
      <c r="A664" s="66">
        <v>474</v>
      </c>
      <c r="B664" s="70" t="s">
        <v>1197</v>
      </c>
      <c r="C664" s="70" t="s">
        <v>1086</v>
      </c>
      <c r="D664" s="70"/>
      <c r="E664" s="70" t="s">
        <v>1087</v>
      </c>
      <c r="F664" s="67" t="s">
        <v>1088</v>
      </c>
      <c r="G664" s="75">
        <v>142</v>
      </c>
      <c r="H664" s="75"/>
      <c r="I664" s="76"/>
      <c r="J664" s="72">
        <f t="shared" si="52"/>
        <v>0</v>
      </c>
      <c r="N664" s="75">
        <v>98.15</v>
      </c>
    </row>
    <row r="665" ht="92.25" customHeight="1" spans="1:14">
      <c r="A665" s="66">
        <v>475</v>
      </c>
      <c r="B665" s="70" t="s">
        <v>1198</v>
      </c>
      <c r="C665" s="70" t="s">
        <v>829</v>
      </c>
      <c r="D665" s="70"/>
      <c r="E665" s="70" t="s">
        <v>1090</v>
      </c>
      <c r="F665" s="67" t="s">
        <v>193</v>
      </c>
      <c r="G665" s="75">
        <v>48</v>
      </c>
      <c r="H665" s="75"/>
      <c r="I665" s="76"/>
      <c r="J665" s="72">
        <f t="shared" si="52"/>
        <v>0</v>
      </c>
      <c r="N665" s="75">
        <v>167.16</v>
      </c>
    </row>
    <row r="666" ht="66.75" customHeight="1" spans="1:14">
      <c r="A666" s="66">
        <v>476</v>
      </c>
      <c r="B666" s="70" t="s">
        <v>1199</v>
      </c>
      <c r="C666" s="70" t="s">
        <v>1200</v>
      </c>
      <c r="D666" s="70"/>
      <c r="E666" s="70" t="s">
        <v>1201</v>
      </c>
      <c r="F666" s="67" t="s">
        <v>172</v>
      </c>
      <c r="G666" s="75">
        <v>8</v>
      </c>
      <c r="H666" s="75"/>
      <c r="I666" s="76"/>
      <c r="J666" s="72">
        <f t="shared" si="52"/>
        <v>0</v>
      </c>
      <c r="N666" s="75">
        <v>186.32</v>
      </c>
    </row>
    <row r="667" ht="79.5" customHeight="1" spans="1:14">
      <c r="A667" s="66">
        <v>477</v>
      </c>
      <c r="B667" s="70" t="s">
        <v>373</v>
      </c>
      <c r="C667" s="70" t="s">
        <v>374</v>
      </c>
      <c r="D667" s="70"/>
      <c r="E667" s="70" t="s">
        <v>1202</v>
      </c>
      <c r="F667" s="67" t="s">
        <v>172</v>
      </c>
      <c r="G667" s="75">
        <v>8</v>
      </c>
      <c r="H667" s="75"/>
      <c r="I667" s="76"/>
      <c r="J667" s="72">
        <f t="shared" si="52"/>
        <v>0</v>
      </c>
      <c r="N667" s="75">
        <v>1126.33</v>
      </c>
    </row>
    <row r="668" ht="66.75" customHeight="1" spans="1:14">
      <c r="A668" s="66">
        <v>478</v>
      </c>
      <c r="B668" s="70" t="s">
        <v>1203</v>
      </c>
      <c r="C668" s="70" t="s">
        <v>1204</v>
      </c>
      <c r="D668" s="70"/>
      <c r="E668" s="70" t="s">
        <v>1205</v>
      </c>
      <c r="F668" s="67" t="s">
        <v>172</v>
      </c>
      <c r="G668" s="75">
        <v>4.5</v>
      </c>
      <c r="H668" s="75"/>
      <c r="I668" s="76"/>
      <c r="J668" s="72">
        <f t="shared" si="52"/>
        <v>0</v>
      </c>
      <c r="N668" s="75">
        <v>898.52</v>
      </c>
    </row>
    <row r="669" ht="105" customHeight="1" spans="1:14">
      <c r="A669" s="66">
        <v>479</v>
      </c>
      <c r="B669" s="70" t="s">
        <v>1206</v>
      </c>
      <c r="C669" s="70" t="s">
        <v>1207</v>
      </c>
      <c r="D669" s="70"/>
      <c r="E669" s="70" t="s">
        <v>1208</v>
      </c>
      <c r="F669" s="67" t="s">
        <v>172</v>
      </c>
      <c r="G669" s="75">
        <v>104</v>
      </c>
      <c r="H669" s="75"/>
      <c r="I669" s="76"/>
      <c r="J669" s="72">
        <f t="shared" si="52"/>
        <v>0</v>
      </c>
      <c r="N669" s="75">
        <v>906.8</v>
      </c>
    </row>
    <row r="670" ht="92.25" customHeight="1" spans="1:14">
      <c r="A670" s="66">
        <v>480</v>
      </c>
      <c r="B670" s="70" t="s">
        <v>1209</v>
      </c>
      <c r="C670" s="70" t="s">
        <v>252</v>
      </c>
      <c r="D670" s="70"/>
      <c r="E670" s="70" t="s">
        <v>1210</v>
      </c>
      <c r="F670" s="67" t="s">
        <v>254</v>
      </c>
      <c r="G670" s="75">
        <v>14.854</v>
      </c>
      <c r="H670" s="75"/>
      <c r="I670" s="76"/>
      <c r="J670" s="72">
        <f t="shared" si="52"/>
        <v>0</v>
      </c>
      <c r="N670" s="75">
        <v>4257.26</v>
      </c>
    </row>
    <row r="671" ht="15.75" customHeight="1" spans="1:14">
      <c r="A671" s="66"/>
      <c r="B671" s="70"/>
      <c r="C671" s="70" t="s">
        <v>1091</v>
      </c>
      <c r="D671" s="70"/>
      <c r="E671" s="70"/>
      <c r="F671" s="67"/>
      <c r="G671" s="70"/>
      <c r="H671" s="70"/>
      <c r="I671" s="71"/>
      <c r="J671" s="72"/>
      <c r="N671" s="70"/>
    </row>
    <row r="672" ht="28.5" customHeight="1" spans="1:14">
      <c r="A672" s="66"/>
      <c r="B672" s="70"/>
      <c r="C672" s="70" t="s">
        <v>1211</v>
      </c>
      <c r="D672" s="70"/>
      <c r="E672" s="70"/>
      <c r="F672" s="67"/>
      <c r="G672" s="70"/>
      <c r="H672" s="70"/>
      <c r="I672" s="71"/>
      <c r="J672" s="72">
        <f>ROUND(J673+J678+J688+J696+J711+J713,0)</f>
        <v>0</v>
      </c>
      <c r="N672" s="70"/>
    </row>
    <row r="673" ht="15.75" customHeight="1" spans="1:14">
      <c r="A673" s="66"/>
      <c r="B673" s="70"/>
      <c r="C673" s="70" t="s">
        <v>926</v>
      </c>
      <c r="D673" s="70"/>
      <c r="E673" s="70"/>
      <c r="F673" s="67"/>
      <c r="G673" s="70"/>
      <c r="H673" s="70"/>
      <c r="I673" s="71"/>
      <c r="J673" s="72">
        <f>ROUND(SUM(J674:J677),0)</f>
        <v>0</v>
      </c>
      <c r="N673" s="70"/>
    </row>
    <row r="674" ht="105" customHeight="1" spans="1:14">
      <c r="A674" s="66">
        <v>481</v>
      </c>
      <c r="B674" s="70" t="s">
        <v>1212</v>
      </c>
      <c r="C674" s="70" t="s">
        <v>928</v>
      </c>
      <c r="D674" s="70"/>
      <c r="E674" s="70" t="s">
        <v>929</v>
      </c>
      <c r="F674" s="67" t="s">
        <v>254</v>
      </c>
      <c r="G674" s="75">
        <v>262.35</v>
      </c>
      <c r="H674" s="75"/>
      <c r="I674" s="76"/>
      <c r="J674" s="72">
        <f t="shared" ref="J674:J677" si="53">ROUND(G674*ROUND(I674,2),0)</f>
        <v>0</v>
      </c>
      <c r="N674" s="75">
        <v>1004.81</v>
      </c>
    </row>
    <row r="675" ht="79.5" customHeight="1" spans="1:14">
      <c r="A675" s="66">
        <v>482</v>
      </c>
      <c r="B675" s="70" t="s">
        <v>1213</v>
      </c>
      <c r="C675" s="70" t="s">
        <v>934</v>
      </c>
      <c r="D675" s="70"/>
      <c r="E675" s="70" t="s">
        <v>708</v>
      </c>
      <c r="F675" s="67" t="s">
        <v>172</v>
      </c>
      <c r="G675" s="75">
        <v>1389.5</v>
      </c>
      <c r="H675" s="75"/>
      <c r="I675" s="76"/>
      <c r="J675" s="72">
        <f t="shared" si="53"/>
        <v>0</v>
      </c>
      <c r="N675" s="75">
        <v>5.72</v>
      </c>
    </row>
    <row r="676" ht="130.5" customHeight="1" spans="1:14">
      <c r="A676" s="66">
        <v>483</v>
      </c>
      <c r="B676" s="70" t="s">
        <v>1214</v>
      </c>
      <c r="C676" s="70" t="s">
        <v>936</v>
      </c>
      <c r="D676" s="70"/>
      <c r="E676" s="70" t="s">
        <v>937</v>
      </c>
      <c r="F676" s="67" t="s">
        <v>172</v>
      </c>
      <c r="G676" s="75">
        <v>906.5</v>
      </c>
      <c r="H676" s="75"/>
      <c r="I676" s="76"/>
      <c r="J676" s="72">
        <f t="shared" si="53"/>
        <v>0</v>
      </c>
      <c r="N676" s="75">
        <v>15.19</v>
      </c>
    </row>
    <row r="677" ht="66.75" customHeight="1" spans="1:14">
      <c r="A677" s="66">
        <v>484</v>
      </c>
      <c r="B677" s="70" t="s">
        <v>210</v>
      </c>
      <c r="C677" s="70" t="s">
        <v>177</v>
      </c>
      <c r="D677" s="70"/>
      <c r="E677" s="70" t="s">
        <v>709</v>
      </c>
      <c r="F677" s="67" t="s">
        <v>172</v>
      </c>
      <c r="G677" s="75">
        <v>347.03</v>
      </c>
      <c r="H677" s="75"/>
      <c r="I677" s="76"/>
      <c r="J677" s="72">
        <f t="shared" si="53"/>
        <v>0</v>
      </c>
      <c r="N677" s="75">
        <v>57.29</v>
      </c>
    </row>
    <row r="678" ht="15.75" customHeight="1" spans="1:14">
      <c r="A678" s="66"/>
      <c r="B678" s="70"/>
      <c r="C678" s="70" t="s">
        <v>938</v>
      </c>
      <c r="D678" s="70"/>
      <c r="E678" s="70"/>
      <c r="F678" s="67"/>
      <c r="G678" s="70"/>
      <c r="H678" s="70"/>
      <c r="I678" s="71"/>
      <c r="J678" s="72">
        <f>ROUND(SUM(J679:J687),0)</f>
        <v>0</v>
      </c>
      <c r="N678" s="70"/>
    </row>
    <row r="679" ht="92.25" customHeight="1" spans="1:14">
      <c r="A679" s="66">
        <v>485</v>
      </c>
      <c r="B679" s="70" t="s">
        <v>1215</v>
      </c>
      <c r="C679" s="70" t="s">
        <v>316</v>
      </c>
      <c r="D679" s="70"/>
      <c r="E679" s="70" t="s">
        <v>940</v>
      </c>
      <c r="F679" s="67" t="s">
        <v>172</v>
      </c>
      <c r="G679" s="75">
        <v>21.8</v>
      </c>
      <c r="H679" s="75"/>
      <c r="I679" s="76"/>
      <c r="J679" s="72">
        <f t="shared" ref="J679:J687" si="54">ROUND(G679*ROUND(I679,2),0)</f>
        <v>0</v>
      </c>
      <c r="N679" s="75">
        <v>554.44</v>
      </c>
    </row>
    <row r="680" ht="105" customHeight="1" spans="1:14">
      <c r="A680" s="66">
        <v>486</v>
      </c>
      <c r="B680" s="70" t="s">
        <v>1216</v>
      </c>
      <c r="C680" s="70" t="s">
        <v>942</v>
      </c>
      <c r="D680" s="70"/>
      <c r="E680" s="70" t="s">
        <v>943</v>
      </c>
      <c r="F680" s="67" t="s">
        <v>172</v>
      </c>
      <c r="G680" s="75">
        <v>485.7</v>
      </c>
      <c r="H680" s="75"/>
      <c r="I680" s="76"/>
      <c r="J680" s="72">
        <f t="shared" si="54"/>
        <v>0</v>
      </c>
      <c r="N680" s="75">
        <v>630.39</v>
      </c>
    </row>
    <row r="681" ht="79.5" customHeight="1" spans="1:14">
      <c r="A681" s="66">
        <v>487</v>
      </c>
      <c r="B681" s="70" t="s">
        <v>1217</v>
      </c>
      <c r="C681" s="70" t="s">
        <v>705</v>
      </c>
      <c r="D681" s="70"/>
      <c r="E681" s="70" t="s">
        <v>949</v>
      </c>
      <c r="F681" s="67" t="s">
        <v>254</v>
      </c>
      <c r="G681" s="75">
        <v>44.586</v>
      </c>
      <c r="H681" s="75"/>
      <c r="I681" s="76"/>
      <c r="J681" s="72">
        <f t="shared" si="54"/>
        <v>0</v>
      </c>
      <c r="N681" s="75">
        <v>4257.26</v>
      </c>
    </row>
    <row r="682" ht="232.5" customHeight="1" spans="1:14">
      <c r="A682" s="66">
        <v>488</v>
      </c>
      <c r="B682" s="70" t="s">
        <v>1218</v>
      </c>
      <c r="C682" s="70" t="s">
        <v>711</v>
      </c>
      <c r="D682" s="70"/>
      <c r="E682" s="70" t="s">
        <v>1219</v>
      </c>
      <c r="F682" s="67" t="s">
        <v>193</v>
      </c>
      <c r="G682" s="75">
        <v>763</v>
      </c>
      <c r="H682" s="75"/>
      <c r="I682" s="76"/>
      <c r="J682" s="72">
        <f t="shared" si="54"/>
        <v>0</v>
      </c>
      <c r="N682" s="75">
        <v>2160.76</v>
      </c>
    </row>
    <row r="683" ht="232.5" customHeight="1" spans="1:14">
      <c r="A683" s="66">
        <v>489</v>
      </c>
      <c r="B683" s="70" t="s">
        <v>1220</v>
      </c>
      <c r="C683" s="70" t="s">
        <v>711</v>
      </c>
      <c r="D683" s="70"/>
      <c r="E683" s="70" t="s">
        <v>1221</v>
      </c>
      <c r="F683" s="67" t="s">
        <v>193</v>
      </c>
      <c r="G683" s="75">
        <v>172</v>
      </c>
      <c r="H683" s="75"/>
      <c r="I683" s="76"/>
      <c r="J683" s="72">
        <f t="shared" si="54"/>
        <v>0</v>
      </c>
      <c r="N683" s="75">
        <v>2418.55</v>
      </c>
    </row>
    <row r="684" ht="232.5" customHeight="1" spans="1:14">
      <c r="A684" s="66">
        <v>490</v>
      </c>
      <c r="B684" s="70" t="s">
        <v>1222</v>
      </c>
      <c r="C684" s="70" t="s">
        <v>711</v>
      </c>
      <c r="D684" s="70"/>
      <c r="E684" s="70" t="s">
        <v>1223</v>
      </c>
      <c r="F684" s="67" t="s">
        <v>193</v>
      </c>
      <c r="G684" s="75">
        <v>311</v>
      </c>
      <c r="H684" s="75"/>
      <c r="I684" s="76"/>
      <c r="J684" s="72">
        <f t="shared" si="54"/>
        <v>0</v>
      </c>
      <c r="N684" s="75">
        <v>3047.8</v>
      </c>
    </row>
    <row r="685" ht="79.5" customHeight="1" spans="1:14">
      <c r="A685" s="66">
        <v>491</v>
      </c>
      <c r="B685" s="70" t="s">
        <v>1224</v>
      </c>
      <c r="C685" s="70" t="s">
        <v>714</v>
      </c>
      <c r="D685" s="70"/>
      <c r="E685" s="70" t="s">
        <v>715</v>
      </c>
      <c r="F685" s="67" t="s">
        <v>254</v>
      </c>
      <c r="G685" s="75">
        <v>22.166</v>
      </c>
      <c r="H685" s="75"/>
      <c r="I685" s="76"/>
      <c r="J685" s="72">
        <f t="shared" si="54"/>
        <v>0</v>
      </c>
      <c r="N685" s="75">
        <v>4646.13</v>
      </c>
    </row>
    <row r="686" ht="79.5" customHeight="1" spans="1:14">
      <c r="A686" s="66">
        <v>492</v>
      </c>
      <c r="B686" s="70" t="s">
        <v>1225</v>
      </c>
      <c r="C686" s="70" t="s">
        <v>714</v>
      </c>
      <c r="D686" s="70"/>
      <c r="E686" s="70" t="s">
        <v>717</v>
      </c>
      <c r="F686" s="67" t="s">
        <v>254</v>
      </c>
      <c r="G686" s="75">
        <v>116.793</v>
      </c>
      <c r="H686" s="75"/>
      <c r="I686" s="76"/>
      <c r="J686" s="72">
        <f t="shared" si="54"/>
        <v>0</v>
      </c>
      <c r="N686" s="75">
        <v>4524.91</v>
      </c>
    </row>
    <row r="687" ht="92.25" customHeight="1" spans="1:14">
      <c r="A687" s="66">
        <v>493</v>
      </c>
      <c r="B687" s="70" t="s">
        <v>1226</v>
      </c>
      <c r="C687" s="70" t="s">
        <v>963</v>
      </c>
      <c r="D687" s="70"/>
      <c r="E687" s="70" t="s">
        <v>964</v>
      </c>
      <c r="F687" s="67" t="s">
        <v>254</v>
      </c>
      <c r="G687" s="75">
        <v>10.473</v>
      </c>
      <c r="H687" s="75"/>
      <c r="I687" s="76"/>
      <c r="J687" s="72">
        <f t="shared" si="54"/>
        <v>0</v>
      </c>
      <c r="N687" s="75">
        <v>5087.43</v>
      </c>
    </row>
    <row r="688" ht="15.75" customHeight="1" spans="1:14">
      <c r="A688" s="66"/>
      <c r="B688" s="70"/>
      <c r="C688" s="70" t="s">
        <v>965</v>
      </c>
      <c r="D688" s="70"/>
      <c r="E688" s="70"/>
      <c r="F688" s="67"/>
      <c r="G688" s="70"/>
      <c r="H688" s="70"/>
      <c r="I688" s="71"/>
      <c r="J688" s="72">
        <f>ROUND(SUM(J689:J695),0)</f>
        <v>0</v>
      </c>
      <c r="N688" s="70"/>
    </row>
    <row r="689" ht="105" customHeight="1" spans="1:14">
      <c r="A689" s="66">
        <v>494</v>
      </c>
      <c r="B689" s="70" t="s">
        <v>1227</v>
      </c>
      <c r="C689" s="70" t="s">
        <v>967</v>
      </c>
      <c r="D689" s="70"/>
      <c r="E689" s="70" t="s">
        <v>968</v>
      </c>
      <c r="F689" s="67" t="s">
        <v>172</v>
      </c>
      <c r="G689" s="75">
        <v>361.6</v>
      </c>
      <c r="H689" s="75"/>
      <c r="I689" s="76"/>
      <c r="J689" s="72">
        <f t="shared" ref="J689:J695" si="55">ROUND(G689*ROUND(I689,2),0)</f>
        <v>0</v>
      </c>
      <c r="N689" s="75">
        <v>928.46</v>
      </c>
    </row>
    <row r="690" ht="105" customHeight="1" spans="1:14">
      <c r="A690" s="66">
        <v>495</v>
      </c>
      <c r="B690" s="70" t="s">
        <v>1228</v>
      </c>
      <c r="C690" s="70" t="s">
        <v>970</v>
      </c>
      <c r="D690" s="70"/>
      <c r="E690" s="70" t="s">
        <v>971</v>
      </c>
      <c r="F690" s="67" t="s">
        <v>172</v>
      </c>
      <c r="G690" s="75">
        <v>187.2</v>
      </c>
      <c r="H690" s="75"/>
      <c r="I690" s="76"/>
      <c r="J690" s="72">
        <f t="shared" si="55"/>
        <v>0</v>
      </c>
      <c r="N690" s="75">
        <v>797.19</v>
      </c>
    </row>
    <row r="691" ht="92.25" customHeight="1" spans="1:14">
      <c r="A691" s="66">
        <v>496</v>
      </c>
      <c r="B691" s="70" t="s">
        <v>1229</v>
      </c>
      <c r="C691" s="70" t="s">
        <v>975</v>
      </c>
      <c r="D691" s="70"/>
      <c r="E691" s="70" t="s">
        <v>976</v>
      </c>
      <c r="F691" s="67" t="s">
        <v>172</v>
      </c>
      <c r="G691" s="75">
        <v>44.5</v>
      </c>
      <c r="H691" s="75"/>
      <c r="I691" s="76"/>
      <c r="J691" s="72">
        <f t="shared" si="55"/>
        <v>0</v>
      </c>
      <c r="N691" s="75">
        <v>777.64</v>
      </c>
    </row>
    <row r="692" ht="92.25" customHeight="1" spans="1:14">
      <c r="A692" s="66">
        <v>497</v>
      </c>
      <c r="B692" s="70" t="s">
        <v>1230</v>
      </c>
      <c r="C692" s="70" t="s">
        <v>967</v>
      </c>
      <c r="D692" s="70"/>
      <c r="E692" s="70" t="s">
        <v>978</v>
      </c>
      <c r="F692" s="67" t="s">
        <v>172</v>
      </c>
      <c r="G692" s="75">
        <v>22.5</v>
      </c>
      <c r="H692" s="75"/>
      <c r="I692" s="76"/>
      <c r="J692" s="72">
        <f t="shared" si="55"/>
        <v>0</v>
      </c>
      <c r="N692" s="75">
        <v>981.11</v>
      </c>
    </row>
    <row r="693" ht="79.5" customHeight="1" spans="1:14">
      <c r="A693" s="66">
        <v>498</v>
      </c>
      <c r="B693" s="70" t="s">
        <v>1231</v>
      </c>
      <c r="C693" s="70" t="s">
        <v>705</v>
      </c>
      <c r="D693" s="70"/>
      <c r="E693" s="70" t="s">
        <v>706</v>
      </c>
      <c r="F693" s="67" t="s">
        <v>254</v>
      </c>
      <c r="G693" s="75">
        <v>178.717</v>
      </c>
      <c r="H693" s="75"/>
      <c r="I693" s="76"/>
      <c r="J693" s="72">
        <f t="shared" si="55"/>
        <v>0</v>
      </c>
      <c r="N693" s="75">
        <v>4257.26</v>
      </c>
    </row>
    <row r="694" ht="66.75" customHeight="1" spans="1:14">
      <c r="A694" s="66">
        <v>499</v>
      </c>
      <c r="B694" s="70" t="s">
        <v>1232</v>
      </c>
      <c r="C694" s="70" t="s">
        <v>868</v>
      </c>
      <c r="D694" s="70"/>
      <c r="E694" s="70" t="s">
        <v>984</v>
      </c>
      <c r="F694" s="67" t="s">
        <v>870</v>
      </c>
      <c r="G694" s="75">
        <v>48</v>
      </c>
      <c r="H694" s="75"/>
      <c r="I694" s="76"/>
      <c r="J694" s="72">
        <f t="shared" si="55"/>
        <v>0</v>
      </c>
      <c r="N694" s="75">
        <v>77</v>
      </c>
    </row>
    <row r="695" ht="181.5" customHeight="1" spans="1:14">
      <c r="A695" s="66">
        <v>500</v>
      </c>
      <c r="B695" s="70" t="s">
        <v>324</v>
      </c>
      <c r="C695" s="70" t="s">
        <v>325</v>
      </c>
      <c r="D695" s="70"/>
      <c r="E695" s="70" t="s">
        <v>878</v>
      </c>
      <c r="F695" s="67" t="s">
        <v>199</v>
      </c>
      <c r="G695" s="75">
        <v>669.65</v>
      </c>
      <c r="H695" s="75"/>
      <c r="I695" s="76"/>
      <c r="J695" s="72">
        <f t="shared" si="55"/>
        <v>0</v>
      </c>
      <c r="N695" s="75">
        <v>46.77</v>
      </c>
    </row>
    <row r="696" ht="15.75" customHeight="1" spans="1:14">
      <c r="A696" s="66"/>
      <c r="B696" s="70"/>
      <c r="C696" s="70" t="s">
        <v>986</v>
      </c>
      <c r="D696" s="70"/>
      <c r="E696" s="70"/>
      <c r="F696" s="67"/>
      <c r="G696" s="70"/>
      <c r="H696" s="70"/>
      <c r="I696" s="71"/>
      <c r="J696" s="72">
        <f>ROUND(SUM(J697:J710),0)</f>
        <v>0</v>
      </c>
      <c r="N696" s="70"/>
    </row>
    <row r="697" ht="117.75" customHeight="1" spans="1:14">
      <c r="A697" s="66">
        <v>501</v>
      </c>
      <c r="B697" s="70" t="s">
        <v>1233</v>
      </c>
      <c r="C697" s="70" t="s">
        <v>988</v>
      </c>
      <c r="D697" s="70"/>
      <c r="E697" s="70" t="s">
        <v>989</v>
      </c>
      <c r="F697" s="67" t="s">
        <v>172</v>
      </c>
      <c r="G697" s="75">
        <v>49.48</v>
      </c>
      <c r="H697" s="75"/>
      <c r="I697" s="76"/>
      <c r="J697" s="72">
        <f t="shared" ref="J697:J710" si="56">ROUND(G697*ROUND(I697,2),0)</f>
        <v>0</v>
      </c>
      <c r="N697" s="75">
        <v>1430.49</v>
      </c>
    </row>
    <row r="698" ht="117.75" customHeight="1" spans="1:14">
      <c r="A698" s="66">
        <v>502</v>
      </c>
      <c r="B698" s="70" t="s">
        <v>1234</v>
      </c>
      <c r="C698" s="70" t="s">
        <v>988</v>
      </c>
      <c r="D698" s="70"/>
      <c r="E698" s="70" t="s">
        <v>1235</v>
      </c>
      <c r="F698" s="67" t="s">
        <v>172</v>
      </c>
      <c r="G698" s="75">
        <v>0.86</v>
      </c>
      <c r="H698" s="75"/>
      <c r="I698" s="76"/>
      <c r="J698" s="72">
        <f t="shared" si="56"/>
        <v>0</v>
      </c>
      <c r="N698" s="75">
        <v>988.42</v>
      </c>
    </row>
    <row r="699" ht="79.5" customHeight="1" spans="1:14">
      <c r="A699" s="66">
        <v>503</v>
      </c>
      <c r="B699" s="70" t="s">
        <v>1236</v>
      </c>
      <c r="C699" s="70" t="s">
        <v>705</v>
      </c>
      <c r="D699" s="70"/>
      <c r="E699" s="70" t="s">
        <v>706</v>
      </c>
      <c r="F699" s="67" t="s">
        <v>254</v>
      </c>
      <c r="G699" s="75">
        <v>11.6</v>
      </c>
      <c r="H699" s="75"/>
      <c r="I699" s="76"/>
      <c r="J699" s="72">
        <f t="shared" si="56"/>
        <v>0</v>
      </c>
      <c r="N699" s="75">
        <v>4257.26</v>
      </c>
    </row>
    <row r="700" ht="207" customHeight="1" spans="1:14">
      <c r="A700" s="66">
        <v>504</v>
      </c>
      <c r="B700" s="70" t="s">
        <v>1237</v>
      </c>
      <c r="C700" s="70" t="s">
        <v>992</v>
      </c>
      <c r="D700" s="70"/>
      <c r="E700" s="70" t="s">
        <v>1130</v>
      </c>
      <c r="F700" s="67" t="s">
        <v>172</v>
      </c>
      <c r="G700" s="75">
        <v>941.1</v>
      </c>
      <c r="H700" s="75"/>
      <c r="I700" s="76"/>
      <c r="J700" s="72">
        <f t="shared" si="56"/>
        <v>0</v>
      </c>
      <c r="N700" s="75">
        <v>1992.89</v>
      </c>
    </row>
    <row r="701" ht="79.5" customHeight="1" spans="1:14">
      <c r="A701" s="66">
        <v>505</v>
      </c>
      <c r="B701" s="70" t="s">
        <v>1238</v>
      </c>
      <c r="C701" s="70" t="s">
        <v>995</v>
      </c>
      <c r="D701" s="70"/>
      <c r="E701" s="70" t="s">
        <v>706</v>
      </c>
      <c r="F701" s="67" t="s">
        <v>254</v>
      </c>
      <c r="G701" s="75">
        <v>185.058</v>
      </c>
      <c r="H701" s="75"/>
      <c r="I701" s="76"/>
      <c r="J701" s="72">
        <f t="shared" si="56"/>
        <v>0</v>
      </c>
      <c r="N701" s="75">
        <v>4257.26</v>
      </c>
    </row>
    <row r="702" ht="92.25" customHeight="1" spans="1:14">
      <c r="A702" s="66">
        <v>506</v>
      </c>
      <c r="B702" s="70" t="s">
        <v>1239</v>
      </c>
      <c r="C702" s="70" t="s">
        <v>997</v>
      </c>
      <c r="D702" s="70"/>
      <c r="E702" s="70" t="s">
        <v>998</v>
      </c>
      <c r="F702" s="67" t="s">
        <v>254</v>
      </c>
      <c r="G702" s="75">
        <v>4.632</v>
      </c>
      <c r="H702" s="75"/>
      <c r="I702" s="76"/>
      <c r="J702" s="72">
        <f t="shared" si="56"/>
        <v>0</v>
      </c>
      <c r="N702" s="75">
        <v>4736.45</v>
      </c>
    </row>
    <row r="703" ht="168.75" customHeight="1" spans="1:14">
      <c r="A703" s="66">
        <v>507</v>
      </c>
      <c r="B703" s="70" t="s">
        <v>1240</v>
      </c>
      <c r="C703" s="70" t="s">
        <v>981</v>
      </c>
      <c r="D703" s="70"/>
      <c r="E703" s="70" t="s">
        <v>1000</v>
      </c>
      <c r="F703" s="67" t="s">
        <v>254</v>
      </c>
      <c r="G703" s="75">
        <v>44.388</v>
      </c>
      <c r="H703" s="75"/>
      <c r="I703" s="76"/>
      <c r="J703" s="72">
        <f t="shared" si="56"/>
        <v>0</v>
      </c>
      <c r="N703" s="75">
        <v>11661.22</v>
      </c>
    </row>
    <row r="704" ht="181.5" customHeight="1" spans="1:14">
      <c r="A704" s="66">
        <v>508</v>
      </c>
      <c r="B704" s="70" t="s">
        <v>354</v>
      </c>
      <c r="C704" s="70" t="s">
        <v>325</v>
      </c>
      <c r="D704" s="70"/>
      <c r="E704" s="70" t="s">
        <v>878</v>
      </c>
      <c r="F704" s="67" t="s">
        <v>199</v>
      </c>
      <c r="G704" s="75">
        <v>3502.72</v>
      </c>
      <c r="H704" s="75"/>
      <c r="I704" s="76"/>
      <c r="J704" s="72">
        <f t="shared" si="56"/>
        <v>0</v>
      </c>
      <c r="N704" s="75">
        <v>46.77</v>
      </c>
    </row>
    <row r="705" ht="79.5" customHeight="1" spans="1:14">
      <c r="A705" s="66">
        <v>509</v>
      </c>
      <c r="B705" s="70" t="s">
        <v>1241</v>
      </c>
      <c r="C705" s="70" t="s">
        <v>1003</v>
      </c>
      <c r="D705" s="70"/>
      <c r="E705" s="70" t="s">
        <v>1004</v>
      </c>
      <c r="F705" s="67" t="s">
        <v>199</v>
      </c>
      <c r="G705" s="75">
        <v>1928.2</v>
      </c>
      <c r="H705" s="75"/>
      <c r="I705" s="76"/>
      <c r="J705" s="72">
        <f t="shared" si="56"/>
        <v>0</v>
      </c>
      <c r="N705" s="75">
        <v>70.02</v>
      </c>
    </row>
    <row r="706" ht="92.25" customHeight="1" spans="1:14">
      <c r="A706" s="66">
        <v>510</v>
      </c>
      <c r="B706" s="70" t="s">
        <v>1242</v>
      </c>
      <c r="C706" s="70" t="s">
        <v>705</v>
      </c>
      <c r="D706" s="70"/>
      <c r="E706" s="70" t="s">
        <v>1006</v>
      </c>
      <c r="F706" s="67" t="s">
        <v>254</v>
      </c>
      <c r="G706" s="75">
        <v>25.225</v>
      </c>
      <c r="H706" s="75"/>
      <c r="I706" s="76"/>
      <c r="J706" s="72">
        <f t="shared" si="56"/>
        <v>0</v>
      </c>
      <c r="N706" s="75">
        <v>4257.26</v>
      </c>
    </row>
    <row r="707" ht="105" customHeight="1" spans="1:14">
      <c r="A707" s="66">
        <v>511</v>
      </c>
      <c r="B707" s="70" t="s">
        <v>1243</v>
      </c>
      <c r="C707" s="70" t="s">
        <v>1020</v>
      </c>
      <c r="D707" s="70"/>
      <c r="E707" s="70" t="s">
        <v>1143</v>
      </c>
      <c r="F707" s="67" t="s">
        <v>172</v>
      </c>
      <c r="G707" s="75">
        <v>60.3</v>
      </c>
      <c r="H707" s="75"/>
      <c r="I707" s="76"/>
      <c r="J707" s="72">
        <f t="shared" si="56"/>
        <v>0</v>
      </c>
      <c r="N707" s="75">
        <v>626.33</v>
      </c>
    </row>
    <row r="708" ht="66.75" customHeight="1" spans="1:14">
      <c r="A708" s="66">
        <v>512</v>
      </c>
      <c r="B708" s="70" t="s">
        <v>1244</v>
      </c>
      <c r="C708" s="70" t="s">
        <v>705</v>
      </c>
      <c r="D708" s="70"/>
      <c r="E708" s="70" t="s">
        <v>1145</v>
      </c>
      <c r="F708" s="67" t="s">
        <v>254</v>
      </c>
      <c r="G708" s="75">
        <v>0.003</v>
      </c>
      <c r="H708" s="75"/>
      <c r="I708" s="76"/>
      <c r="J708" s="72">
        <f t="shared" si="56"/>
        <v>0</v>
      </c>
      <c r="N708" s="75">
        <v>4736.76</v>
      </c>
    </row>
    <row r="709" ht="105" customHeight="1" spans="1:14">
      <c r="A709" s="66">
        <v>513</v>
      </c>
      <c r="B709" s="70" t="s">
        <v>1245</v>
      </c>
      <c r="C709" s="70" t="s">
        <v>705</v>
      </c>
      <c r="D709" s="70"/>
      <c r="E709" s="70" t="s">
        <v>1023</v>
      </c>
      <c r="F709" s="67" t="s">
        <v>254</v>
      </c>
      <c r="G709" s="75">
        <v>70.077</v>
      </c>
      <c r="H709" s="75"/>
      <c r="I709" s="76"/>
      <c r="J709" s="72">
        <f t="shared" si="56"/>
        <v>0</v>
      </c>
      <c r="N709" s="75">
        <v>4257.26</v>
      </c>
    </row>
    <row r="710" ht="117.75" customHeight="1" spans="1:14">
      <c r="A710" s="66">
        <v>514</v>
      </c>
      <c r="B710" s="70" t="s">
        <v>1246</v>
      </c>
      <c r="C710" s="70" t="s">
        <v>1017</v>
      </c>
      <c r="D710" s="70"/>
      <c r="E710" s="70" t="s">
        <v>1025</v>
      </c>
      <c r="F710" s="67" t="s">
        <v>254</v>
      </c>
      <c r="G710" s="75">
        <v>1183.911</v>
      </c>
      <c r="H710" s="75"/>
      <c r="I710" s="76"/>
      <c r="J710" s="72">
        <f t="shared" si="56"/>
        <v>0</v>
      </c>
      <c r="N710" s="75">
        <v>11021.13</v>
      </c>
    </row>
    <row r="711" ht="15.75" customHeight="1" spans="1:14">
      <c r="A711" s="66"/>
      <c r="B711" s="70"/>
      <c r="C711" s="70" t="s">
        <v>1155</v>
      </c>
      <c r="D711" s="70"/>
      <c r="E711" s="70"/>
      <c r="F711" s="67"/>
      <c r="G711" s="70"/>
      <c r="H711" s="70"/>
      <c r="I711" s="71"/>
      <c r="J711" s="72">
        <f>ROUND(SUM(J712:J712),0)</f>
        <v>0</v>
      </c>
      <c r="N711" s="70"/>
    </row>
    <row r="712" ht="92.25" customHeight="1" spans="1:14">
      <c r="A712" s="66">
        <v>515</v>
      </c>
      <c r="B712" s="70" t="s">
        <v>1247</v>
      </c>
      <c r="C712" s="70" t="s">
        <v>669</v>
      </c>
      <c r="D712" s="70"/>
      <c r="E712" s="70" t="s">
        <v>1158</v>
      </c>
      <c r="F712" s="67" t="s">
        <v>199</v>
      </c>
      <c r="G712" s="75">
        <v>1511.67</v>
      </c>
      <c r="H712" s="75"/>
      <c r="I712" s="76"/>
      <c r="J712" s="72">
        <f t="shared" ref="J712:J733" si="57">ROUND(G712*ROUND(I712,2),0)</f>
        <v>0</v>
      </c>
      <c r="N712" s="75">
        <v>116.93</v>
      </c>
    </row>
    <row r="713" ht="15.75" customHeight="1" spans="1:14">
      <c r="A713" s="66"/>
      <c r="B713" s="70"/>
      <c r="C713" s="70" t="s">
        <v>1040</v>
      </c>
      <c r="D713" s="70"/>
      <c r="E713" s="70"/>
      <c r="F713" s="67"/>
      <c r="G713" s="70"/>
      <c r="H713" s="70"/>
      <c r="I713" s="71"/>
      <c r="J713" s="72">
        <f>ROUND(SUM(J714:J733),0)</f>
        <v>0</v>
      </c>
      <c r="N713" s="70"/>
    </row>
    <row r="714" ht="79.5" customHeight="1" spans="1:14">
      <c r="A714" s="66">
        <v>516</v>
      </c>
      <c r="B714" s="70" t="s">
        <v>1248</v>
      </c>
      <c r="C714" s="70" t="s">
        <v>1042</v>
      </c>
      <c r="D714" s="70"/>
      <c r="E714" s="70" t="s">
        <v>1043</v>
      </c>
      <c r="F714" s="67" t="s">
        <v>172</v>
      </c>
      <c r="G714" s="75">
        <v>5.45</v>
      </c>
      <c r="H714" s="75"/>
      <c r="I714" s="76"/>
      <c r="J714" s="72">
        <f t="shared" si="57"/>
        <v>0</v>
      </c>
      <c r="N714" s="75">
        <v>1440.06</v>
      </c>
    </row>
    <row r="715" ht="66.75" customHeight="1" spans="1:14">
      <c r="A715" s="66">
        <v>517</v>
      </c>
      <c r="B715" s="70" t="s">
        <v>1249</v>
      </c>
      <c r="C715" s="70" t="s">
        <v>705</v>
      </c>
      <c r="D715" s="70"/>
      <c r="E715" s="70" t="s">
        <v>1039</v>
      </c>
      <c r="F715" s="67" t="s">
        <v>254</v>
      </c>
      <c r="G715" s="75">
        <v>0.513</v>
      </c>
      <c r="H715" s="75"/>
      <c r="I715" s="76"/>
      <c r="J715" s="72">
        <f t="shared" si="57"/>
        <v>0</v>
      </c>
      <c r="N715" s="75">
        <v>4736.76</v>
      </c>
    </row>
    <row r="716" ht="92.25" customHeight="1" spans="1:14">
      <c r="A716" s="66">
        <v>518</v>
      </c>
      <c r="B716" s="70" t="s">
        <v>1250</v>
      </c>
      <c r="C716" s="70" t="s">
        <v>705</v>
      </c>
      <c r="D716" s="70"/>
      <c r="E716" s="70" t="s">
        <v>1045</v>
      </c>
      <c r="F716" s="67" t="s">
        <v>254</v>
      </c>
      <c r="G716" s="75">
        <v>4.176</v>
      </c>
      <c r="H716" s="75"/>
      <c r="I716" s="76"/>
      <c r="J716" s="72">
        <f t="shared" si="57"/>
        <v>0</v>
      </c>
      <c r="N716" s="75">
        <v>4257.26</v>
      </c>
    </row>
    <row r="717" ht="92.25" customHeight="1" spans="1:14">
      <c r="A717" s="66">
        <v>519</v>
      </c>
      <c r="B717" s="70" t="s">
        <v>1251</v>
      </c>
      <c r="C717" s="70" t="s">
        <v>868</v>
      </c>
      <c r="D717" s="70"/>
      <c r="E717" s="70" t="s">
        <v>1047</v>
      </c>
      <c r="F717" s="67" t="s">
        <v>870</v>
      </c>
      <c r="G717" s="75">
        <v>48</v>
      </c>
      <c r="H717" s="75"/>
      <c r="I717" s="76"/>
      <c r="J717" s="72">
        <f t="shared" si="57"/>
        <v>0</v>
      </c>
      <c r="N717" s="75">
        <v>1886.69</v>
      </c>
    </row>
    <row r="718" ht="66.75" customHeight="1" spans="1:14">
      <c r="A718" s="66">
        <v>520</v>
      </c>
      <c r="B718" s="70" t="s">
        <v>1252</v>
      </c>
      <c r="C718" s="70" t="s">
        <v>1049</v>
      </c>
      <c r="D718" s="70"/>
      <c r="E718" s="70" t="s">
        <v>1060</v>
      </c>
      <c r="F718" s="67" t="s">
        <v>870</v>
      </c>
      <c r="G718" s="75">
        <v>2</v>
      </c>
      <c r="H718" s="75"/>
      <c r="I718" s="76"/>
      <c r="J718" s="72">
        <f t="shared" si="57"/>
        <v>0</v>
      </c>
      <c r="N718" s="75">
        <v>7281.04</v>
      </c>
    </row>
    <row r="719" ht="66.75" customHeight="1" spans="1:14">
      <c r="A719" s="66">
        <v>521</v>
      </c>
      <c r="B719" s="70" t="s">
        <v>1253</v>
      </c>
      <c r="C719" s="70" t="s">
        <v>1049</v>
      </c>
      <c r="D719" s="70"/>
      <c r="E719" s="70" t="s">
        <v>1178</v>
      </c>
      <c r="F719" s="67" t="s">
        <v>870</v>
      </c>
      <c r="G719" s="75">
        <v>2</v>
      </c>
      <c r="H719" s="75"/>
      <c r="I719" s="76"/>
      <c r="J719" s="72">
        <f t="shared" si="57"/>
        <v>0</v>
      </c>
      <c r="N719" s="75">
        <v>7086.55</v>
      </c>
    </row>
    <row r="720" ht="66.75" customHeight="1" spans="1:14">
      <c r="A720" s="66">
        <v>522</v>
      </c>
      <c r="B720" s="70" t="s">
        <v>1254</v>
      </c>
      <c r="C720" s="70" t="s">
        <v>1049</v>
      </c>
      <c r="D720" s="70"/>
      <c r="E720" s="70" t="s">
        <v>1255</v>
      </c>
      <c r="F720" s="67" t="s">
        <v>870</v>
      </c>
      <c r="G720" s="75">
        <v>3</v>
      </c>
      <c r="H720" s="75"/>
      <c r="I720" s="76"/>
      <c r="J720" s="72">
        <f t="shared" si="57"/>
        <v>0</v>
      </c>
      <c r="N720" s="75">
        <v>16562.4</v>
      </c>
    </row>
    <row r="721" ht="66.75" customHeight="1" spans="1:14">
      <c r="A721" s="66">
        <v>523</v>
      </c>
      <c r="B721" s="70" t="s">
        <v>1256</v>
      </c>
      <c r="C721" s="70" t="s">
        <v>1049</v>
      </c>
      <c r="D721" s="70"/>
      <c r="E721" s="70" t="s">
        <v>1257</v>
      </c>
      <c r="F721" s="67" t="s">
        <v>870</v>
      </c>
      <c r="G721" s="75">
        <v>2</v>
      </c>
      <c r="H721" s="75"/>
      <c r="I721" s="76"/>
      <c r="J721" s="72">
        <f t="shared" si="57"/>
        <v>0</v>
      </c>
      <c r="N721" s="75">
        <v>16113.58</v>
      </c>
    </row>
    <row r="722" ht="66.75" customHeight="1" spans="1:14">
      <c r="A722" s="66">
        <v>524</v>
      </c>
      <c r="B722" s="70" t="s">
        <v>1258</v>
      </c>
      <c r="C722" s="70" t="s">
        <v>1049</v>
      </c>
      <c r="D722" s="70"/>
      <c r="E722" s="70" t="s">
        <v>1259</v>
      </c>
      <c r="F722" s="67" t="s">
        <v>870</v>
      </c>
      <c r="G722" s="75">
        <v>1</v>
      </c>
      <c r="H722" s="75"/>
      <c r="I722" s="76"/>
      <c r="J722" s="72">
        <f t="shared" si="57"/>
        <v>0</v>
      </c>
      <c r="N722" s="75">
        <v>11951.88</v>
      </c>
    </row>
    <row r="723" ht="130.5" customHeight="1" spans="1:14">
      <c r="A723" s="66">
        <v>525</v>
      </c>
      <c r="B723" s="70" t="s">
        <v>348</v>
      </c>
      <c r="C723" s="70" t="s">
        <v>349</v>
      </c>
      <c r="D723" s="70"/>
      <c r="E723" s="70" t="s">
        <v>1260</v>
      </c>
      <c r="F723" s="67" t="s">
        <v>172</v>
      </c>
      <c r="G723" s="75">
        <v>365.8</v>
      </c>
      <c r="H723" s="75"/>
      <c r="I723" s="76"/>
      <c r="J723" s="72">
        <f t="shared" si="57"/>
        <v>0</v>
      </c>
      <c r="N723" s="75">
        <v>1316.08</v>
      </c>
    </row>
    <row r="724" ht="66.75" customHeight="1" spans="1:14">
      <c r="A724" s="66">
        <v>526</v>
      </c>
      <c r="B724" s="70" t="s">
        <v>1261</v>
      </c>
      <c r="C724" s="70" t="s">
        <v>836</v>
      </c>
      <c r="D724" s="70"/>
      <c r="E724" s="70" t="s">
        <v>1072</v>
      </c>
      <c r="F724" s="67" t="s">
        <v>254</v>
      </c>
      <c r="G724" s="75">
        <v>0.724</v>
      </c>
      <c r="H724" s="75"/>
      <c r="I724" s="76"/>
      <c r="J724" s="72">
        <f t="shared" si="57"/>
        <v>0</v>
      </c>
      <c r="N724" s="75">
        <v>7935.29</v>
      </c>
    </row>
    <row r="725" ht="66.75" customHeight="1" spans="1:14">
      <c r="A725" s="66">
        <v>527</v>
      </c>
      <c r="B725" s="70" t="s">
        <v>1262</v>
      </c>
      <c r="C725" s="70" t="s">
        <v>705</v>
      </c>
      <c r="D725" s="70"/>
      <c r="E725" s="70" t="s">
        <v>834</v>
      </c>
      <c r="F725" s="67" t="s">
        <v>254</v>
      </c>
      <c r="G725" s="75">
        <v>89.15</v>
      </c>
      <c r="H725" s="75"/>
      <c r="I725" s="76"/>
      <c r="J725" s="72">
        <f t="shared" si="57"/>
        <v>0</v>
      </c>
      <c r="N725" s="75">
        <v>4257.26</v>
      </c>
    </row>
    <row r="726" ht="181.5" customHeight="1" spans="1:14">
      <c r="A726" s="66">
        <v>528</v>
      </c>
      <c r="B726" s="70" t="s">
        <v>1263</v>
      </c>
      <c r="C726" s="70" t="s">
        <v>325</v>
      </c>
      <c r="D726" s="70"/>
      <c r="E726" s="70" t="s">
        <v>878</v>
      </c>
      <c r="F726" s="67" t="s">
        <v>199</v>
      </c>
      <c r="G726" s="75">
        <v>2221.88</v>
      </c>
      <c r="H726" s="75"/>
      <c r="I726" s="76"/>
      <c r="J726" s="72">
        <f t="shared" si="57"/>
        <v>0</v>
      </c>
      <c r="N726" s="75">
        <v>46.77</v>
      </c>
    </row>
    <row r="727" ht="92.25" customHeight="1" spans="1:14">
      <c r="A727" s="66">
        <v>529</v>
      </c>
      <c r="B727" s="70" t="s">
        <v>1264</v>
      </c>
      <c r="C727" s="70" t="s">
        <v>1076</v>
      </c>
      <c r="D727" s="70"/>
      <c r="E727" s="70" t="s">
        <v>1077</v>
      </c>
      <c r="F727" s="67" t="s">
        <v>193</v>
      </c>
      <c r="G727" s="75">
        <v>16.8</v>
      </c>
      <c r="H727" s="75"/>
      <c r="I727" s="76"/>
      <c r="J727" s="72">
        <f t="shared" si="57"/>
        <v>0</v>
      </c>
      <c r="N727" s="75">
        <v>1568.39</v>
      </c>
    </row>
    <row r="728" ht="92.25" customHeight="1" spans="1:14">
      <c r="A728" s="66">
        <v>530</v>
      </c>
      <c r="B728" s="70" t="s">
        <v>1265</v>
      </c>
      <c r="C728" s="70" t="s">
        <v>1076</v>
      </c>
      <c r="D728" s="70"/>
      <c r="E728" s="70" t="s">
        <v>1266</v>
      </c>
      <c r="F728" s="67" t="s">
        <v>193</v>
      </c>
      <c r="G728" s="75">
        <v>17.7</v>
      </c>
      <c r="H728" s="75"/>
      <c r="I728" s="76"/>
      <c r="J728" s="72">
        <f t="shared" si="57"/>
        <v>0</v>
      </c>
      <c r="N728" s="75">
        <v>2828.4</v>
      </c>
    </row>
    <row r="729" ht="66.75" customHeight="1" spans="1:14">
      <c r="A729" s="66">
        <v>531</v>
      </c>
      <c r="B729" s="70" t="s">
        <v>1267</v>
      </c>
      <c r="C729" s="70" t="s">
        <v>705</v>
      </c>
      <c r="D729" s="70"/>
      <c r="E729" s="70" t="s">
        <v>1079</v>
      </c>
      <c r="F729" s="67" t="s">
        <v>254</v>
      </c>
      <c r="G729" s="75">
        <v>2.97</v>
      </c>
      <c r="H729" s="75"/>
      <c r="I729" s="76"/>
      <c r="J729" s="72">
        <f t="shared" si="57"/>
        <v>0</v>
      </c>
      <c r="N729" s="75">
        <v>4257.26</v>
      </c>
    </row>
    <row r="730" ht="105" customHeight="1" spans="1:14">
      <c r="A730" s="66">
        <v>532</v>
      </c>
      <c r="B730" s="70" t="s">
        <v>1268</v>
      </c>
      <c r="C730" s="70" t="s">
        <v>1081</v>
      </c>
      <c r="D730" s="70"/>
      <c r="E730" s="70" t="s">
        <v>1195</v>
      </c>
      <c r="F730" s="67" t="s">
        <v>193</v>
      </c>
      <c r="G730" s="75">
        <v>54</v>
      </c>
      <c r="H730" s="75"/>
      <c r="I730" s="76"/>
      <c r="J730" s="72">
        <f t="shared" si="57"/>
        <v>0</v>
      </c>
      <c r="N730" s="75">
        <v>85.98</v>
      </c>
    </row>
    <row r="731" ht="92.25" customHeight="1" spans="1:14">
      <c r="A731" s="66">
        <v>533</v>
      </c>
      <c r="B731" s="70" t="s">
        <v>1269</v>
      </c>
      <c r="C731" s="70" t="s">
        <v>705</v>
      </c>
      <c r="D731" s="70"/>
      <c r="E731" s="70" t="s">
        <v>1084</v>
      </c>
      <c r="F731" s="67" t="s">
        <v>254</v>
      </c>
      <c r="G731" s="75">
        <v>2.664</v>
      </c>
      <c r="H731" s="75"/>
      <c r="I731" s="76"/>
      <c r="J731" s="72">
        <f t="shared" si="57"/>
        <v>0</v>
      </c>
      <c r="N731" s="75">
        <v>4257.26</v>
      </c>
    </row>
    <row r="732" ht="54" customHeight="1" spans="1:14">
      <c r="A732" s="66">
        <v>534</v>
      </c>
      <c r="B732" s="70" t="s">
        <v>1270</v>
      </c>
      <c r="C732" s="70" t="s">
        <v>1086</v>
      </c>
      <c r="D732" s="70"/>
      <c r="E732" s="70" t="s">
        <v>1087</v>
      </c>
      <c r="F732" s="67" t="s">
        <v>1088</v>
      </c>
      <c r="G732" s="75">
        <v>26</v>
      </c>
      <c r="H732" s="75"/>
      <c r="I732" s="76"/>
      <c r="J732" s="72">
        <f t="shared" si="57"/>
        <v>0</v>
      </c>
      <c r="N732" s="75">
        <v>97.68</v>
      </c>
    </row>
    <row r="733" ht="92.25" customHeight="1" spans="1:14">
      <c r="A733" s="66">
        <v>535</v>
      </c>
      <c r="B733" s="70" t="s">
        <v>1271</v>
      </c>
      <c r="C733" s="70" t="s">
        <v>829</v>
      </c>
      <c r="D733" s="70"/>
      <c r="E733" s="70" t="s">
        <v>1090</v>
      </c>
      <c r="F733" s="67" t="s">
        <v>193</v>
      </c>
      <c r="G733" s="75">
        <v>312</v>
      </c>
      <c r="H733" s="75"/>
      <c r="I733" s="76"/>
      <c r="J733" s="72">
        <f t="shared" si="57"/>
        <v>0</v>
      </c>
      <c r="N733" s="75">
        <v>167.16</v>
      </c>
    </row>
    <row r="734" ht="28.5" customHeight="1" spans="1:14">
      <c r="A734" s="66"/>
      <c r="B734" s="70"/>
      <c r="C734" s="70" t="s">
        <v>1272</v>
      </c>
      <c r="D734" s="70"/>
      <c r="E734" s="70"/>
      <c r="F734" s="67"/>
      <c r="G734" s="70"/>
      <c r="H734" s="70"/>
      <c r="I734" s="71"/>
      <c r="J734" s="72">
        <f>ROUND(J735+J744+J752+J763,0)</f>
        <v>0</v>
      </c>
      <c r="N734" s="70"/>
    </row>
    <row r="735" ht="15.75" customHeight="1" spans="1:14">
      <c r="A735" s="66"/>
      <c r="B735" s="70"/>
      <c r="C735" s="70" t="s">
        <v>938</v>
      </c>
      <c r="D735" s="70"/>
      <c r="E735" s="70"/>
      <c r="F735" s="67"/>
      <c r="G735" s="70"/>
      <c r="H735" s="70"/>
      <c r="I735" s="71"/>
      <c r="J735" s="72">
        <f>ROUND(SUM(J736:J743),0)</f>
        <v>0</v>
      </c>
      <c r="N735" s="70"/>
    </row>
    <row r="736" ht="92.25" customHeight="1" spans="1:14">
      <c r="A736" s="66">
        <v>536</v>
      </c>
      <c r="B736" s="70" t="s">
        <v>1273</v>
      </c>
      <c r="C736" s="70" t="s">
        <v>316</v>
      </c>
      <c r="D736" s="70"/>
      <c r="E736" s="70" t="s">
        <v>945</v>
      </c>
      <c r="F736" s="67" t="s">
        <v>172</v>
      </c>
      <c r="G736" s="75">
        <v>7.8</v>
      </c>
      <c r="H736" s="75"/>
      <c r="I736" s="76"/>
      <c r="J736" s="72">
        <f t="shared" ref="J736:J743" si="58">ROUND(G736*ROUND(I736,2),0)</f>
        <v>0</v>
      </c>
      <c r="N736" s="75">
        <v>554.44</v>
      </c>
    </row>
    <row r="737" ht="105" customHeight="1" spans="1:14">
      <c r="A737" s="66">
        <v>537</v>
      </c>
      <c r="B737" s="70" t="s">
        <v>1274</v>
      </c>
      <c r="C737" s="70" t="s">
        <v>942</v>
      </c>
      <c r="D737" s="70"/>
      <c r="E737" s="70" t="s">
        <v>943</v>
      </c>
      <c r="F737" s="67" t="s">
        <v>172</v>
      </c>
      <c r="G737" s="75">
        <v>129</v>
      </c>
      <c r="H737" s="75"/>
      <c r="I737" s="76"/>
      <c r="J737" s="72">
        <f t="shared" si="58"/>
        <v>0</v>
      </c>
      <c r="N737" s="75">
        <v>624.47</v>
      </c>
    </row>
    <row r="738" ht="258" customHeight="1" spans="1:14">
      <c r="A738" s="66">
        <v>538</v>
      </c>
      <c r="B738" s="70" t="s">
        <v>1275</v>
      </c>
      <c r="C738" s="70" t="s">
        <v>711</v>
      </c>
      <c r="D738" s="70"/>
      <c r="E738" s="70" t="s">
        <v>1276</v>
      </c>
      <c r="F738" s="67" t="s">
        <v>193</v>
      </c>
      <c r="G738" s="75">
        <v>180</v>
      </c>
      <c r="H738" s="75"/>
      <c r="I738" s="76"/>
      <c r="J738" s="72">
        <f t="shared" si="58"/>
        <v>0</v>
      </c>
      <c r="N738" s="75">
        <v>3473.66</v>
      </c>
    </row>
    <row r="739" ht="232.5" customHeight="1" spans="1:14">
      <c r="A739" s="66">
        <v>539</v>
      </c>
      <c r="B739" s="70" t="s">
        <v>1277</v>
      </c>
      <c r="C739" s="70" t="s">
        <v>711</v>
      </c>
      <c r="D739" s="70"/>
      <c r="E739" s="70" t="s">
        <v>1278</v>
      </c>
      <c r="F739" s="67" t="s">
        <v>193</v>
      </c>
      <c r="G739" s="75">
        <v>120</v>
      </c>
      <c r="H739" s="75"/>
      <c r="I739" s="76"/>
      <c r="J739" s="72">
        <f t="shared" si="58"/>
        <v>0</v>
      </c>
      <c r="N739" s="75">
        <v>1427.82</v>
      </c>
    </row>
    <row r="740" ht="232.5" customHeight="1" spans="1:14">
      <c r="A740" s="66">
        <v>540</v>
      </c>
      <c r="B740" s="70" t="s">
        <v>1279</v>
      </c>
      <c r="C740" s="70" t="s">
        <v>711</v>
      </c>
      <c r="D740" s="70"/>
      <c r="E740" s="70" t="s">
        <v>1221</v>
      </c>
      <c r="F740" s="67" t="s">
        <v>193</v>
      </c>
      <c r="G740" s="75">
        <v>64</v>
      </c>
      <c r="H740" s="75"/>
      <c r="I740" s="76"/>
      <c r="J740" s="72">
        <f t="shared" si="58"/>
        <v>0</v>
      </c>
      <c r="N740" s="75">
        <v>2539.35</v>
      </c>
    </row>
    <row r="741" ht="79.5" customHeight="1" spans="1:14">
      <c r="A741" s="66">
        <v>541</v>
      </c>
      <c r="B741" s="70" t="s">
        <v>1280</v>
      </c>
      <c r="C741" s="70" t="s">
        <v>714</v>
      </c>
      <c r="D741" s="70"/>
      <c r="E741" s="70" t="s">
        <v>715</v>
      </c>
      <c r="F741" s="67" t="s">
        <v>254</v>
      </c>
      <c r="G741" s="75">
        <v>5.908</v>
      </c>
      <c r="H741" s="75"/>
      <c r="I741" s="76"/>
      <c r="J741" s="72">
        <f t="shared" si="58"/>
        <v>0</v>
      </c>
      <c r="N741" s="75">
        <v>4646.13</v>
      </c>
    </row>
    <row r="742" ht="79.5" customHeight="1" spans="1:14">
      <c r="A742" s="66">
        <v>542</v>
      </c>
      <c r="B742" s="70" t="s">
        <v>1281</v>
      </c>
      <c r="C742" s="70" t="s">
        <v>714</v>
      </c>
      <c r="D742" s="70"/>
      <c r="E742" s="70" t="s">
        <v>717</v>
      </c>
      <c r="F742" s="67" t="s">
        <v>254</v>
      </c>
      <c r="G742" s="75">
        <v>54.576</v>
      </c>
      <c r="H742" s="75"/>
      <c r="I742" s="76"/>
      <c r="J742" s="72">
        <f t="shared" si="58"/>
        <v>0</v>
      </c>
      <c r="N742" s="75">
        <v>4524.91</v>
      </c>
    </row>
    <row r="743" ht="92.25" customHeight="1" spans="1:14">
      <c r="A743" s="66">
        <v>543</v>
      </c>
      <c r="B743" s="70" t="s">
        <v>1282</v>
      </c>
      <c r="C743" s="70" t="s">
        <v>963</v>
      </c>
      <c r="D743" s="70"/>
      <c r="E743" s="70" t="s">
        <v>964</v>
      </c>
      <c r="F743" s="67" t="s">
        <v>254</v>
      </c>
      <c r="G743" s="75">
        <v>1.38</v>
      </c>
      <c r="H743" s="75"/>
      <c r="I743" s="76"/>
      <c r="J743" s="72">
        <f t="shared" si="58"/>
        <v>0</v>
      </c>
      <c r="N743" s="75">
        <v>5087.43</v>
      </c>
    </row>
    <row r="744" ht="15.75" customHeight="1" spans="1:14">
      <c r="A744" s="66"/>
      <c r="B744" s="70"/>
      <c r="C744" s="70" t="s">
        <v>965</v>
      </c>
      <c r="D744" s="70"/>
      <c r="E744" s="70"/>
      <c r="F744" s="67"/>
      <c r="G744" s="70"/>
      <c r="H744" s="70"/>
      <c r="I744" s="71"/>
      <c r="J744" s="72">
        <f>ROUND(SUM(J745:J751),0)</f>
        <v>0</v>
      </c>
      <c r="N744" s="70"/>
    </row>
    <row r="745" ht="105" customHeight="1" spans="1:14">
      <c r="A745" s="66">
        <v>544</v>
      </c>
      <c r="B745" s="70" t="s">
        <v>1283</v>
      </c>
      <c r="C745" s="70" t="s">
        <v>967</v>
      </c>
      <c r="D745" s="70"/>
      <c r="E745" s="70" t="s">
        <v>1284</v>
      </c>
      <c r="F745" s="67" t="s">
        <v>172</v>
      </c>
      <c r="G745" s="75">
        <v>34.3</v>
      </c>
      <c r="H745" s="75"/>
      <c r="I745" s="76"/>
      <c r="J745" s="72">
        <f t="shared" ref="J745:J751" si="59">ROUND(G745*ROUND(I745,2),0)</f>
        <v>0</v>
      </c>
      <c r="N745" s="75">
        <v>1068.9</v>
      </c>
    </row>
    <row r="746" ht="105" customHeight="1" spans="1:14">
      <c r="A746" s="66">
        <v>545</v>
      </c>
      <c r="B746" s="70" t="s">
        <v>1285</v>
      </c>
      <c r="C746" s="70" t="s">
        <v>970</v>
      </c>
      <c r="D746" s="70"/>
      <c r="E746" s="70" t="s">
        <v>971</v>
      </c>
      <c r="F746" s="67" t="s">
        <v>172</v>
      </c>
      <c r="G746" s="75">
        <v>68.22</v>
      </c>
      <c r="H746" s="75"/>
      <c r="I746" s="76"/>
      <c r="J746" s="72">
        <f t="shared" si="59"/>
        <v>0</v>
      </c>
      <c r="N746" s="75">
        <v>964.21</v>
      </c>
    </row>
    <row r="747" ht="92.25" customHeight="1" spans="1:14">
      <c r="A747" s="66">
        <v>546</v>
      </c>
      <c r="B747" s="70" t="s">
        <v>1286</v>
      </c>
      <c r="C747" s="70" t="s">
        <v>975</v>
      </c>
      <c r="D747" s="70"/>
      <c r="E747" s="70" t="s">
        <v>976</v>
      </c>
      <c r="F747" s="67" t="s">
        <v>172</v>
      </c>
      <c r="G747" s="75">
        <v>58</v>
      </c>
      <c r="H747" s="75"/>
      <c r="I747" s="76"/>
      <c r="J747" s="72">
        <f t="shared" si="59"/>
        <v>0</v>
      </c>
      <c r="N747" s="75">
        <v>808.58</v>
      </c>
    </row>
    <row r="748" ht="105" customHeight="1" spans="1:14">
      <c r="A748" s="66">
        <v>547</v>
      </c>
      <c r="B748" s="70" t="s">
        <v>1287</v>
      </c>
      <c r="C748" s="70" t="s">
        <v>967</v>
      </c>
      <c r="D748" s="70"/>
      <c r="E748" s="70" t="s">
        <v>1288</v>
      </c>
      <c r="F748" s="67" t="s">
        <v>172</v>
      </c>
      <c r="G748" s="75">
        <v>45</v>
      </c>
      <c r="H748" s="75"/>
      <c r="I748" s="76"/>
      <c r="J748" s="72">
        <f t="shared" si="59"/>
        <v>0</v>
      </c>
      <c r="N748" s="75">
        <v>1018.78</v>
      </c>
    </row>
    <row r="749" ht="66.75" customHeight="1" spans="1:14">
      <c r="A749" s="66">
        <v>548</v>
      </c>
      <c r="B749" s="70" t="s">
        <v>1289</v>
      </c>
      <c r="C749" s="70" t="s">
        <v>868</v>
      </c>
      <c r="D749" s="70"/>
      <c r="E749" s="70" t="s">
        <v>984</v>
      </c>
      <c r="F749" s="67" t="s">
        <v>870</v>
      </c>
      <c r="G749" s="75">
        <v>32</v>
      </c>
      <c r="H749" s="75"/>
      <c r="I749" s="76"/>
      <c r="J749" s="72">
        <f t="shared" si="59"/>
        <v>0</v>
      </c>
      <c r="N749" s="75">
        <v>77</v>
      </c>
    </row>
    <row r="750" ht="79.5" customHeight="1" spans="1:14">
      <c r="A750" s="66">
        <v>549</v>
      </c>
      <c r="B750" s="70" t="s">
        <v>1290</v>
      </c>
      <c r="C750" s="70" t="s">
        <v>705</v>
      </c>
      <c r="D750" s="70"/>
      <c r="E750" s="70" t="s">
        <v>706</v>
      </c>
      <c r="F750" s="67" t="s">
        <v>254</v>
      </c>
      <c r="G750" s="75">
        <v>45.9</v>
      </c>
      <c r="H750" s="75"/>
      <c r="I750" s="76"/>
      <c r="J750" s="72">
        <f t="shared" si="59"/>
        <v>0</v>
      </c>
      <c r="N750" s="75">
        <v>4257.26</v>
      </c>
    </row>
    <row r="751" ht="181.5" customHeight="1" spans="1:14">
      <c r="A751" s="66">
        <v>550</v>
      </c>
      <c r="B751" s="70" t="s">
        <v>1291</v>
      </c>
      <c r="C751" s="70" t="s">
        <v>325</v>
      </c>
      <c r="D751" s="70"/>
      <c r="E751" s="70" t="s">
        <v>878</v>
      </c>
      <c r="F751" s="67" t="s">
        <v>199</v>
      </c>
      <c r="G751" s="75">
        <v>334.48</v>
      </c>
      <c r="H751" s="75"/>
      <c r="I751" s="76"/>
      <c r="J751" s="72">
        <f t="shared" si="59"/>
        <v>0</v>
      </c>
      <c r="N751" s="75">
        <v>46.77</v>
      </c>
    </row>
    <row r="752" ht="15.75" customHeight="1" spans="1:14">
      <c r="A752" s="66"/>
      <c r="B752" s="70"/>
      <c r="C752" s="70" t="s">
        <v>986</v>
      </c>
      <c r="D752" s="70"/>
      <c r="E752" s="70"/>
      <c r="F752" s="67"/>
      <c r="G752" s="70"/>
      <c r="H752" s="70"/>
      <c r="I752" s="71"/>
      <c r="J752" s="72">
        <f>ROUND(SUM(J753:J762),0)</f>
        <v>0</v>
      </c>
      <c r="N752" s="70"/>
    </row>
    <row r="753" ht="117.75" customHeight="1" spans="1:14">
      <c r="A753" s="66">
        <v>551</v>
      </c>
      <c r="B753" s="70" t="s">
        <v>1292</v>
      </c>
      <c r="C753" s="70" t="s">
        <v>988</v>
      </c>
      <c r="D753" s="70"/>
      <c r="E753" s="70" t="s">
        <v>989</v>
      </c>
      <c r="F753" s="67" t="s">
        <v>172</v>
      </c>
      <c r="G753" s="75">
        <v>17.2</v>
      </c>
      <c r="H753" s="75"/>
      <c r="I753" s="76"/>
      <c r="J753" s="72">
        <f t="shared" ref="J753:J762" si="60">ROUND(G753*ROUND(I753,2),0)</f>
        <v>0</v>
      </c>
      <c r="N753" s="75">
        <v>1282.68</v>
      </c>
    </row>
    <row r="754" ht="130.5" customHeight="1" spans="1:14">
      <c r="A754" s="66">
        <v>552</v>
      </c>
      <c r="B754" s="70" t="s">
        <v>1293</v>
      </c>
      <c r="C754" s="70" t="s">
        <v>988</v>
      </c>
      <c r="D754" s="70"/>
      <c r="E754" s="70" t="s">
        <v>1294</v>
      </c>
      <c r="F754" s="67" t="s">
        <v>172</v>
      </c>
      <c r="G754" s="75">
        <v>6.8</v>
      </c>
      <c r="H754" s="75"/>
      <c r="I754" s="76"/>
      <c r="J754" s="72">
        <f t="shared" si="60"/>
        <v>0</v>
      </c>
      <c r="N754" s="75">
        <v>1584.1</v>
      </c>
    </row>
    <row r="755" ht="79.5" customHeight="1" spans="1:14">
      <c r="A755" s="66">
        <v>553</v>
      </c>
      <c r="B755" s="70" t="s">
        <v>1295</v>
      </c>
      <c r="C755" s="70" t="s">
        <v>705</v>
      </c>
      <c r="D755" s="70"/>
      <c r="E755" s="70" t="s">
        <v>706</v>
      </c>
      <c r="F755" s="67" t="s">
        <v>254</v>
      </c>
      <c r="G755" s="75">
        <v>4.111</v>
      </c>
      <c r="H755" s="75"/>
      <c r="I755" s="76"/>
      <c r="J755" s="72">
        <f t="shared" si="60"/>
        <v>0</v>
      </c>
      <c r="N755" s="75">
        <v>4257.26</v>
      </c>
    </row>
    <row r="756" ht="207" customHeight="1" spans="1:14">
      <c r="A756" s="66">
        <v>554</v>
      </c>
      <c r="B756" s="70" t="s">
        <v>1296</v>
      </c>
      <c r="C756" s="70" t="s">
        <v>992</v>
      </c>
      <c r="D756" s="70"/>
      <c r="E756" s="70" t="s">
        <v>1130</v>
      </c>
      <c r="F756" s="67" t="s">
        <v>172</v>
      </c>
      <c r="G756" s="75">
        <v>496.64</v>
      </c>
      <c r="H756" s="75"/>
      <c r="I756" s="76"/>
      <c r="J756" s="72">
        <f t="shared" si="60"/>
        <v>0</v>
      </c>
      <c r="N756" s="75">
        <v>1923.43</v>
      </c>
    </row>
    <row r="757" ht="66.75" customHeight="1" spans="1:14">
      <c r="A757" s="66">
        <v>555</v>
      </c>
      <c r="B757" s="70" t="s">
        <v>1297</v>
      </c>
      <c r="C757" s="70" t="s">
        <v>995</v>
      </c>
      <c r="D757" s="70"/>
      <c r="E757" s="70" t="s">
        <v>1039</v>
      </c>
      <c r="F757" s="67" t="s">
        <v>254</v>
      </c>
      <c r="G757" s="75">
        <v>2.496</v>
      </c>
      <c r="H757" s="75"/>
      <c r="I757" s="76"/>
      <c r="J757" s="72">
        <f t="shared" si="60"/>
        <v>0</v>
      </c>
      <c r="N757" s="75">
        <v>4736.76</v>
      </c>
    </row>
    <row r="758" ht="79.5" customHeight="1" spans="1:14">
      <c r="A758" s="66">
        <v>556</v>
      </c>
      <c r="B758" s="70" t="s">
        <v>1298</v>
      </c>
      <c r="C758" s="70" t="s">
        <v>995</v>
      </c>
      <c r="D758" s="70"/>
      <c r="E758" s="70" t="s">
        <v>706</v>
      </c>
      <c r="F758" s="67" t="s">
        <v>254</v>
      </c>
      <c r="G758" s="75">
        <v>93.025</v>
      </c>
      <c r="H758" s="75"/>
      <c r="I758" s="76"/>
      <c r="J758" s="72">
        <f t="shared" si="60"/>
        <v>0</v>
      </c>
      <c r="N758" s="75">
        <v>4257.26</v>
      </c>
    </row>
    <row r="759" ht="168.75" customHeight="1" spans="1:14">
      <c r="A759" s="66">
        <v>557</v>
      </c>
      <c r="B759" s="70" t="s">
        <v>1299</v>
      </c>
      <c r="C759" s="70" t="s">
        <v>981</v>
      </c>
      <c r="D759" s="70"/>
      <c r="E759" s="70" t="s">
        <v>1000</v>
      </c>
      <c r="F759" s="67" t="s">
        <v>254</v>
      </c>
      <c r="G759" s="75">
        <v>22.5</v>
      </c>
      <c r="H759" s="75"/>
      <c r="I759" s="76"/>
      <c r="J759" s="72">
        <f t="shared" si="60"/>
        <v>0</v>
      </c>
      <c r="N759" s="75">
        <v>11717.06</v>
      </c>
    </row>
    <row r="760" ht="130.5" customHeight="1" spans="1:14">
      <c r="A760" s="66">
        <v>558</v>
      </c>
      <c r="B760" s="70" t="s">
        <v>1300</v>
      </c>
      <c r="C760" s="70" t="s">
        <v>1003</v>
      </c>
      <c r="D760" s="70"/>
      <c r="E760" s="70" t="s">
        <v>1301</v>
      </c>
      <c r="F760" s="67" t="s">
        <v>199</v>
      </c>
      <c r="G760" s="75">
        <v>893.33</v>
      </c>
      <c r="H760" s="75"/>
      <c r="I760" s="76"/>
      <c r="J760" s="72">
        <f t="shared" si="60"/>
        <v>0</v>
      </c>
      <c r="N760" s="75">
        <v>84.03</v>
      </c>
    </row>
    <row r="761" ht="92.25" customHeight="1" spans="1:14">
      <c r="A761" s="66">
        <v>559</v>
      </c>
      <c r="B761" s="70" t="s">
        <v>1302</v>
      </c>
      <c r="C761" s="70" t="s">
        <v>705</v>
      </c>
      <c r="D761" s="70"/>
      <c r="E761" s="70" t="s">
        <v>1006</v>
      </c>
      <c r="F761" s="67" t="s">
        <v>254</v>
      </c>
      <c r="G761" s="75">
        <v>18.586</v>
      </c>
      <c r="H761" s="75"/>
      <c r="I761" s="76"/>
      <c r="J761" s="72">
        <f t="shared" si="60"/>
        <v>0</v>
      </c>
      <c r="N761" s="75">
        <v>4257.26</v>
      </c>
    </row>
    <row r="762" ht="181.5" customHeight="1" spans="1:14">
      <c r="A762" s="66">
        <v>560</v>
      </c>
      <c r="B762" s="70" t="s">
        <v>1303</v>
      </c>
      <c r="C762" s="70" t="s">
        <v>325</v>
      </c>
      <c r="D762" s="70"/>
      <c r="E762" s="70" t="s">
        <v>878</v>
      </c>
      <c r="F762" s="67" t="s">
        <v>199</v>
      </c>
      <c r="G762" s="75">
        <v>1866.2</v>
      </c>
      <c r="H762" s="75"/>
      <c r="I762" s="76"/>
      <c r="J762" s="72">
        <f t="shared" si="60"/>
        <v>0</v>
      </c>
      <c r="N762" s="75">
        <v>46.77</v>
      </c>
    </row>
    <row r="763" ht="15.75" customHeight="1" spans="1:14">
      <c r="A763" s="66"/>
      <c r="B763" s="70"/>
      <c r="C763" s="70" t="s">
        <v>1040</v>
      </c>
      <c r="D763" s="70"/>
      <c r="E763" s="70"/>
      <c r="F763" s="67"/>
      <c r="G763" s="70"/>
      <c r="H763" s="70"/>
      <c r="I763" s="71"/>
      <c r="J763" s="72">
        <f>ROUND(SUM(J764:J777),0)</f>
        <v>0</v>
      </c>
      <c r="N763" s="70"/>
    </row>
    <row r="764" ht="79.5" customHeight="1" spans="1:14">
      <c r="A764" s="66">
        <v>561</v>
      </c>
      <c r="B764" s="70" t="s">
        <v>1304</v>
      </c>
      <c r="C764" s="70" t="s">
        <v>1042</v>
      </c>
      <c r="D764" s="70"/>
      <c r="E764" s="70" t="s">
        <v>1043</v>
      </c>
      <c r="F764" s="67" t="s">
        <v>172</v>
      </c>
      <c r="G764" s="75">
        <v>2</v>
      </c>
      <c r="H764" s="75"/>
      <c r="I764" s="76"/>
      <c r="J764" s="72">
        <f t="shared" ref="J764:J777" si="61">ROUND(G764*ROUND(I764,2),0)</f>
        <v>0</v>
      </c>
      <c r="N764" s="75">
        <v>1554.77</v>
      </c>
    </row>
    <row r="765" ht="79.5" customHeight="1" spans="1:14">
      <c r="A765" s="66">
        <v>562</v>
      </c>
      <c r="B765" s="70" t="s">
        <v>1305</v>
      </c>
      <c r="C765" s="70" t="s">
        <v>705</v>
      </c>
      <c r="D765" s="70"/>
      <c r="E765" s="70" t="s">
        <v>706</v>
      </c>
      <c r="F765" s="67" t="s">
        <v>254</v>
      </c>
      <c r="G765" s="75">
        <v>1.223</v>
      </c>
      <c r="H765" s="75"/>
      <c r="I765" s="76"/>
      <c r="J765" s="72">
        <f t="shared" si="61"/>
        <v>0</v>
      </c>
      <c r="N765" s="75">
        <v>4257.26</v>
      </c>
    </row>
    <row r="766" ht="92.25" customHeight="1" spans="1:14">
      <c r="A766" s="66">
        <v>563</v>
      </c>
      <c r="B766" s="70" t="s">
        <v>1306</v>
      </c>
      <c r="C766" s="70" t="s">
        <v>868</v>
      </c>
      <c r="D766" s="70"/>
      <c r="E766" s="70" t="s">
        <v>1047</v>
      </c>
      <c r="F766" s="67" t="s">
        <v>870</v>
      </c>
      <c r="G766" s="75">
        <v>32</v>
      </c>
      <c r="H766" s="75"/>
      <c r="I766" s="76"/>
      <c r="J766" s="72">
        <f t="shared" si="61"/>
        <v>0</v>
      </c>
      <c r="N766" s="75">
        <v>1886.69</v>
      </c>
    </row>
    <row r="767" ht="117.75" customHeight="1" spans="1:14">
      <c r="A767" s="66">
        <v>564</v>
      </c>
      <c r="B767" s="70" t="s">
        <v>1307</v>
      </c>
      <c r="C767" s="70" t="s">
        <v>349</v>
      </c>
      <c r="D767" s="70"/>
      <c r="E767" s="70" t="s">
        <v>1308</v>
      </c>
      <c r="F767" s="67" t="s">
        <v>172</v>
      </c>
      <c r="G767" s="75">
        <v>87.5</v>
      </c>
      <c r="H767" s="75"/>
      <c r="I767" s="76"/>
      <c r="J767" s="72">
        <f t="shared" si="61"/>
        <v>0</v>
      </c>
      <c r="N767" s="75">
        <v>1321.37</v>
      </c>
    </row>
    <row r="768" ht="66.75" customHeight="1" spans="1:14">
      <c r="A768" s="66">
        <v>565</v>
      </c>
      <c r="B768" s="70" t="s">
        <v>1309</v>
      </c>
      <c r="C768" s="70" t="s">
        <v>705</v>
      </c>
      <c r="D768" s="70"/>
      <c r="E768" s="70" t="s">
        <v>834</v>
      </c>
      <c r="F768" s="67" t="s">
        <v>254</v>
      </c>
      <c r="G768" s="75">
        <v>21.873</v>
      </c>
      <c r="H768" s="75"/>
      <c r="I768" s="76"/>
      <c r="J768" s="72">
        <f t="shared" si="61"/>
        <v>0</v>
      </c>
      <c r="N768" s="75">
        <v>4257.26</v>
      </c>
    </row>
    <row r="769" ht="92.25" customHeight="1" spans="1:14">
      <c r="A769" s="66">
        <v>566</v>
      </c>
      <c r="B769" s="70" t="s">
        <v>1310</v>
      </c>
      <c r="C769" s="70" t="s">
        <v>1311</v>
      </c>
      <c r="D769" s="70"/>
      <c r="E769" s="70" t="s">
        <v>1312</v>
      </c>
      <c r="F769" s="67" t="s">
        <v>254</v>
      </c>
      <c r="G769" s="75">
        <v>8.809</v>
      </c>
      <c r="H769" s="75"/>
      <c r="I769" s="76"/>
      <c r="J769" s="72">
        <f t="shared" si="61"/>
        <v>0</v>
      </c>
      <c r="N769" s="75">
        <v>8671.41</v>
      </c>
    </row>
    <row r="770" ht="181.5" customHeight="1" spans="1:14">
      <c r="A770" s="66">
        <v>567</v>
      </c>
      <c r="B770" s="70" t="s">
        <v>1313</v>
      </c>
      <c r="C770" s="70" t="s">
        <v>325</v>
      </c>
      <c r="D770" s="70"/>
      <c r="E770" s="70" t="s">
        <v>878</v>
      </c>
      <c r="F770" s="67" t="s">
        <v>199</v>
      </c>
      <c r="G770" s="75">
        <v>156.5</v>
      </c>
      <c r="H770" s="75"/>
      <c r="I770" s="76"/>
      <c r="J770" s="72">
        <f t="shared" si="61"/>
        <v>0</v>
      </c>
      <c r="N770" s="75">
        <v>46.77</v>
      </c>
    </row>
    <row r="771" ht="92.25" customHeight="1" spans="1:14">
      <c r="A771" s="66">
        <v>568</v>
      </c>
      <c r="B771" s="70" t="s">
        <v>1314</v>
      </c>
      <c r="C771" s="70" t="s">
        <v>1076</v>
      </c>
      <c r="D771" s="70"/>
      <c r="E771" s="70" t="s">
        <v>1077</v>
      </c>
      <c r="F771" s="67" t="s">
        <v>193</v>
      </c>
      <c r="G771" s="75">
        <v>20</v>
      </c>
      <c r="H771" s="75"/>
      <c r="I771" s="76"/>
      <c r="J771" s="72">
        <f t="shared" si="61"/>
        <v>0</v>
      </c>
      <c r="N771" s="75">
        <v>1578.88</v>
      </c>
    </row>
    <row r="772" ht="66.75" customHeight="1" spans="1:14">
      <c r="A772" s="66">
        <v>569</v>
      </c>
      <c r="B772" s="70" t="s">
        <v>1315</v>
      </c>
      <c r="C772" s="70" t="s">
        <v>705</v>
      </c>
      <c r="D772" s="70"/>
      <c r="E772" s="70" t="s">
        <v>1079</v>
      </c>
      <c r="F772" s="67" t="s">
        <v>254</v>
      </c>
      <c r="G772" s="75">
        <v>1.014</v>
      </c>
      <c r="H772" s="75"/>
      <c r="I772" s="76"/>
      <c r="J772" s="72">
        <f t="shared" si="61"/>
        <v>0</v>
      </c>
      <c r="N772" s="75">
        <v>4257.26</v>
      </c>
    </row>
    <row r="773" ht="92.25" customHeight="1" spans="1:14">
      <c r="A773" s="66">
        <v>570</v>
      </c>
      <c r="B773" s="70" t="s">
        <v>1316</v>
      </c>
      <c r="C773" s="70" t="s">
        <v>705</v>
      </c>
      <c r="D773" s="70"/>
      <c r="E773" s="70" t="s">
        <v>1084</v>
      </c>
      <c r="F773" s="67" t="s">
        <v>254</v>
      </c>
      <c r="G773" s="75">
        <v>1.31</v>
      </c>
      <c r="H773" s="75"/>
      <c r="I773" s="76"/>
      <c r="J773" s="72">
        <f t="shared" si="61"/>
        <v>0</v>
      </c>
      <c r="N773" s="75">
        <v>4257.26</v>
      </c>
    </row>
    <row r="774" ht="105" customHeight="1" spans="1:14">
      <c r="A774" s="66">
        <v>571</v>
      </c>
      <c r="B774" s="70" t="s">
        <v>1317</v>
      </c>
      <c r="C774" s="70" t="s">
        <v>1081</v>
      </c>
      <c r="D774" s="70"/>
      <c r="E774" s="70" t="s">
        <v>1195</v>
      </c>
      <c r="F774" s="67" t="s">
        <v>193</v>
      </c>
      <c r="G774" s="75">
        <v>30</v>
      </c>
      <c r="H774" s="75"/>
      <c r="I774" s="76"/>
      <c r="J774" s="72">
        <f t="shared" si="61"/>
        <v>0</v>
      </c>
      <c r="N774" s="75">
        <v>85.98</v>
      </c>
    </row>
    <row r="775" ht="66.75" customHeight="1" spans="1:14">
      <c r="A775" s="66">
        <v>572</v>
      </c>
      <c r="B775" s="70" t="s">
        <v>1318</v>
      </c>
      <c r="C775" s="70" t="s">
        <v>1086</v>
      </c>
      <c r="D775" s="70"/>
      <c r="E775" s="70" t="s">
        <v>1319</v>
      </c>
      <c r="F775" s="67" t="s">
        <v>1088</v>
      </c>
      <c r="G775" s="75">
        <v>28</v>
      </c>
      <c r="H775" s="75"/>
      <c r="I775" s="76"/>
      <c r="J775" s="72">
        <f t="shared" si="61"/>
        <v>0</v>
      </c>
      <c r="N775" s="75">
        <v>89.49</v>
      </c>
    </row>
    <row r="776" ht="92.25" customHeight="1" spans="1:14">
      <c r="A776" s="66">
        <v>573</v>
      </c>
      <c r="B776" s="70" t="s">
        <v>1320</v>
      </c>
      <c r="C776" s="70" t="s">
        <v>705</v>
      </c>
      <c r="D776" s="70"/>
      <c r="E776" s="70" t="s">
        <v>1321</v>
      </c>
      <c r="F776" s="67" t="s">
        <v>254</v>
      </c>
      <c r="G776" s="75">
        <v>0.149</v>
      </c>
      <c r="H776" s="75"/>
      <c r="I776" s="76"/>
      <c r="J776" s="72">
        <f t="shared" si="61"/>
        <v>0</v>
      </c>
      <c r="N776" s="75">
        <v>4257.26</v>
      </c>
    </row>
    <row r="777" ht="92.25" customHeight="1" spans="1:14">
      <c r="A777" s="66">
        <v>574</v>
      </c>
      <c r="B777" s="70" t="s">
        <v>1322</v>
      </c>
      <c r="C777" s="70" t="s">
        <v>829</v>
      </c>
      <c r="D777" s="70"/>
      <c r="E777" s="70" t="s">
        <v>1090</v>
      </c>
      <c r="F777" s="67" t="s">
        <v>193</v>
      </c>
      <c r="G777" s="75">
        <v>33.8</v>
      </c>
      <c r="H777" s="75"/>
      <c r="I777" s="76"/>
      <c r="J777" s="72">
        <f t="shared" si="61"/>
        <v>0</v>
      </c>
      <c r="N777" s="75">
        <v>167.16</v>
      </c>
    </row>
    <row r="778" ht="28.5" customHeight="1" spans="1:14">
      <c r="A778" s="66"/>
      <c r="B778" s="70"/>
      <c r="C778" s="70" t="s">
        <v>1323</v>
      </c>
      <c r="D778" s="70"/>
      <c r="E778" s="70"/>
      <c r="F778" s="67"/>
      <c r="G778" s="70"/>
      <c r="H778" s="70"/>
      <c r="I778" s="71"/>
      <c r="J778" s="72">
        <f>ROUND(J779+J788+J796+J808,0)</f>
        <v>0</v>
      </c>
      <c r="N778" s="70"/>
    </row>
    <row r="779" ht="15.75" customHeight="1" spans="1:14">
      <c r="A779" s="66"/>
      <c r="B779" s="70"/>
      <c r="C779" s="70" t="s">
        <v>938</v>
      </c>
      <c r="D779" s="70"/>
      <c r="E779" s="70"/>
      <c r="F779" s="67"/>
      <c r="G779" s="70"/>
      <c r="H779" s="70"/>
      <c r="I779" s="71"/>
      <c r="J779" s="72">
        <f>ROUND(SUM(J780:J787),0)</f>
        <v>0</v>
      </c>
      <c r="N779" s="70"/>
    </row>
    <row r="780" ht="92.25" customHeight="1" spans="1:14">
      <c r="A780" s="66">
        <v>575</v>
      </c>
      <c r="B780" s="70" t="s">
        <v>1324</v>
      </c>
      <c r="C780" s="70" t="s">
        <v>316</v>
      </c>
      <c r="D780" s="70"/>
      <c r="E780" s="70" t="s">
        <v>945</v>
      </c>
      <c r="F780" s="67" t="s">
        <v>172</v>
      </c>
      <c r="G780" s="75">
        <v>16.3</v>
      </c>
      <c r="H780" s="75"/>
      <c r="I780" s="76"/>
      <c r="J780" s="72">
        <f t="shared" ref="J780:J787" si="62">ROUND(G780*ROUND(I780,2),0)</f>
        <v>0</v>
      </c>
      <c r="N780" s="75">
        <v>554.44</v>
      </c>
    </row>
    <row r="781" ht="105" customHeight="1" spans="1:14">
      <c r="A781" s="66">
        <v>576</v>
      </c>
      <c r="B781" s="70" t="s">
        <v>1325</v>
      </c>
      <c r="C781" s="70" t="s">
        <v>942</v>
      </c>
      <c r="D781" s="70"/>
      <c r="E781" s="70" t="s">
        <v>943</v>
      </c>
      <c r="F781" s="67" t="s">
        <v>172</v>
      </c>
      <c r="G781" s="75">
        <v>183</v>
      </c>
      <c r="H781" s="75"/>
      <c r="I781" s="76"/>
      <c r="J781" s="72">
        <f t="shared" si="62"/>
        <v>0</v>
      </c>
      <c r="N781" s="75">
        <v>606.12</v>
      </c>
    </row>
    <row r="782" ht="258" customHeight="1" spans="1:14">
      <c r="A782" s="66">
        <v>577</v>
      </c>
      <c r="B782" s="70" t="s">
        <v>1326</v>
      </c>
      <c r="C782" s="70" t="s">
        <v>711</v>
      </c>
      <c r="D782" s="70"/>
      <c r="E782" s="70" t="s">
        <v>1276</v>
      </c>
      <c r="F782" s="67" t="s">
        <v>193</v>
      </c>
      <c r="G782" s="75">
        <v>360</v>
      </c>
      <c r="H782" s="75"/>
      <c r="I782" s="76"/>
      <c r="J782" s="72">
        <f t="shared" si="62"/>
        <v>0</v>
      </c>
      <c r="N782" s="75">
        <v>3473.66</v>
      </c>
    </row>
    <row r="783" ht="245.25" customHeight="1" spans="1:14">
      <c r="A783" s="66">
        <v>578</v>
      </c>
      <c r="B783" s="70" t="s">
        <v>1327</v>
      </c>
      <c r="C783" s="70" t="s">
        <v>711</v>
      </c>
      <c r="D783" s="70"/>
      <c r="E783" s="70" t="s">
        <v>1328</v>
      </c>
      <c r="F783" s="67" t="s">
        <v>193</v>
      </c>
      <c r="G783" s="75">
        <v>240</v>
      </c>
      <c r="H783" s="75"/>
      <c r="I783" s="76"/>
      <c r="J783" s="72">
        <f t="shared" si="62"/>
        <v>0</v>
      </c>
      <c r="N783" s="75">
        <v>1427.82</v>
      </c>
    </row>
    <row r="784" ht="245.25" customHeight="1" spans="1:14">
      <c r="A784" s="66">
        <v>579</v>
      </c>
      <c r="B784" s="70" t="s">
        <v>1329</v>
      </c>
      <c r="C784" s="70" t="s">
        <v>711</v>
      </c>
      <c r="D784" s="70"/>
      <c r="E784" s="70" t="s">
        <v>1330</v>
      </c>
      <c r="F784" s="67" t="s">
        <v>193</v>
      </c>
      <c r="G784" s="75">
        <v>128</v>
      </c>
      <c r="H784" s="75"/>
      <c r="I784" s="76"/>
      <c r="J784" s="72">
        <f t="shared" si="62"/>
        <v>0</v>
      </c>
      <c r="N784" s="75">
        <v>2539.34</v>
      </c>
    </row>
    <row r="785" ht="79.5" customHeight="1" spans="1:14">
      <c r="A785" s="66">
        <v>580</v>
      </c>
      <c r="B785" s="70" t="s">
        <v>1331</v>
      </c>
      <c r="C785" s="70" t="s">
        <v>714</v>
      </c>
      <c r="D785" s="70"/>
      <c r="E785" s="70" t="s">
        <v>715</v>
      </c>
      <c r="F785" s="67" t="s">
        <v>254</v>
      </c>
      <c r="G785" s="75">
        <v>11.816</v>
      </c>
      <c r="H785" s="75"/>
      <c r="I785" s="76"/>
      <c r="J785" s="72">
        <f t="shared" si="62"/>
        <v>0</v>
      </c>
      <c r="N785" s="75">
        <v>4646.13</v>
      </c>
    </row>
    <row r="786" ht="79.5" customHeight="1" spans="1:14">
      <c r="A786" s="66">
        <v>581</v>
      </c>
      <c r="B786" s="70" t="s">
        <v>1332</v>
      </c>
      <c r="C786" s="70" t="s">
        <v>714</v>
      </c>
      <c r="D786" s="70"/>
      <c r="E786" s="70" t="s">
        <v>717</v>
      </c>
      <c r="F786" s="67" t="s">
        <v>254</v>
      </c>
      <c r="G786" s="75">
        <v>109.202</v>
      </c>
      <c r="H786" s="75"/>
      <c r="I786" s="76"/>
      <c r="J786" s="72">
        <f t="shared" si="62"/>
        <v>0</v>
      </c>
      <c r="N786" s="75">
        <v>4524.91</v>
      </c>
    </row>
    <row r="787" ht="92.25" customHeight="1" spans="1:14">
      <c r="A787" s="66">
        <v>582</v>
      </c>
      <c r="B787" s="70" t="s">
        <v>1333</v>
      </c>
      <c r="C787" s="70" t="s">
        <v>963</v>
      </c>
      <c r="D787" s="70"/>
      <c r="E787" s="70" t="s">
        <v>964</v>
      </c>
      <c r="F787" s="67" t="s">
        <v>254</v>
      </c>
      <c r="G787" s="75">
        <v>2.76</v>
      </c>
      <c r="H787" s="75"/>
      <c r="I787" s="76"/>
      <c r="J787" s="72">
        <f t="shared" si="62"/>
        <v>0</v>
      </c>
      <c r="N787" s="75">
        <v>5087.43</v>
      </c>
    </row>
    <row r="788" ht="15.75" customHeight="1" spans="1:14">
      <c r="A788" s="66"/>
      <c r="B788" s="70"/>
      <c r="C788" s="70" t="s">
        <v>965</v>
      </c>
      <c r="D788" s="70"/>
      <c r="E788" s="70"/>
      <c r="F788" s="67"/>
      <c r="G788" s="70"/>
      <c r="H788" s="70"/>
      <c r="I788" s="71"/>
      <c r="J788" s="72">
        <f>ROUND(SUM(J789:J795),0)</f>
        <v>0</v>
      </c>
      <c r="N788" s="70"/>
    </row>
    <row r="789" ht="105" customHeight="1" spans="1:14">
      <c r="A789" s="66">
        <v>583</v>
      </c>
      <c r="B789" s="70" t="s">
        <v>1334</v>
      </c>
      <c r="C789" s="70" t="s">
        <v>967</v>
      </c>
      <c r="D789" s="70"/>
      <c r="E789" s="70" t="s">
        <v>1284</v>
      </c>
      <c r="F789" s="67" t="s">
        <v>172</v>
      </c>
      <c r="G789" s="75">
        <v>81.7</v>
      </c>
      <c r="H789" s="75"/>
      <c r="I789" s="76"/>
      <c r="J789" s="72">
        <f t="shared" ref="J789:J795" si="63">ROUND(G789*ROUND(I789,2),0)</f>
        <v>0</v>
      </c>
      <c r="N789" s="75">
        <v>1069.44</v>
      </c>
    </row>
    <row r="790" ht="105" customHeight="1" spans="1:14">
      <c r="A790" s="66">
        <v>584</v>
      </c>
      <c r="B790" s="70" t="s">
        <v>1335</v>
      </c>
      <c r="C790" s="70" t="s">
        <v>970</v>
      </c>
      <c r="D790" s="70"/>
      <c r="E790" s="70" t="s">
        <v>971</v>
      </c>
      <c r="F790" s="67" t="s">
        <v>172</v>
      </c>
      <c r="G790" s="75">
        <v>114.6</v>
      </c>
      <c r="H790" s="75"/>
      <c r="I790" s="76"/>
      <c r="J790" s="72">
        <f t="shared" si="63"/>
        <v>0</v>
      </c>
      <c r="N790" s="75">
        <v>973</v>
      </c>
    </row>
    <row r="791" ht="66.75" customHeight="1" spans="1:14">
      <c r="A791" s="66">
        <v>585</v>
      </c>
      <c r="B791" s="70" t="s">
        <v>1336</v>
      </c>
      <c r="C791" s="70" t="s">
        <v>868</v>
      </c>
      <c r="D791" s="70"/>
      <c r="E791" s="70" t="s">
        <v>984</v>
      </c>
      <c r="F791" s="67" t="s">
        <v>870</v>
      </c>
      <c r="G791" s="75">
        <v>32</v>
      </c>
      <c r="H791" s="75"/>
      <c r="I791" s="76"/>
      <c r="J791" s="72">
        <f t="shared" si="63"/>
        <v>0</v>
      </c>
      <c r="N791" s="75">
        <v>77</v>
      </c>
    </row>
    <row r="792" ht="92.25" customHeight="1" spans="1:14">
      <c r="A792" s="66">
        <v>586</v>
      </c>
      <c r="B792" s="70" t="s">
        <v>1337</v>
      </c>
      <c r="C792" s="70" t="s">
        <v>967</v>
      </c>
      <c r="D792" s="70"/>
      <c r="E792" s="70" t="s">
        <v>976</v>
      </c>
      <c r="F792" s="67" t="s">
        <v>172</v>
      </c>
      <c r="G792" s="75">
        <v>120</v>
      </c>
      <c r="H792" s="75"/>
      <c r="I792" s="76"/>
      <c r="J792" s="72">
        <f t="shared" si="63"/>
        <v>0</v>
      </c>
      <c r="N792" s="75">
        <v>839.51</v>
      </c>
    </row>
    <row r="793" ht="92.25" customHeight="1" spans="1:14">
      <c r="A793" s="66">
        <v>587</v>
      </c>
      <c r="B793" s="70" t="s">
        <v>1338</v>
      </c>
      <c r="C793" s="70" t="s">
        <v>967</v>
      </c>
      <c r="D793" s="70"/>
      <c r="E793" s="70" t="s">
        <v>1339</v>
      </c>
      <c r="F793" s="67" t="s">
        <v>172</v>
      </c>
      <c r="G793" s="75">
        <v>37</v>
      </c>
      <c r="H793" s="75"/>
      <c r="I793" s="76"/>
      <c r="J793" s="72">
        <f t="shared" si="63"/>
        <v>0</v>
      </c>
      <c r="N793" s="75">
        <v>961.47</v>
      </c>
    </row>
    <row r="794" ht="79.5" customHeight="1" spans="1:14">
      <c r="A794" s="66">
        <v>588</v>
      </c>
      <c r="B794" s="70" t="s">
        <v>1340</v>
      </c>
      <c r="C794" s="70" t="s">
        <v>705</v>
      </c>
      <c r="D794" s="70"/>
      <c r="E794" s="70" t="s">
        <v>706</v>
      </c>
      <c r="F794" s="67" t="s">
        <v>254</v>
      </c>
      <c r="G794" s="75">
        <v>82.905</v>
      </c>
      <c r="H794" s="75"/>
      <c r="I794" s="76"/>
      <c r="J794" s="72">
        <f t="shared" si="63"/>
        <v>0</v>
      </c>
      <c r="N794" s="75">
        <v>4257.26</v>
      </c>
    </row>
    <row r="795" ht="181.5" customHeight="1" spans="1:14">
      <c r="A795" s="66">
        <v>589</v>
      </c>
      <c r="B795" s="70" t="s">
        <v>1341</v>
      </c>
      <c r="C795" s="70" t="s">
        <v>325</v>
      </c>
      <c r="D795" s="70"/>
      <c r="E795" s="70" t="s">
        <v>878</v>
      </c>
      <c r="F795" s="67" t="s">
        <v>199</v>
      </c>
      <c r="G795" s="75">
        <v>630.67</v>
      </c>
      <c r="H795" s="75"/>
      <c r="I795" s="76"/>
      <c r="J795" s="72">
        <f t="shared" si="63"/>
        <v>0</v>
      </c>
      <c r="N795" s="75">
        <v>46.77</v>
      </c>
    </row>
    <row r="796" ht="15.75" customHeight="1" spans="1:14">
      <c r="A796" s="66"/>
      <c r="B796" s="70"/>
      <c r="C796" s="70" t="s">
        <v>986</v>
      </c>
      <c r="D796" s="70"/>
      <c r="E796" s="70"/>
      <c r="F796" s="67"/>
      <c r="G796" s="70"/>
      <c r="H796" s="70"/>
      <c r="I796" s="71"/>
      <c r="J796" s="72">
        <f>ROUND(SUM(J797:J806),0)</f>
        <v>0</v>
      </c>
      <c r="N796" s="70"/>
    </row>
    <row r="797" ht="117.75" customHeight="1" spans="1:14">
      <c r="A797" s="66">
        <v>590</v>
      </c>
      <c r="B797" s="70" t="s">
        <v>1342</v>
      </c>
      <c r="C797" s="70" t="s">
        <v>988</v>
      </c>
      <c r="D797" s="70"/>
      <c r="E797" s="70" t="s">
        <v>989</v>
      </c>
      <c r="F797" s="67" t="s">
        <v>172</v>
      </c>
      <c r="G797" s="75">
        <v>84.8</v>
      </c>
      <c r="H797" s="75"/>
      <c r="I797" s="76"/>
      <c r="J797" s="72">
        <f t="shared" ref="J797:J806" si="64">ROUND(G797*ROUND(I797,2),0)</f>
        <v>0</v>
      </c>
      <c r="N797" s="75">
        <v>1235.41</v>
      </c>
    </row>
    <row r="798" ht="130.5" customHeight="1" spans="1:14">
      <c r="A798" s="66">
        <v>591</v>
      </c>
      <c r="B798" s="70" t="s">
        <v>1343</v>
      </c>
      <c r="C798" s="70" t="s">
        <v>988</v>
      </c>
      <c r="D798" s="70"/>
      <c r="E798" s="70" t="s">
        <v>1294</v>
      </c>
      <c r="F798" s="67" t="s">
        <v>172</v>
      </c>
      <c r="G798" s="75">
        <v>7.4</v>
      </c>
      <c r="H798" s="75"/>
      <c r="I798" s="76"/>
      <c r="J798" s="72">
        <f t="shared" si="64"/>
        <v>0</v>
      </c>
      <c r="N798" s="75">
        <v>1582.7</v>
      </c>
    </row>
    <row r="799" ht="79.5" customHeight="1" spans="1:14">
      <c r="A799" s="66">
        <v>592</v>
      </c>
      <c r="B799" s="70" t="s">
        <v>1344</v>
      </c>
      <c r="C799" s="70" t="s">
        <v>705</v>
      </c>
      <c r="D799" s="70"/>
      <c r="E799" s="70" t="s">
        <v>706</v>
      </c>
      <c r="F799" s="67" t="s">
        <v>254</v>
      </c>
      <c r="G799" s="75">
        <v>16.364</v>
      </c>
      <c r="H799" s="75"/>
      <c r="I799" s="76"/>
      <c r="J799" s="72">
        <f t="shared" si="64"/>
        <v>0</v>
      </c>
      <c r="N799" s="75">
        <v>4257.26</v>
      </c>
    </row>
    <row r="800" ht="207" customHeight="1" spans="1:14">
      <c r="A800" s="66">
        <v>593</v>
      </c>
      <c r="B800" s="70" t="s">
        <v>1345</v>
      </c>
      <c r="C800" s="70" t="s">
        <v>992</v>
      </c>
      <c r="D800" s="70"/>
      <c r="E800" s="70" t="s">
        <v>1130</v>
      </c>
      <c r="F800" s="67" t="s">
        <v>172</v>
      </c>
      <c r="G800" s="75">
        <v>782.4</v>
      </c>
      <c r="H800" s="75"/>
      <c r="I800" s="76"/>
      <c r="J800" s="72">
        <f t="shared" si="64"/>
        <v>0</v>
      </c>
      <c r="N800" s="75">
        <v>1956.41</v>
      </c>
    </row>
    <row r="801" ht="66.75" customHeight="1" spans="1:14">
      <c r="A801" s="66">
        <v>594</v>
      </c>
      <c r="B801" s="70" t="s">
        <v>1346</v>
      </c>
      <c r="C801" s="70" t="s">
        <v>995</v>
      </c>
      <c r="D801" s="70"/>
      <c r="E801" s="70" t="s">
        <v>1039</v>
      </c>
      <c r="F801" s="67" t="s">
        <v>254</v>
      </c>
      <c r="G801" s="75">
        <v>3.744</v>
      </c>
      <c r="H801" s="75"/>
      <c r="I801" s="76"/>
      <c r="J801" s="72">
        <f t="shared" si="64"/>
        <v>0</v>
      </c>
      <c r="N801" s="75">
        <v>4736.76</v>
      </c>
    </row>
    <row r="802" ht="79.5" customHeight="1" spans="1:14">
      <c r="A802" s="66">
        <v>595</v>
      </c>
      <c r="B802" s="70" t="s">
        <v>1347</v>
      </c>
      <c r="C802" s="70" t="s">
        <v>995</v>
      </c>
      <c r="D802" s="70"/>
      <c r="E802" s="70" t="s">
        <v>706</v>
      </c>
      <c r="F802" s="67" t="s">
        <v>254</v>
      </c>
      <c r="G802" s="75">
        <v>159.463</v>
      </c>
      <c r="H802" s="75"/>
      <c r="I802" s="76"/>
      <c r="J802" s="72">
        <f t="shared" si="64"/>
        <v>0</v>
      </c>
      <c r="N802" s="75">
        <v>4257.26</v>
      </c>
    </row>
    <row r="803" ht="168.75" customHeight="1" spans="1:14">
      <c r="A803" s="66">
        <v>596</v>
      </c>
      <c r="B803" s="70" t="s">
        <v>1348</v>
      </c>
      <c r="C803" s="70" t="s">
        <v>981</v>
      </c>
      <c r="D803" s="70"/>
      <c r="E803" s="70" t="s">
        <v>1000</v>
      </c>
      <c r="F803" s="67" t="s">
        <v>254</v>
      </c>
      <c r="G803" s="75">
        <v>36.702</v>
      </c>
      <c r="H803" s="75"/>
      <c r="I803" s="76"/>
      <c r="J803" s="72">
        <f t="shared" si="64"/>
        <v>0</v>
      </c>
      <c r="N803" s="75">
        <v>11698.57</v>
      </c>
    </row>
    <row r="804" ht="130.5" customHeight="1" spans="1:14">
      <c r="A804" s="66">
        <v>597</v>
      </c>
      <c r="B804" s="70" t="s">
        <v>1349</v>
      </c>
      <c r="C804" s="70" t="s">
        <v>1003</v>
      </c>
      <c r="D804" s="70"/>
      <c r="E804" s="70" t="s">
        <v>1301</v>
      </c>
      <c r="F804" s="67" t="s">
        <v>199</v>
      </c>
      <c r="G804" s="75">
        <v>2100</v>
      </c>
      <c r="H804" s="75"/>
      <c r="I804" s="76"/>
      <c r="J804" s="72">
        <f t="shared" si="64"/>
        <v>0</v>
      </c>
      <c r="N804" s="75">
        <v>84.03</v>
      </c>
    </row>
    <row r="805" ht="92.25" customHeight="1" spans="1:14">
      <c r="A805" s="66">
        <v>598</v>
      </c>
      <c r="B805" s="70" t="s">
        <v>1350</v>
      </c>
      <c r="C805" s="70" t="s">
        <v>705</v>
      </c>
      <c r="D805" s="70"/>
      <c r="E805" s="70" t="s">
        <v>1006</v>
      </c>
      <c r="F805" s="67" t="s">
        <v>254</v>
      </c>
      <c r="G805" s="75">
        <v>31.338</v>
      </c>
      <c r="H805" s="75"/>
      <c r="I805" s="76"/>
      <c r="J805" s="72">
        <f t="shared" si="64"/>
        <v>0</v>
      </c>
      <c r="N805" s="75">
        <v>4257.26</v>
      </c>
    </row>
    <row r="806" ht="181.5" customHeight="1" spans="1:14">
      <c r="A806" s="66">
        <v>599</v>
      </c>
      <c r="B806" s="70" t="s">
        <v>1351</v>
      </c>
      <c r="C806" s="70" t="s">
        <v>325</v>
      </c>
      <c r="D806" s="70"/>
      <c r="E806" s="70" t="s">
        <v>878</v>
      </c>
      <c r="F806" s="67" t="s">
        <v>199</v>
      </c>
      <c r="G806" s="75">
        <v>3317.8</v>
      </c>
      <c r="H806" s="75"/>
      <c r="I806" s="76"/>
      <c r="J806" s="72">
        <f t="shared" si="64"/>
        <v>0</v>
      </c>
      <c r="N806" s="75">
        <v>46.77</v>
      </c>
    </row>
    <row r="807" ht="15.75" customHeight="1" spans="1:14">
      <c r="A807" s="66"/>
      <c r="B807" s="70"/>
      <c r="C807" s="70" t="s">
        <v>1155</v>
      </c>
      <c r="D807" s="70"/>
      <c r="E807" s="70"/>
      <c r="F807" s="67"/>
      <c r="G807" s="70"/>
      <c r="H807" s="70"/>
      <c r="I807" s="71"/>
      <c r="J807" s="72"/>
      <c r="N807" s="70"/>
    </row>
    <row r="808" ht="15.75" customHeight="1" spans="1:14">
      <c r="A808" s="66"/>
      <c r="B808" s="70"/>
      <c r="C808" s="70" t="s">
        <v>1040</v>
      </c>
      <c r="D808" s="70"/>
      <c r="E808" s="70"/>
      <c r="F808" s="67"/>
      <c r="G808" s="70"/>
      <c r="H808" s="70"/>
      <c r="I808" s="71"/>
      <c r="J808" s="72">
        <f>ROUND(SUM(J809:J822),0)</f>
        <v>0</v>
      </c>
      <c r="N808" s="70"/>
    </row>
    <row r="809" ht="79.5" customHeight="1" spans="1:14">
      <c r="A809" s="66">
        <v>600</v>
      </c>
      <c r="B809" s="70" t="s">
        <v>1352</v>
      </c>
      <c r="C809" s="70" t="s">
        <v>1042</v>
      </c>
      <c r="D809" s="70"/>
      <c r="E809" s="70" t="s">
        <v>1043</v>
      </c>
      <c r="F809" s="67" t="s">
        <v>172</v>
      </c>
      <c r="G809" s="75">
        <v>3</v>
      </c>
      <c r="H809" s="75"/>
      <c r="I809" s="76"/>
      <c r="J809" s="72">
        <f t="shared" ref="J809:J822" si="65">ROUND(G809*ROUND(I809,2),0)</f>
        <v>0</v>
      </c>
      <c r="N809" s="75">
        <v>1554.77</v>
      </c>
    </row>
    <row r="810" ht="79.5" customHeight="1" spans="1:14">
      <c r="A810" s="66">
        <v>601</v>
      </c>
      <c r="B810" s="70" t="s">
        <v>1353</v>
      </c>
      <c r="C810" s="70" t="s">
        <v>705</v>
      </c>
      <c r="D810" s="70"/>
      <c r="E810" s="70" t="s">
        <v>706</v>
      </c>
      <c r="F810" s="67" t="s">
        <v>254</v>
      </c>
      <c r="G810" s="75">
        <v>1.835</v>
      </c>
      <c r="H810" s="75"/>
      <c r="I810" s="76"/>
      <c r="J810" s="72">
        <f t="shared" si="65"/>
        <v>0</v>
      </c>
      <c r="N810" s="75">
        <v>4257.26</v>
      </c>
    </row>
    <row r="811" ht="92.25" customHeight="1" spans="1:14">
      <c r="A811" s="66">
        <v>602</v>
      </c>
      <c r="B811" s="70" t="s">
        <v>1354</v>
      </c>
      <c r="C811" s="70" t="s">
        <v>868</v>
      </c>
      <c r="D811" s="70"/>
      <c r="E811" s="70" t="s">
        <v>1047</v>
      </c>
      <c r="F811" s="67" t="s">
        <v>870</v>
      </c>
      <c r="G811" s="75">
        <v>48</v>
      </c>
      <c r="H811" s="75"/>
      <c r="I811" s="76"/>
      <c r="J811" s="72">
        <f t="shared" si="65"/>
        <v>0</v>
      </c>
      <c r="N811" s="75">
        <v>1886.69</v>
      </c>
    </row>
    <row r="812" ht="130.5" customHeight="1" spans="1:14">
      <c r="A812" s="66">
        <v>603</v>
      </c>
      <c r="B812" s="70" t="s">
        <v>1355</v>
      </c>
      <c r="C812" s="70" t="s">
        <v>349</v>
      </c>
      <c r="D812" s="70"/>
      <c r="E812" s="70" t="s">
        <v>1260</v>
      </c>
      <c r="F812" s="67" t="s">
        <v>172</v>
      </c>
      <c r="G812" s="75">
        <v>175</v>
      </c>
      <c r="H812" s="75"/>
      <c r="I812" s="76"/>
      <c r="J812" s="72">
        <f t="shared" si="65"/>
        <v>0</v>
      </c>
      <c r="N812" s="75">
        <v>1321.37</v>
      </c>
    </row>
    <row r="813" ht="66.75" customHeight="1" spans="1:14">
      <c r="A813" s="66">
        <v>604</v>
      </c>
      <c r="B813" s="70" t="s">
        <v>1356</v>
      </c>
      <c r="C813" s="70" t="s">
        <v>705</v>
      </c>
      <c r="D813" s="70"/>
      <c r="E813" s="70" t="s">
        <v>834</v>
      </c>
      <c r="F813" s="67" t="s">
        <v>254</v>
      </c>
      <c r="G813" s="75">
        <v>43.746</v>
      </c>
      <c r="H813" s="75"/>
      <c r="I813" s="76"/>
      <c r="J813" s="72">
        <f t="shared" si="65"/>
        <v>0</v>
      </c>
      <c r="N813" s="75">
        <v>4257.26</v>
      </c>
    </row>
    <row r="814" ht="92.25" customHeight="1" spans="1:14">
      <c r="A814" s="66">
        <v>605</v>
      </c>
      <c r="B814" s="70" t="s">
        <v>1357</v>
      </c>
      <c r="C814" s="70" t="s">
        <v>1311</v>
      </c>
      <c r="D814" s="70"/>
      <c r="E814" s="70" t="s">
        <v>1312</v>
      </c>
      <c r="F814" s="67" t="s">
        <v>254</v>
      </c>
      <c r="G814" s="75">
        <v>17.44</v>
      </c>
      <c r="H814" s="75"/>
      <c r="I814" s="76"/>
      <c r="J814" s="72">
        <f t="shared" si="65"/>
        <v>0</v>
      </c>
      <c r="N814" s="75">
        <v>8680.09</v>
      </c>
    </row>
    <row r="815" ht="181.5" customHeight="1" spans="1:14">
      <c r="A815" s="66">
        <v>606</v>
      </c>
      <c r="B815" s="70" t="s">
        <v>1358</v>
      </c>
      <c r="C815" s="70" t="s">
        <v>325</v>
      </c>
      <c r="D815" s="70"/>
      <c r="E815" s="70" t="s">
        <v>878</v>
      </c>
      <c r="F815" s="67" t="s">
        <v>199</v>
      </c>
      <c r="G815" s="75">
        <v>309.5</v>
      </c>
      <c r="H815" s="75"/>
      <c r="I815" s="76"/>
      <c r="J815" s="72">
        <f t="shared" si="65"/>
        <v>0</v>
      </c>
      <c r="N815" s="75">
        <v>46.77</v>
      </c>
    </row>
    <row r="816" ht="92.25" customHeight="1" spans="1:14">
      <c r="A816" s="66">
        <v>607</v>
      </c>
      <c r="B816" s="70" t="s">
        <v>1359</v>
      </c>
      <c r="C816" s="70" t="s">
        <v>1076</v>
      </c>
      <c r="D816" s="70"/>
      <c r="E816" s="70" t="s">
        <v>1077</v>
      </c>
      <c r="F816" s="67" t="s">
        <v>193</v>
      </c>
      <c r="G816" s="75">
        <v>39.2</v>
      </c>
      <c r="H816" s="75"/>
      <c r="I816" s="76"/>
      <c r="J816" s="72">
        <f t="shared" si="65"/>
        <v>0</v>
      </c>
      <c r="N816" s="75">
        <v>1578.88</v>
      </c>
    </row>
    <row r="817" ht="66.75" customHeight="1" spans="1:14">
      <c r="A817" s="66">
        <v>608</v>
      </c>
      <c r="B817" s="70" t="s">
        <v>1360</v>
      </c>
      <c r="C817" s="70" t="s">
        <v>705</v>
      </c>
      <c r="D817" s="70"/>
      <c r="E817" s="70" t="s">
        <v>1079</v>
      </c>
      <c r="F817" s="67" t="s">
        <v>254</v>
      </c>
      <c r="G817" s="75">
        <v>1.987</v>
      </c>
      <c r="H817" s="75"/>
      <c r="I817" s="76"/>
      <c r="J817" s="72">
        <f t="shared" si="65"/>
        <v>0</v>
      </c>
      <c r="N817" s="75">
        <v>4257.26</v>
      </c>
    </row>
    <row r="818" ht="92.25" customHeight="1" spans="1:14">
      <c r="A818" s="66">
        <v>609</v>
      </c>
      <c r="B818" s="70" t="s">
        <v>1361</v>
      </c>
      <c r="C818" s="70" t="s">
        <v>705</v>
      </c>
      <c r="D818" s="70"/>
      <c r="E818" s="70" t="s">
        <v>1084</v>
      </c>
      <c r="F818" s="67" t="s">
        <v>254</v>
      </c>
      <c r="G818" s="75">
        <v>1.284</v>
      </c>
      <c r="H818" s="75"/>
      <c r="I818" s="76"/>
      <c r="J818" s="72">
        <f t="shared" si="65"/>
        <v>0</v>
      </c>
      <c r="N818" s="75">
        <v>4257.26</v>
      </c>
    </row>
    <row r="819" ht="105" customHeight="1" spans="1:14">
      <c r="A819" s="66">
        <v>610</v>
      </c>
      <c r="B819" s="70" t="s">
        <v>1362</v>
      </c>
      <c r="C819" s="70" t="s">
        <v>1081</v>
      </c>
      <c r="D819" s="70"/>
      <c r="E819" s="70" t="s">
        <v>1195</v>
      </c>
      <c r="F819" s="67" t="s">
        <v>193</v>
      </c>
      <c r="G819" s="75">
        <v>58.8</v>
      </c>
      <c r="H819" s="75"/>
      <c r="I819" s="76"/>
      <c r="J819" s="72">
        <f t="shared" si="65"/>
        <v>0</v>
      </c>
      <c r="N819" s="75">
        <v>85.98</v>
      </c>
    </row>
    <row r="820" ht="66.75" customHeight="1" spans="1:14">
      <c r="A820" s="66">
        <v>611</v>
      </c>
      <c r="B820" s="70" t="s">
        <v>1363</v>
      </c>
      <c r="C820" s="70" t="s">
        <v>1086</v>
      </c>
      <c r="D820" s="70"/>
      <c r="E820" s="70" t="s">
        <v>1364</v>
      </c>
      <c r="F820" s="67" t="s">
        <v>1088</v>
      </c>
      <c r="G820" s="75">
        <v>28</v>
      </c>
      <c r="H820" s="75"/>
      <c r="I820" s="76"/>
      <c r="J820" s="72">
        <f t="shared" si="65"/>
        <v>0</v>
      </c>
      <c r="N820" s="75">
        <v>89.49</v>
      </c>
    </row>
    <row r="821" ht="92.25" customHeight="1" spans="1:14">
      <c r="A821" s="66">
        <v>612</v>
      </c>
      <c r="B821" s="70" t="s">
        <v>1365</v>
      </c>
      <c r="C821" s="70" t="s">
        <v>705</v>
      </c>
      <c r="D821" s="70"/>
      <c r="E821" s="70" t="s">
        <v>1321</v>
      </c>
      <c r="F821" s="67" t="s">
        <v>254</v>
      </c>
      <c r="G821" s="75">
        <v>0.149</v>
      </c>
      <c r="H821" s="75"/>
      <c r="I821" s="76"/>
      <c r="J821" s="72">
        <f t="shared" si="65"/>
        <v>0</v>
      </c>
      <c r="N821" s="75">
        <v>4257.26</v>
      </c>
    </row>
    <row r="822" ht="92.25" customHeight="1" spans="1:14">
      <c r="A822" s="66">
        <v>613</v>
      </c>
      <c r="B822" s="70" t="s">
        <v>1366</v>
      </c>
      <c r="C822" s="70" t="s">
        <v>829</v>
      </c>
      <c r="D822" s="70"/>
      <c r="E822" s="70" t="s">
        <v>1090</v>
      </c>
      <c r="F822" s="67" t="s">
        <v>193</v>
      </c>
      <c r="G822" s="75">
        <v>33.8</v>
      </c>
      <c r="H822" s="75"/>
      <c r="I822" s="76"/>
      <c r="J822" s="72">
        <f t="shared" si="65"/>
        <v>0</v>
      </c>
      <c r="N822" s="75">
        <v>167.16</v>
      </c>
    </row>
    <row r="823" ht="28.5" customHeight="1" spans="1:14">
      <c r="A823" s="66"/>
      <c r="B823" s="70"/>
      <c r="C823" s="70" t="s">
        <v>1367</v>
      </c>
      <c r="D823" s="70"/>
      <c r="E823" s="70"/>
      <c r="F823" s="67"/>
      <c r="G823" s="70"/>
      <c r="H823" s="70"/>
      <c r="I823" s="71"/>
      <c r="J823" s="72">
        <f>ROUND(J824+J832+J839+J850+J867,0)</f>
        <v>0</v>
      </c>
      <c r="N823" s="70"/>
    </row>
    <row r="824" ht="15.75" customHeight="1" spans="1:14">
      <c r="A824" s="66"/>
      <c r="B824" s="70"/>
      <c r="C824" s="70" t="s">
        <v>938</v>
      </c>
      <c r="D824" s="70"/>
      <c r="E824" s="70"/>
      <c r="F824" s="67"/>
      <c r="G824" s="70"/>
      <c r="H824" s="70"/>
      <c r="I824" s="71"/>
      <c r="J824" s="72">
        <f>ROUND(SUM(J825:J831),0)</f>
        <v>0</v>
      </c>
      <c r="N824" s="70"/>
    </row>
    <row r="825" ht="92.25" customHeight="1" spans="1:14">
      <c r="A825" s="66">
        <v>614</v>
      </c>
      <c r="B825" s="70" t="s">
        <v>1368</v>
      </c>
      <c r="C825" s="70" t="s">
        <v>316</v>
      </c>
      <c r="D825" s="70"/>
      <c r="E825" s="70" t="s">
        <v>945</v>
      </c>
      <c r="F825" s="67" t="s">
        <v>172</v>
      </c>
      <c r="G825" s="75">
        <v>8.92</v>
      </c>
      <c r="H825" s="75"/>
      <c r="I825" s="76"/>
      <c r="J825" s="72">
        <f t="shared" ref="J825:J831" si="66">ROUND(G825*ROUND(I825,2),0)</f>
        <v>0</v>
      </c>
      <c r="N825" s="75">
        <v>554.44</v>
      </c>
    </row>
    <row r="826" ht="105" customHeight="1" spans="1:14">
      <c r="A826" s="66">
        <v>615</v>
      </c>
      <c r="B826" s="70" t="s">
        <v>1369</v>
      </c>
      <c r="C826" s="70" t="s">
        <v>942</v>
      </c>
      <c r="D826" s="70"/>
      <c r="E826" s="70" t="s">
        <v>1370</v>
      </c>
      <c r="F826" s="67" t="s">
        <v>172</v>
      </c>
      <c r="G826" s="75">
        <v>156.48</v>
      </c>
      <c r="H826" s="75"/>
      <c r="I826" s="76"/>
      <c r="J826" s="72">
        <f t="shared" si="66"/>
        <v>0</v>
      </c>
      <c r="N826" s="75">
        <v>639.93</v>
      </c>
    </row>
    <row r="827" ht="245.25" customHeight="1" spans="1:14">
      <c r="A827" s="66">
        <v>616</v>
      </c>
      <c r="B827" s="70" t="s">
        <v>1371</v>
      </c>
      <c r="C827" s="70" t="s">
        <v>711</v>
      </c>
      <c r="D827" s="70"/>
      <c r="E827" s="70" t="s">
        <v>1372</v>
      </c>
      <c r="F827" s="67" t="s">
        <v>193</v>
      </c>
      <c r="G827" s="75">
        <v>131.5</v>
      </c>
      <c r="H827" s="75"/>
      <c r="I827" s="76"/>
      <c r="J827" s="72">
        <f t="shared" si="66"/>
        <v>0</v>
      </c>
      <c r="N827" s="75">
        <v>1409.98</v>
      </c>
    </row>
    <row r="828" ht="245.25" customHeight="1" spans="1:14">
      <c r="A828" s="66">
        <v>617</v>
      </c>
      <c r="B828" s="70" t="s">
        <v>1373</v>
      </c>
      <c r="C828" s="70" t="s">
        <v>711</v>
      </c>
      <c r="D828" s="70"/>
      <c r="E828" s="70" t="s">
        <v>1374</v>
      </c>
      <c r="F828" s="67" t="s">
        <v>193</v>
      </c>
      <c r="G828" s="75">
        <v>215</v>
      </c>
      <c r="H828" s="75"/>
      <c r="I828" s="76"/>
      <c r="J828" s="72">
        <f t="shared" si="66"/>
        <v>0</v>
      </c>
      <c r="N828" s="75">
        <v>1451.78</v>
      </c>
    </row>
    <row r="829" ht="79.5" customHeight="1" spans="1:14">
      <c r="A829" s="66">
        <v>618</v>
      </c>
      <c r="B829" s="70" t="s">
        <v>1375</v>
      </c>
      <c r="C829" s="70" t="s">
        <v>714</v>
      </c>
      <c r="D829" s="70"/>
      <c r="E829" s="70" t="s">
        <v>715</v>
      </c>
      <c r="F829" s="67" t="s">
        <v>254</v>
      </c>
      <c r="G829" s="75">
        <v>4.57</v>
      </c>
      <c r="H829" s="75"/>
      <c r="I829" s="76"/>
      <c r="J829" s="72">
        <f t="shared" si="66"/>
        <v>0</v>
      </c>
      <c r="N829" s="75">
        <v>4646.13</v>
      </c>
    </row>
    <row r="830" ht="79.5" customHeight="1" spans="1:14">
      <c r="A830" s="66">
        <v>619</v>
      </c>
      <c r="B830" s="70" t="s">
        <v>1376</v>
      </c>
      <c r="C830" s="70" t="s">
        <v>714</v>
      </c>
      <c r="D830" s="70"/>
      <c r="E830" s="70" t="s">
        <v>717</v>
      </c>
      <c r="F830" s="67" t="s">
        <v>254</v>
      </c>
      <c r="G830" s="75">
        <v>33.169</v>
      </c>
      <c r="H830" s="75"/>
      <c r="I830" s="76"/>
      <c r="J830" s="72">
        <f t="shared" si="66"/>
        <v>0</v>
      </c>
      <c r="N830" s="75">
        <v>4524.91</v>
      </c>
    </row>
    <row r="831" ht="92.25" customHeight="1" spans="1:14">
      <c r="A831" s="66">
        <v>620</v>
      </c>
      <c r="B831" s="70" t="s">
        <v>1377</v>
      </c>
      <c r="C831" s="70" t="s">
        <v>963</v>
      </c>
      <c r="D831" s="70"/>
      <c r="E831" s="70" t="s">
        <v>964</v>
      </c>
      <c r="F831" s="67" t="s">
        <v>254</v>
      </c>
      <c r="G831" s="75">
        <v>1.04</v>
      </c>
      <c r="H831" s="75"/>
      <c r="I831" s="76"/>
      <c r="J831" s="72">
        <f t="shared" si="66"/>
        <v>0</v>
      </c>
      <c r="N831" s="75">
        <v>5087.43</v>
      </c>
    </row>
    <row r="832" ht="15.75" customHeight="1" spans="1:14">
      <c r="A832" s="66"/>
      <c r="B832" s="70"/>
      <c r="C832" s="70" t="s">
        <v>965</v>
      </c>
      <c r="D832" s="70"/>
      <c r="E832" s="70"/>
      <c r="F832" s="67"/>
      <c r="G832" s="70"/>
      <c r="H832" s="70"/>
      <c r="I832" s="71"/>
      <c r="J832" s="72">
        <f>ROUND(SUM(J833:J838),0)</f>
        <v>0</v>
      </c>
      <c r="N832" s="70"/>
    </row>
    <row r="833" ht="105" customHeight="1" spans="1:14">
      <c r="A833" s="66">
        <v>621</v>
      </c>
      <c r="B833" s="70" t="s">
        <v>1378</v>
      </c>
      <c r="C833" s="70" t="s">
        <v>967</v>
      </c>
      <c r="D833" s="70"/>
      <c r="E833" s="70" t="s">
        <v>968</v>
      </c>
      <c r="F833" s="67" t="s">
        <v>172</v>
      </c>
      <c r="G833" s="75">
        <v>10.9</v>
      </c>
      <c r="H833" s="75"/>
      <c r="I833" s="76"/>
      <c r="J833" s="72">
        <f t="shared" ref="J833:J838" si="67">ROUND(G833*ROUND(I833,2),0)</f>
        <v>0</v>
      </c>
      <c r="N833" s="75">
        <v>1229.1</v>
      </c>
    </row>
    <row r="834" ht="105" customHeight="1" spans="1:14">
      <c r="A834" s="66">
        <v>622</v>
      </c>
      <c r="B834" s="70" t="s">
        <v>1379</v>
      </c>
      <c r="C834" s="70" t="s">
        <v>970</v>
      </c>
      <c r="D834" s="70"/>
      <c r="E834" s="70" t="s">
        <v>971</v>
      </c>
      <c r="F834" s="67" t="s">
        <v>172</v>
      </c>
      <c r="G834" s="75">
        <v>25.5</v>
      </c>
      <c r="H834" s="75"/>
      <c r="I834" s="76"/>
      <c r="J834" s="72">
        <f t="shared" si="67"/>
        <v>0</v>
      </c>
      <c r="N834" s="75">
        <v>978.26</v>
      </c>
    </row>
    <row r="835" ht="92.25" customHeight="1" spans="1:14">
      <c r="A835" s="66">
        <v>623</v>
      </c>
      <c r="B835" s="70" t="s">
        <v>1380</v>
      </c>
      <c r="C835" s="70" t="s">
        <v>975</v>
      </c>
      <c r="D835" s="70"/>
      <c r="E835" s="70" t="s">
        <v>976</v>
      </c>
      <c r="F835" s="67" t="s">
        <v>172</v>
      </c>
      <c r="G835" s="75">
        <v>122.83</v>
      </c>
      <c r="H835" s="75"/>
      <c r="I835" s="76"/>
      <c r="J835" s="72">
        <f t="shared" si="67"/>
        <v>0</v>
      </c>
      <c r="N835" s="75">
        <v>787.18</v>
      </c>
    </row>
    <row r="836" ht="105" customHeight="1" spans="1:14">
      <c r="A836" s="66">
        <v>624</v>
      </c>
      <c r="B836" s="70" t="s">
        <v>1381</v>
      </c>
      <c r="C836" s="70" t="s">
        <v>967</v>
      </c>
      <c r="D836" s="70"/>
      <c r="E836" s="70" t="s">
        <v>1288</v>
      </c>
      <c r="F836" s="67" t="s">
        <v>172</v>
      </c>
      <c r="G836" s="75">
        <v>39.49</v>
      </c>
      <c r="H836" s="75"/>
      <c r="I836" s="76"/>
      <c r="J836" s="72">
        <f t="shared" si="67"/>
        <v>0</v>
      </c>
      <c r="N836" s="75">
        <v>973.14</v>
      </c>
    </row>
    <row r="837" ht="66.75" customHeight="1" spans="1:14">
      <c r="A837" s="66">
        <v>625</v>
      </c>
      <c r="B837" s="70" t="s">
        <v>1382</v>
      </c>
      <c r="C837" s="70" t="s">
        <v>868</v>
      </c>
      <c r="D837" s="70"/>
      <c r="E837" s="70" t="s">
        <v>984</v>
      </c>
      <c r="F837" s="67" t="s">
        <v>870</v>
      </c>
      <c r="G837" s="75">
        <v>24</v>
      </c>
      <c r="H837" s="75"/>
      <c r="I837" s="76"/>
      <c r="J837" s="72">
        <f t="shared" si="67"/>
        <v>0</v>
      </c>
      <c r="N837" s="75">
        <v>77</v>
      </c>
    </row>
    <row r="838" ht="79.5" customHeight="1" spans="1:14">
      <c r="A838" s="66">
        <v>626</v>
      </c>
      <c r="B838" s="70" t="s">
        <v>1383</v>
      </c>
      <c r="C838" s="70" t="s">
        <v>705</v>
      </c>
      <c r="D838" s="70"/>
      <c r="E838" s="70" t="s">
        <v>706</v>
      </c>
      <c r="F838" s="67" t="s">
        <v>254</v>
      </c>
      <c r="G838" s="75">
        <v>35.546</v>
      </c>
      <c r="H838" s="75"/>
      <c r="I838" s="76"/>
      <c r="J838" s="72">
        <f t="shared" si="67"/>
        <v>0</v>
      </c>
      <c r="N838" s="75">
        <v>4257.26</v>
      </c>
    </row>
    <row r="839" ht="15.75" customHeight="1" spans="1:14">
      <c r="A839" s="66"/>
      <c r="B839" s="70"/>
      <c r="C839" s="70" t="s">
        <v>986</v>
      </c>
      <c r="D839" s="70"/>
      <c r="E839" s="70"/>
      <c r="F839" s="67"/>
      <c r="G839" s="70"/>
      <c r="H839" s="70"/>
      <c r="I839" s="71"/>
      <c r="J839" s="72">
        <f>ROUND(SUM(J840:J848),0)</f>
        <v>0</v>
      </c>
      <c r="N839" s="70"/>
    </row>
    <row r="840" ht="117.75" customHeight="1" spans="1:14">
      <c r="A840" s="66">
        <v>627</v>
      </c>
      <c r="B840" s="70" t="s">
        <v>1384</v>
      </c>
      <c r="C840" s="70" t="s">
        <v>988</v>
      </c>
      <c r="D840" s="70"/>
      <c r="E840" s="70" t="s">
        <v>989</v>
      </c>
      <c r="F840" s="67" t="s">
        <v>172</v>
      </c>
      <c r="G840" s="75">
        <v>0.78</v>
      </c>
      <c r="H840" s="75"/>
      <c r="I840" s="76"/>
      <c r="J840" s="72">
        <f t="shared" ref="J840:J848" si="68">ROUND(G840*ROUND(I840,2),0)</f>
        <v>0</v>
      </c>
      <c r="N840" s="75">
        <v>1312.53</v>
      </c>
    </row>
    <row r="841" ht="130.5" customHeight="1" spans="1:14">
      <c r="A841" s="66">
        <v>628</v>
      </c>
      <c r="B841" s="70" t="s">
        <v>1385</v>
      </c>
      <c r="C841" s="70" t="s">
        <v>988</v>
      </c>
      <c r="D841" s="70"/>
      <c r="E841" s="70" t="s">
        <v>1294</v>
      </c>
      <c r="F841" s="67" t="s">
        <v>172</v>
      </c>
      <c r="G841" s="75">
        <v>7.8</v>
      </c>
      <c r="H841" s="75"/>
      <c r="I841" s="76"/>
      <c r="J841" s="72">
        <f t="shared" si="68"/>
        <v>0</v>
      </c>
      <c r="N841" s="75">
        <v>1565.47</v>
      </c>
    </row>
    <row r="842" ht="79.5" customHeight="1" spans="1:14">
      <c r="A842" s="66">
        <v>629</v>
      </c>
      <c r="B842" s="70" t="s">
        <v>1386</v>
      </c>
      <c r="C842" s="70" t="s">
        <v>705</v>
      </c>
      <c r="D842" s="70"/>
      <c r="E842" s="70" t="s">
        <v>706</v>
      </c>
      <c r="F842" s="67" t="s">
        <v>254</v>
      </c>
      <c r="G842" s="75">
        <v>7.88</v>
      </c>
      <c r="H842" s="75"/>
      <c r="I842" s="76"/>
      <c r="J842" s="72">
        <f t="shared" si="68"/>
        <v>0</v>
      </c>
      <c r="N842" s="75">
        <v>4257.26</v>
      </c>
    </row>
    <row r="843" ht="92.25" customHeight="1" spans="1:14">
      <c r="A843" s="66">
        <v>630</v>
      </c>
      <c r="B843" s="70" t="s">
        <v>1387</v>
      </c>
      <c r="C843" s="70" t="s">
        <v>992</v>
      </c>
      <c r="D843" s="70"/>
      <c r="E843" s="70" t="s">
        <v>1388</v>
      </c>
      <c r="F843" s="67" t="s">
        <v>172</v>
      </c>
      <c r="G843" s="75">
        <v>295.9</v>
      </c>
      <c r="H843" s="75"/>
      <c r="I843" s="76"/>
      <c r="J843" s="72">
        <f t="shared" si="68"/>
        <v>0</v>
      </c>
      <c r="N843" s="75">
        <v>1937.11</v>
      </c>
    </row>
    <row r="844" ht="79.5" customHeight="1" spans="1:14">
      <c r="A844" s="66">
        <v>631</v>
      </c>
      <c r="B844" s="70" t="s">
        <v>1389</v>
      </c>
      <c r="C844" s="70" t="s">
        <v>995</v>
      </c>
      <c r="D844" s="70"/>
      <c r="E844" s="70" t="s">
        <v>706</v>
      </c>
      <c r="F844" s="67" t="s">
        <v>254</v>
      </c>
      <c r="G844" s="75">
        <v>76.63</v>
      </c>
      <c r="H844" s="75"/>
      <c r="I844" s="76"/>
      <c r="J844" s="72">
        <f t="shared" si="68"/>
        <v>0</v>
      </c>
      <c r="N844" s="75">
        <v>4257.26</v>
      </c>
    </row>
    <row r="845" ht="168.75" customHeight="1" spans="1:14">
      <c r="A845" s="66">
        <v>632</v>
      </c>
      <c r="B845" s="70" t="s">
        <v>1390</v>
      </c>
      <c r="C845" s="70" t="s">
        <v>981</v>
      </c>
      <c r="D845" s="70"/>
      <c r="E845" s="70" t="s">
        <v>1000</v>
      </c>
      <c r="F845" s="67" t="s">
        <v>254</v>
      </c>
      <c r="G845" s="75">
        <v>14.54</v>
      </c>
      <c r="H845" s="75"/>
      <c r="I845" s="76"/>
      <c r="J845" s="72">
        <f t="shared" si="68"/>
        <v>0</v>
      </c>
      <c r="N845" s="75">
        <v>11673.37</v>
      </c>
    </row>
    <row r="846" ht="130.5" customHeight="1" spans="1:14">
      <c r="A846" s="66">
        <v>633</v>
      </c>
      <c r="B846" s="70" t="s">
        <v>1391</v>
      </c>
      <c r="C846" s="70" t="s">
        <v>1003</v>
      </c>
      <c r="D846" s="70"/>
      <c r="E846" s="70" t="s">
        <v>1301</v>
      </c>
      <c r="F846" s="67" t="s">
        <v>199</v>
      </c>
      <c r="G846" s="75">
        <v>785.4</v>
      </c>
      <c r="H846" s="75"/>
      <c r="I846" s="76"/>
      <c r="J846" s="72">
        <f t="shared" si="68"/>
        <v>0</v>
      </c>
      <c r="N846" s="75">
        <v>84.03</v>
      </c>
    </row>
    <row r="847" ht="92.25" customHeight="1" spans="1:14">
      <c r="A847" s="66">
        <v>634</v>
      </c>
      <c r="B847" s="70" t="s">
        <v>1392</v>
      </c>
      <c r="C847" s="70" t="s">
        <v>705</v>
      </c>
      <c r="D847" s="70"/>
      <c r="E847" s="70" t="s">
        <v>1006</v>
      </c>
      <c r="F847" s="67" t="s">
        <v>254</v>
      </c>
      <c r="G847" s="75">
        <v>14.45</v>
      </c>
      <c r="H847" s="75"/>
      <c r="I847" s="76"/>
      <c r="J847" s="72">
        <f t="shared" si="68"/>
        <v>0</v>
      </c>
      <c r="N847" s="75">
        <v>4257.26</v>
      </c>
    </row>
    <row r="848" ht="181.5" customHeight="1" spans="1:14">
      <c r="A848" s="66">
        <v>635</v>
      </c>
      <c r="B848" s="70" t="s">
        <v>1393</v>
      </c>
      <c r="C848" s="70" t="s">
        <v>325</v>
      </c>
      <c r="D848" s="70"/>
      <c r="E848" s="70" t="s">
        <v>878</v>
      </c>
      <c r="F848" s="67" t="s">
        <v>199</v>
      </c>
      <c r="G848" s="75">
        <v>1567.2</v>
      </c>
      <c r="H848" s="75"/>
      <c r="I848" s="76"/>
      <c r="J848" s="72">
        <f t="shared" si="68"/>
        <v>0</v>
      </c>
      <c r="N848" s="75">
        <v>46.77</v>
      </c>
    </row>
    <row r="849" ht="15.75" customHeight="1" spans="1:14">
      <c r="A849" s="66"/>
      <c r="B849" s="70"/>
      <c r="C849" s="70" t="s">
        <v>1155</v>
      </c>
      <c r="D849" s="70"/>
      <c r="E849" s="70"/>
      <c r="F849" s="67"/>
      <c r="G849" s="70"/>
      <c r="H849" s="70"/>
      <c r="I849" s="71"/>
      <c r="J849" s="72"/>
      <c r="N849" s="70"/>
    </row>
    <row r="850" ht="15.75" customHeight="1" spans="1:14">
      <c r="A850" s="66"/>
      <c r="B850" s="70"/>
      <c r="C850" s="70" t="s">
        <v>1040</v>
      </c>
      <c r="D850" s="70"/>
      <c r="E850" s="70"/>
      <c r="F850" s="67"/>
      <c r="G850" s="70"/>
      <c r="H850" s="70"/>
      <c r="I850" s="71"/>
      <c r="J850" s="72">
        <f>ROUND(SUM(J851:J866),0)</f>
        <v>0</v>
      </c>
      <c r="N850" s="70"/>
    </row>
    <row r="851" ht="79.5" customHeight="1" spans="1:14">
      <c r="A851" s="66">
        <v>636</v>
      </c>
      <c r="B851" s="70" t="s">
        <v>1394</v>
      </c>
      <c r="C851" s="70" t="s">
        <v>1042</v>
      </c>
      <c r="D851" s="70"/>
      <c r="E851" s="70" t="s">
        <v>1043</v>
      </c>
      <c r="F851" s="67" t="s">
        <v>172</v>
      </c>
      <c r="G851" s="75">
        <v>0.21</v>
      </c>
      <c r="H851" s="75"/>
      <c r="I851" s="76"/>
      <c r="J851" s="72">
        <f t="shared" ref="J851:J866" si="69">ROUND(G851*ROUND(I851,2),0)</f>
        <v>0</v>
      </c>
      <c r="N851" s="75">
        <v>1869.85</v>
      </c>
    </row>
    <row r="852" ht="79.5" customHeight="1" spans="1:14">
      <c r="A852" s="66">
        <v>637</v>
      </c>
      <c r="B852" s="70" t="s">
        <v>1395</v>
      </c>
      <c r="C852" s="70" t="s">
        <v>705</v>
      </c>
      <c r="D852" s="70"/>
      <c r="E852" s="70" t="s">
        <v>706</v>
      </c>
      <c r="F852" s="67" t="s">
        <v>254</v>
      </c>
      <c r="G852" s="75">
        <v>0.131</v>
      </c>
      <c r="H852" s="75"/>
      <c r="I852" s="76"/>
      <c r="J852" s="72">
        <f t="shared" si="69"/>
        <v>0</v>
      </c>
      <c r="N852" s="75">
        <v>4257.26</v>
      </c>
    </row>
    <row r="853" ht="92.25" customHeight="1" spans="1:14">
      <c r="A853" s="66">
        <v>638</v>
      </c>
      <c r="B853" s="70" t="s">
        <v>1396</v>
      </c>
      <c r="C853" s="70" t="s">
        <v>868</v>
      </c>
      <c r="D853" s="70"/>
      <c r="E853" s="70" t="s">
        <v>1397</v>
      </c>
      <c r="F853" s="67" t="s">
        <v>870</v>
      </c>
      <c r="G853" s="75">
        <v>18</v>
      </c>
      <c r="H853" s="75"/>
      <c r="I853" s="76"/>
      <c r="J853" s="72">
        <f t="shared" si="69"/>
        <v>0</v>
      </c>
      <c r="N853" s="75">
        <v>617.76</v>
      </c>
    </row>
    <row r="854" ht="92.25" customHeight="1" spans="1:14">
      <c r="A854" s="66">
        <v>639</v>
      </c>
      <c r="B854" s="70" t="s">
        <v>1398</v>
      </c>
      <c r="C854" s="70" t="s">
        <v>868</v>
      </c>
      <c r="D854" s="70"/>
      <c r="E854" s="70" t="s">
        <v>1399</v>
      </c>
      <c r="F854" s="67" t="s">
        <v>870</v>
      </c>
      <c r="G854" s="75">
        <v>36</v>
      </c>
      <c r="H854" s="75"/>
      <c r="I854" s="76"/>
      <c r="J854" s="72">
        <f t="shared" si="69"/>
        <v>0</v>
      </c>
      <c r="N854" s="75">
        <v>386.1</v>
      </c>
    </row>
    <row r="855" ht="130.5" customHeight="1" spans="1:14">
      <c r="A855" s="66">
        <v>640</v>
      </c>
      <c r="B855" s="70" t="s">
        <v>1400</v>
      </c>
      <c r="C855" s="70" t="s">
        <v>349</v>
      </c>
      <c r="D855" s="70"/>
      <c r="E855" s="70" t="s">
        <v>1260</v>
      </c>
      <c r="F855" s="67" t="s">
        <v>172</v>
      </c>
      <c r="G855" s="75">
        <v>50</v>
      </c>
      <c r="H855" s="75"/>
      <c r="I855" s="76"/>
      <c r="J855" s="72">
        <f t="shared" si="69"/>
        <v>0</v>
      </c>
      <c r="N855" s="75">
        <v>1321.37</v>
      </c>
    </row>
    <row r="856" ht="66.75" customHeight="1" spans="1:14">
      <c r="A856" s="66">
        <v>641</v>
      </c>
      <c r="B856" s="70" t="s">
        <v>1401</v>
      </c>
      <c r="C856" s="70" t="s">
        <v>705</v>
      </c>
      <c r="D856" s="70"/>
      <c r="E856" s="70" t="s">
        <v>834</v>
      </c>
      <c r="F856" s="67" t="s">
        <v>254</v>
      </c>
      <c r="G856" s="75">
        <v>12.493</v>
      </c>
      <c r="H856" s="75"/>
      <c r="I856" s="76"/>
      <c r="J856" s="72">
        <f t="shared" si="69"/>
        <v>0</v>
      </c>
      <c r="N856" s="75">
        <v>4257.26</v>
      </c>
    </row>
    <row r="857" ht="92.25" customHeight="1" spans="1:14">
      <c r="A857" s="66">
        <v>642</v>
      </c>
      <c r="B857" s="70" t="s">
        <v>1402</v>
      </c>
      <c r="C857" s="70" t="s">
        <v>1311</v>
      </c>
      <c r="D857" s="70"/>
      <c r="E857" s="70" t="s">
        <v>1312</v>
      </c>
      <c r="F857" s="67" t="s">
        <v>254</v>
      </c>
      <c r="G857" s="75">
        <v>4.4</v>
      </c>
      <c r="H857" s="75"/>
      <c r="I857" s="76"/>
      <c r="J857" s="72">
        <f t="shared" si="69"/>
        <v>0</v>
      </c>
      <c r="N857" s="75">
        <v>7128.72</v>
      </c>
    </row>
    <row r="858" ht="66.75" customHeight="1" spans="1:14">
      <c r="A858" s="66">
        <v>643</v>
      </c>
      <c r="B858" s="70" t="s">
        <v>1403</v>
      </c>
      <c r="C858" s="70" t="s">
        <v>836</v>
      </c>
      <c r="D858" s="70"/>
      <c r="E858" s="70" t="s">
        <v>1404</v>
      </c>
      <c r="F858" s="67" t="s">
        <v>254</v>
      </c>
      <c r="G858" s="75">
        <v>0.832</v>
      </c>
      <c r="H858" s="75"/>
      <c r="I858" s="76"/>
      <c r="J858" s="72">
        <f t="shared" si="69"/>
        <v>0</v>
      </c>
      <c r="N858" s="75">
        <v>7808.72</v>
      </c>
    </row>
    <row r="859" ht="181.5" customHeight="1" spans="1:14">
      <c r="A859" s="66">
        <v>644</v>
      </c>
      <c r="B859" s="70" t="s">
        <v>1405</v>
      </c>
      <c r="C859" s="70" t="s">
        <v>325</v>
      </c>
      <c r="D859" s="70"/>
      <c r="E859" s="70" t="s">
        <v>878</v>
      </c>
      <c r="F859" s="67" t="s">
        <v>199</v>
      </c>
      <c r="G859" s="75">
        <v>265</v>
      </c>
      <c r="H859" s="75"/>
      <c r="I859" s="76"/>
      <c r="J859" s="72">
        <f t="shared" si="69"/>
        <v>0</v>
      </c>
      <c r="N859" s="75">
        <v>46.77</v>
      </c>
    </row>
    <row r="860" ht="92.25" customHeight="1" spans="1:14">
      <c r="A860" s="66">
        <v>645</v>
      </c>
      <c r="B860" s="70" t="s">
        <v>1406</v>
      </c>
      <c r="C860" s="70" t="s">
        <v>1076</v>
      </c>
      <c r="D860" s="70"/>
      <c r="E860" s="70" t="s">
        <v>1077</v>
      </c>
      <c r="F860" s="67" t="s">
        <v>193</v>
      </c>
      <c r="G860" s="75">
        <v>12.2</v>
      </c>
      <c r="H860" s="75"/>
      <c r="I860" s="76"/>
      <c r="J860" s="72">
        <f t="shared" si="69"/>
        <v>0</v>
      </c>
      <c r="N860" s="75">
        <v>1578.88</v>
      </c>
    </row>
    <row r="861" ht="66.75" customHeight="1" spans="1:14">
      <c r="A861" s="66">
        <v>646</v>
      </c>
      <c r="B861" s="70" t="s">
        <v>1407</v>
      </c>
      <c r="C861" s="70" t="s">
        <v>705</v>
      </c>
      <c r="D861" s="70"/>
      <c r="E861" s="70" t="s">
        <v>1079</v>
      </c>
      <c r="F861" s="67" t="s">
        <v>254</v>
      </c>
      <c r="G861" s="75">
        <v>0.619</v>
      </c>
      <c r="H861" s="75"/>
      <c r="I861" s="76"/>
      <c r="J861" s="72">
        <f t="shared" si="69"/>
        <v>0</v>
      </c>
      <c r="N861" s="75">
        <v>4257.26</v>
      </c>
    </row>
    <row r="862" ht="92.25" customHeight="1" spans="1:14">
      <c r="A862" s="66">
        <v>647</v>
      </c>
      <c r="B862" s="70" t="s">
        <v>1408</v>
      </c>
      <c r="C862" s="70" t="s">
        <v>705</v>
      </c>
      <c r="D862" s="70"/>
      <c r="E862" s="70" t="s">
        <v>1084</v>
      </c>
      <c r="F862" s="67" t="s">
        <v>254</v>
      </c>
      <c r="G862" s="75">
        <v>0.799</v>
      </c>
      <c r="H862" s="75"/>
      <c r="I862" s="76"/>
      <c r="J862" s="72">
        <f t="shared" si="69"/>
        <v>0</v>
      </c>
      <c r="N862" s="75">
        <v>4257.26</v>
      </c>
    </row>
    <row r="863" ht="105" customHeight="1" spans="1:14">
      <c r="A863" s="66">
        <v>648</v>
      </c>
      <c r="B863" s="70" t="s">
        <v>1409</v>
      </c>
      <c r="C863" s="70" t="s">
        <v>1081</v>
      </c>
      <c r="D863" s="70"/>
      <c r="E863" s="70" t="s">
        <v>1195</v>
      </c>
      <c r="F863" s="67" t="s">
        <v>193</v>
      </c>
      <c r="G863" s="75">
        <v>30.8</v>
      </c>
      <c r="H863" s="75"/>
      <c r="I863" s="76"/>
      <c r="J863" s="72">
        <f t="shared" si="69"/>
        <v>0</v>
      </c>
      <c r="N863" s="75">
        <v>85.98</v>
      </c>
    </row>
    <row r="864" ht="54" customHeight="1" spans="1:14">
      <c r="A864" s="66">
        <v>649</v>
      </c>
      <c r="B864" s="70" t="s">
        <v>1410</v>
      </c>
      <c r="C864" s="70" t="s">
        <v>1086</v>
      </c>
      <c r="D864" s="70"/>
      <c r="E864" s="70" t="s">
        <v>1087</v>
      </c>
      <c r="F864" s="67" t="s">
        <v>1088</v>
      </c>
      <c r="G864" s="75">
        <v>23</v>
      </c>
      <c r="H864" s="75"/>
      <c r="I864" s="76"/>
      <c r="J864" s="72">
        <f t="shared" si="69"/>
        <v>0</v>
      </c>
      <c r="N864" s="75">
        <v>89.49</v>
      </c>
    </row>
    <row r="865" ht="92.25" customHeight="1" spans="1:14">
      <c r="A865" s="66">
        <v>650</v>
      </c>
      <c r="B865" s="70" t="s">
        <v>1411</v>
      </c>
      <c r="C865" s="70" t="s">
        <v>705</v>
      </c>
      <c r="D865" s="70"/>
      <c r="E865" s="70" t="s">
        <v>1321</v>
      </c>
      <c r="F865" s="67" t="s">
        <v>254</v>
      </c>
      <c r="G865" s="75">
        <v>0.123</v>
      </c>
      <c r="H865" s="75"/>
      <c r="I865" s="76"/>
      <c r="J865" s="72">
        <f t="shared" si="69"/>
        <v>0</v>
      </c>
      <c r="N865" s="75">
        <v>4257.26</v>
      </c>
    </row>
    <row r="866" ht="92.25" customHeight="1" spans="1:14">
      <c r="A866" s="66">
        <v>651</v>
      </c>
      <c r="B866" s="70" t="s">
        <v>1412</v>
      </c>
      <c r="C866" s="70" t="s">
        <v>829</v>
      </c>
      <c r="D866" s="70"/>
      <c r="E866" s="70" t="s">
        <v>1090</v>
      </c>
      <c r="F866" s="67" t="s">
        <v>193</v>
      </c>
      <c r="G866" s="75">
        <v>27</v>
      </c>
      <c r="H866" s="75"/>
      <c r="I866" s="76"/>
      <c r="J866" s="72">
        <f t="shared" si="69"/>
        <v>0</v>
      </c>
      <c r="N866" s="75">
        <v>167.16</v>
      </c>
    </row>
    <row r="867" ht="15.75" customHeight="1" spans="1:14">
      <c r="A867" s="66"/>
      <c r="B867" s="70"/>
      <c r="C867" s="70" t="s">
        <v>1413</v>
      </c>
      <c r="D867" s="70"/>
      <c r="E867" s="70"/>
      <c r="F867" s="67"/>
      <c r="G867" s="70"/>
      <c r="H867" s="70"/>
      <c r="I867" s="71"/>
      <c r="J867" s="72">
        <f>ROUND(SUM(J868:J869),0)</f>
        <v>0</v>
      </c>
      <c r="N867" s="70"/>
    </row>
    <row r="868" ht="92.25" customHeight="1" spans="1:14">
      <c r="A868" s="66">
        <v>652</v>
      </c>
      <c r="B868" s="70" t="s">
        <v>1414</v>
      </c>
      <c r="C868" s="70" t="s">
        <v>970</v>
      </c>
      <c r="D868" s="70"/>
      <c r="E868" s="70" t="s">
        <v>1415</v>
      </c>
      <c r="F868" s="67" t="s">
        <v>172</v>
      </c>
      <c r="G868" s="75">
        <v>0.28</v>
      </c>
      <c r="H868" s="75"/>
      <c r="I868" s="76"/>
      <c r="J868" s="72">
        <f t="shared" ref="J868:J878" si="70">ROUND(G868*ROUND(I868,2),0)</f>
        <v>0</v>
      </c>
      <c r="N868" s="75">
        <v>1701.63</v>
      </c>
    </row>
    <row r="869" ht="79.5" customHeight="1" spans="1:14">
      <c r="A869" s="66">
        <v>653</v>
      </c>
      <c r="B869" s="70" t="s">
        <v>1416</v>
      </c>
      <c r="C869" s="70" t="s">
        <v>705</v>
      </c>
      <c r="D869" s="70"/>
      <c r="E869" s="70" t="s">
        <v>706</v>
      </c>
      <c r="F869" s="67" t="s">
        <v>254</v>
      </c>
      <c r="G869" s="75">
        <v>0.882</v>
      </c>
      <c r="H869" s="75"/>
      <c r="I869" s="76"/>
      <c r="J869" s="72">
        <f t="shared" si="70"/>
        <v>0</v>
      </c>
      <c r="N869" s="75">
        <v>4257.26</v>
      </c>
    </row>
    <row r="870" ht="28.5" customHeight="1" spans="1:14">
      <c r="A870" s="66"/>
      <c r="B870" s="70"/>
      <c r="C870" s="70" t="s">
        <v>1417</v>
      </c>
      <c r="D870" s="70"/>
      <c r="E870" s="70"/>
      <c r="F870" s="67"/>
      <c r="G870" s="70"/>
      <c r="H870" s="70"/>
      <c r="I870" s="71"/>
      <c r="J870" s="72">
        <f>ROUND(J871+J879+J886+J897+J914,0)</f>
        <v>0</v>
      </c>
      <c r="N870" s="70"/>
    </row>
    <row r="871" ht="15.75" customHeight="1" spans="1:14">
      <c r="A871" s="66"/>
      <c r="B871" s="70"/>
      <c r="C871" s="70" t="s">
        <v>938</v>
      </c>
      <c r="D871" s="70"/>
      <c r="E871" s="70"/>
      <c r="F871" s="67"/>
      <c r="G871" s="70"/>
      <c r="H871" s="70"/>
      <c r="I871" s="71"/>
      <c r="J871" s="72">
        <f>ROUND(SUM(J872:J878),0)</f>
        <v>0</v>
      </c>
      <c r="N871" s="70"/>
    </row>
    <row r="872" ht="92.25" customHeight="1" spans="1:14">
      <c r="A872" s="66">
        <v>654</v>
      </c>
      <c r="B872" s="70" t="s">
        <v>1418</v>
      </c>
      <c r="C872" s="70" t="s">
        <v>316</v>
      </c>
      <c r="D872" s="70"/>
      <c r="E872" s="70" t="s">
        <v>945</v>
      </c>
      <c r="F872" s="67" t="s">
        <v>172</v>
      </c>
      <c r="G872" s="75">
        <v>8.92</v>
      </c>
      <c r="H872" s="75"/>
      <c r="I872" s="76"/>
      <c r="J872" s="72">
        <f t="shared" si="70"/>
        <v>0</v>
      </c>
      <c r="N872" s="75">
        <v>554.44</v>
      </c>
    </row>
    <row r="873" ht="105" customHeight="1" spans="1:14">
      <c r="A873" s="66">
        <v>655</v>
      </c>
      <c r="B873" s="70" t="s">
        <v>1419</v>
      </c>
      <c r="C873" s="70" t="s">
        <v>942</v>
      </c>
      <c r="D873" s="70"/>
      <c r="E873" s="70" t="s">
        <v>1420</v>
      </c>
      <c r="F873" s="67" t="s">
        <v>172</v>
      </c>
      <c r="G873" s="75">
        <v>156.48</v>
      </c>
      <c r="H873" s="75"/>
      <c r="I873" s="76"/>
      <c r="J873" s="72">
        <f t="shared" si="70"/>
        <v>0</v>
      </c>
      <c r="N873" s="75">
        <v>639.93</v>
      </c>
    </row>
    <row r="874" ht="245.25" customHeight="1" spans="1:14">
      <c r="A874" s="66">
        <v>656</v>
      </c>
      <c r="B874" s="70" t="s">
        <v>1421</v>
      </c>
      <c r="C874" s="70" t="s">
        <v>711</v>
      </c>
      <c r="D874" s="70"/>
      <c r="E874" s="70" t="s">
        <v>1372</v>
      </c>
      <c r="F874" s="67" t="s">
        <v>193</v>
      </c>
      <c r="G874" s="75">
        <v>131.5</v>
      </c>
      <c r="H874" s="75"/>
      <c r="I874" s="76"/>
      <c r="J874" s="72">
        <f t="shared" si="70"/>
        <v>0</v>
      </c>
      <c r="N874" s="75">
        <v>1409.98</v>
      </c>
    </row>
    <row r="875" ht="245.25" customHeight="1" spans="1:14">
      <c r="A875" s="66">
        <v>657</v>
      </c>
      <c r="B875" s="70" t="s">
        <v>1422</v>
      </c>
      <c r="C875" s="70" t="s">
        <v>711</v>
      </c>
      <c r="D875" s="70"/>
      <c r="E875" s="70" t="s">
        <v>1374</v>
      </c>
      <c r="F875" s="67" t="s">
        <v>193</v>
      </c>
      <c r="G875" s="75">
        <v>216</v>
      </c>
      <c r="H875" s="75"/>
      <c r="I875" s="76"/>
      <c r="J875" s="72">
        <f t="shared" si="70"/>
        <v>0</v>
      </c>
      <c r="N875" s="75">
        <v>1450.72</v>
      </c>
    </row>
    <row r="876" ht="79.5" customHeight="1" spans="1:14">
      <c r="A876" s="66">
        <v>658</v>
      </c>
      <c r="B876" s="70" t="s">
        <v>1423</v>
      </c>
      <c r="C876" s="70" t="s">
        <v>714</v>
      </c>
      <c r="D876" s="70"/>
      <c r="E876" s="70" t="s">
        <v>715</v>
      </c>
      <c r="F876" s="67" t="s">
        <v>254</v>
      </c>
      <c r="G876" s="75">
        <v>4.585</v>
      </c>
      <c r="H876" s="75"/>
      <c r="I876" s="76"/>
      <c r="J876" s="72">
        <f t="shared" si="70"/>
        <v>0</v>
      </c>
      <c r="N876" s="75">
        <v>4646.13</v>
      </c>
    </row>
    <row r="877" ht="79.5" customHeight="1" spans="1:14">
      <c r="A877" s="66">
        <v>659</v>
      </c>
      <c r="B877" s="70" t="s">
        <v>1424</v>
      </c>
      <c r="C877" s="70" t="s">
        <v>714</v>
      </c>
      <c r="D877" s="70"/>
      <c r="E877" s="70" t="s">
        <v>717</v>
      </c>
      <c r="F877" s="67" t="s">
        <v>254</v>
      </c>
      <c r="G877" s="75">
        <v>33.345</v>
      </c>
      <c r="H877" s="75"/>
      <c r="I877" s="76"/>
      <c r="J877" s="72">
        <f t="shared" si="70"/>
        <v>0</v>
      </c>
      <c r="N877" s="75">
        <v>4524.91</v>
      </c>
    </row>
    <row r="878" ht="92.25" customHeight="1" spans="1:14">
      <c r="A878" s="66">
        <v>660</v>
      </c>
      <c r="B878" s="70" t="s">
        <v>1425</v>
      </c>
      <c r="C878" s="70" t="s">
        <v>963</v>
      </c>
      <c r="D878" s="70"/>
      <c r="E878" s="70" t="s">
        <v>964</v>
      </c>
      <c r="F878" s="67" t="s">
        <v>254</v>
      </c>
      <c r="G878" s="75">
        <v>1.043</v>
      </c>
      <c r="H878" s="75"/>
      <c r="I878" s="76"/>
      <c r="J878" s="72">
        <f t="shared" si="70"/>
        <v>0</v>
      </c>
      <c r="N878" s="75">
        <v>5087.43</v>
      </c>
    </row>
    <row r="879" ht="15.75" customHeight="1" spans="1:14">
      <c r="A879" s="66"/>
      <c r="B879" s="70"/>
      <c r="C879" s="70" t="s">
        <v>965</v>
      </c>
      <c r="D879" s="70"/>
      <c r="E879" s="70"/>
      <c r="F879" s="67"/>
      <c r="G879" s="70"/>
      <c r="H879" s="70"/>
      <c r="I879" s="71"/>
      <c r="J879" s="72">
        <f>ROUND(SUM(J880:J885),0)</f>
        <v>0</v>
      </c>
      <c r="N879" s="70"/>
    </row>
    <row r="880" ht="105" customHeight="1" spans="1:14">
      <c r="A880" s="66">
        <v>661</v>
      </c>
      <c r="B880" s="70" t="s">
        <v>1426</v>
      </c>
      <c r="C880" s="70" t="s">
        <v>967</v>
      </c>
      <c r="D880" s="70"/>
      <c r="E880" s="70" t="s">
        <v>968</v>
      </c>
      <c r="F880" s="67" t="s">
        <v>172</v>
      </c>
      <c r="G880" s="75">
        <v>10.95</v>
      </c>
      <c r="H880" s="75"/>
      <c r="I880" s="76"/>
      <c r="J880" s="72">
        <f t="shared" ref="J880:J885" si="71">ROUND(G880*ROUND(I880,2),0)</f>
        <v>0</v>
      </c>
      <c r="N880" s="75">
        <v>1226.54</v>
      </c>
    </row>
    <row r="881" ht="105" customHeight="1" spans="1:14">
      <c r="A881" s="66">
        <v>662</v>
      </c>
      <c r="B881" s="70" t="s">
        <v>1427</v>
      </c>
      <c r="C881" s="70" t="s">
        <v>970</v>
      </c>
      <c r="D881" s="70"/>
      <c r="E881" s="70" t="s">
        <v>971</v>
      </c>
      <c r="F881" s="67" t="s">
        <v>172</v>
      </c>
      <c r="G881" s="75">
        <v>25.52</v>
      </c>
      <c r="H881" s="75"/>
      <c r="I881" s="76"/>
      <c r="J881" s="72">
        <f t="shared" si="71"/>
        <v>0</v>
      </c>
      <c r="N881" s="75">
        <v>978.01</v>
      </c>
    </row>
    <row r="882" ht="92.25" customHeight="1" spans="1:14">
      <c r="A882" s="66">
        <v>663</v>
      </c>
      <c r="B882" s="70" t="s">
        <v>1428</v>
      </c>
      <c r="C882" s="70" t="s">
        <v>975</v>
      </c>
      <c r="D882" s="70"/>
      <c r="E882" s="70" t="s">
        <v>976</v>
      </c>
      <c r="F882" s="67" t="s">
        <v>172</v>
      </c>
      <c r="G882" s="75">
        <v>122.83</v>
      </c>
      <c r="H882" s="75"/>
      <c r="I882" s="76"/>
      <c r="J882" s="72">
        <f t="shared" si="71"/>
        <v>0</v>
      </c>
      <c r="N882" s="75">
        <v>787.18</v>
      </c>
    </row>
    <row r="883" ht="105" customHeight="1" spans="1:14">
      <c r="A883" s="66">
        <v>664</v>
      </c>
      <c r="B883" s="70" t="s">
        <v>1429</v>
      </c>
      <c r="C883" s="70" t="s">
        <v>967</v>
      </c>
      <c r="D883" s="70"/>
      <c r="E883" s="70" t="s">
        <v>1288</v>
      </c>
      <c r="F883" s="67" t="s">
        <v>172</v>
      </c>
      <c r="G883" s="75">
        <v>39.49</v>
      </c>
      <c r="H883" s="75"/>
      <c r="I883" s="76"/>
      <c r="J883" s="72">
        <f t="shared" si="71"/>
        <v>0</v>
      </c>
      <c r="N883" s="75">
        <v>973.14</v>
      </c>
    </row>
    <row r="884" ht="66.75" customHeight="1" spans="1:14">
      <c r="A884" s="66">
        <v>665</v>
      </c>
      <c r="B884" s="70" t="s">
        <v>1430</v>
      </c>
      <c r="C884" s="70" t="s">
        <v>868</v>
      </c>
      <c r="D884" s="70"/>
      <c r="E884" s="70" t="s">
        <v>984</v>
      </c>
      <c r="F884" s="67" t="s">
        <v>870</v>
      </c>
      <c r="G884" s="75">
        <v>24</v>
      </c>
      <c r="H884" s="75"/>
      <c r="I884" s="76"/>
      <c r="J884" s="72">
        <f t="shared" si="71"/>
        <v>0</v>
      </c>
      <c r="N884" s="75">
        <v>77</v>
      </c>
    </row>
    <row r="885" ht="79.5" customHeight="1" spans="1:14">
      <c r="A885" s="66">
        <v>666</v>
      </c>
      <c r="B885" s="70" t="s">
        <v>1431</v>
      </c>
      <c r="C885" s="70" t="s">
        <v>705</v>
      </c>
      <c r="D885" s="70"/>
      <c r="E885" s="70" t="s">
        <v>706</v>
      </c>
      <c r="F885" s="67" t="s">
        <v>254</v>
      </c>
      <c r="G885" s="75">
        <v>35.569</v>
      </c>
      <c r="H885" s="75"/>
      <c r="I885" s="76"/>
      <c r="J885" s="72">
        <f t="shared" si="71"/>
        <v>0</v>
      </c>
      <c r="N885" s="75">
        <v>4257.26</v>
      </c>
    </row>
    <row r="886" ht="15.75" customHeight="1" spans="1:14">
      <c r="A886" s="66"/>
      <c r="B886" s="70"/>
      <c r="C886" s="70" t="s">
        <v>986</v>
      </c>
      <c r="D886" s="70"/>
      <c r="E886" s="70"/>
      <c r="F886" s="67"/>
      <c r="G886" s="70"/>
      <c r="H886" s="70"/>
      <c r="I886" s="71"/>
      <c r="J886" s="72">
        <f>ROUND(SUM(J887:J895),0)</f>
        <v>0</v>
      </c>
      <c r="N886" s="70"/>
    </row>
    <row r="887" ht="117.75" customHeight="1" spans="1:14">
      <c r="A887" s="66">
        <v>667</v>
      </c>
      <c r="B887" s="70" t="s">
        <v>1432</v>
      </c>
      <c r="C887" s="70" t="s">
        <v>988</v>
      </c>
      <c r="D887" s="70"/>
      <c r="E887" s="70" t="s">
        <v>989</v>
      </c>
      <c r="F887" s="67" t="s">
        <v>172</v>
      </c>
      <c r="G887" s="75">
        <v>0.78</v>
      </c>
      <c r="H887" s="75"/>
      <c r="I887" s="76"/>
      <c r="J887" s="72">
        <f t="shared" ref="J887:J895" si="72">ROUND(G887*ROUND(I887,2),0)</f>
        <v>0</v>
      </c>
      <c r="N887" s="75">
        <v>1312.53</v>
      </c>
    </row>
    <row r="888" ht="130.5" customHeight="1" spans="1:14">
      <c r="A888" s="66">
        <v>668</v>
      </c>
      <c r="B888" s="70" t="s">
        <v>1433</v>
      </c>
      <c r="C888" s="70" t="s">
        <v>988</v>
      </c>
      <c r="D888" s="70"/>
      <c r="E888" s="70" t="s">
        <v>1294</v>
      </c>
      <c r="F888" s="67" t="s">
        <v>172</v>
      </c>
      <c r="G888" s="75">
        <v>7.8</v>
      </c>
      <c r="H888" s="75"/>
      <c r="I888" s="76"/>
      <c r="J888" s="72">
        <f t="shared" si="72"/>
        <v>0</v>
      </c>
      <c r="N888" s="75">
        <v>1565.47</v>
      </c>
    </row>
    <row r="889" ht="79.5" customHeight="1" spans="1:14">
      <c r="A889" s="66">
        <v>669</v>
      </c>
      <c r="B889" s="70" t="s">
        <v>1434</v>
      </c>
      <c r="C889" s="70" t="s">
        <v>705</v>
      </c>
      <c r="D889" s="70"/>
      <c r="E889" s="70" t="s">
        <v>706</v>
      </c>
      <c r="F889" s="67" t="s">
        <v>254</v>
      </c>
      <c r="G889" s="75">
        <v>7.878</v>
      </c>
      <c r="H889" s="75"/>
      <c r="I889" s="76"/>
      <c r="J889" s="72">
        <f t="shared" si="72"/>
        <v>0</v>
      </c>
      <c r="N889" s="75">
        <v>4257.26</v>
      </c>
    </row>
    <row r="890" ht="92.25" customHeight="1" spans="1:14">
      <c r="A890" s="66">
        <v>670</v>
      </c>
      <c r="B890" s="70" t="s">
        <v>1435</v>
      </c>
      <c r="C890" s="70" t="s">
        <v>992</v>
      </c>
      <c r="D890" s="70"/>
      <c r="E890" s="70" t="s">
        <v>1436</v>
      </c>
      <c r="F890" s="67" t="s">
        <v>172</v>
      </c>
      <c r="G890" s="75">
        <v>295.9</v>
      </c>
      <c r="H890" s="75"/>
      <c r="I890" s="76"/>
      <c r="J890" s="72">
        <f t="shared" si="72"/>
        <v>0</v>
      </c>
      <c r="N890" s="75">
        <v>1937.11</v>
      </c>
    </row>
    <row r="891" ht="79.5" customHeight="1" spans="1:14">
      <c r="A891" s="66">
        <v>671</v>
      </c>
      <c r="B891" s="70" t="s">
        <v>1437</v>
      </c>
      <c r="C891" s="70" t="s">
        <v>995</v>
      </c>
      <c r="D891" s="70"/>
      <c r="E891" s="70" t="s">
        <v>706</v>
      </c>
      <c r="F891" s="67" t="s">
        <v>254</v>
      </c>
      <c r="G891" s="75">
        <v>76.631</v>
      </c>
      <c r="H891" s="75"/>
      <c r="I891" s="76"/>
      <c r="J891" s="72">
        <f t="shared" si="72"/>
        <v>0</v>
      </c>
      <c r="N891" s="75">
        <v>4257.26</v>
      </c>
    </row>
    <row r="892" ht="168.75" customHeight="1" spans="1:14">
      <c r="A892" s="66">
        <v>672</v>
      </c>
      <c r="B892" s="70" t="s">
        <v>1438</v>
      </c>
      <c r="C892" s="70" t="s">
        <v>981</v>
      </c>
      <c r="D892" s="70"/>
      <c r="E892" s="70" t="s">
        <v>1000</v>
      </c>
      <c r="F892" s="67" t="s">
        <v>254</v>
      </c>
      <c r="G892" s="75">
        <v>14.541</v>
      </c>
      <c r="H892" s="75"/>
      <c r="I892" s="76"/>
      <c r="J892" s="72">
        <f t="shared" si="72"/>
        <v>0</v>
      </c>
      <c r="N892" s="75">
        <v>11673.01</v>
      </c>
    </row>
    <row r="893" ht="130.5" customHeight="1" spans="1:14">
      <c r="A893" s="66">
        <v>673</v>
      </c>
      <c r="B893" s="70" t="s">
        <v>1439</v>
      </c>
      <c r="C893" s="70" t="s">
        <v>1003</v>
      </c>
      <c r="D893" s="70"/>
      <c r="E893" s="70" t="s">
        <v>1301</v>
      </c>
      <c r="F893" s="67" t="s">
        <v>199</v>
      </c>
      <c r="G893" s="75">
        <v>785</v>
      </c>
      <c r="H893" s="75"/>
      <c r="I893" s="76"/>
      <c r="J893" s="72">
        <f t="shared" si="72"/>
        <v>0</v>
      </c>
      <c r="N893" s="75">
        <v>84.03</v>
      </c>
    </row>
    <row r="894" ht="92.25" customHeight="1" spans="1:14">
      <c r="A894" s="66">
        <v>674</v>
      </c>
      <c r="B894" s="70" t="s">
        <v>1440</v>
      </c>
      <c r="C894" s="70" t="s">
        <v>705</v>
      </c>
      <c r="D894" s="70"/>
      <c r="E894" s="70" t="s">
        <v>1006</v>
      </c>
      <c r="F894" s="67" t="s">
        <v>254</v>
      </c>
      <c r="G894" s="75">
        <v>14.452</v>
      </c>
      <c r="H894" s="75"/>
      <c r="I894" s="76"/>
      <c r="J894" s="72">
        <f t="shared" si="72"/>
        <v>0</v>
      </c>
      <c r="N894" s="75">
        <v>4257.26</v>
      </c>
    </row>
    <row r="895" ht="181.5" customHeight="1" spans="1:14">
      <c r="A895" s="66">
        <v>675</v>
      </c>
      <c r="B895" s="70" t="s">
        <v>1441</v>
      </c>
      <c r="C895" s="70" t="s">
        <v>325</v>
      </c>
      <c r="D895" s="70"/>
      <c r="E895" s="70" t="s">
        <v>878</v>
      </c>
      <c r="F895" s="67" t="s">
        <v>199</v>
      </c>
      <c r="G895" s="75">
        <v>2025.8</v>
      </c>
      <c r="H895" s="75"/>
      <c r="I895" s="76"/>
      <c r="J895" s="72">
        <f t="shared" si="72"/>
        <v>0</v>
      </c>
      <c r="N895" s="75">
        <v>46.77</v>
      </c>
    </row>
    <row r="896" ht="15.75" customHeight="1" spans="1:14">
      <c r="A896" s="66"/>
      <c r="B896" s="70"/>
      <c r="C896" s="70" t="s">
        <v>1155</v>
      </c>
      <c r="D896" s="70"/>
      <c r="E896" s="70"/>
      <c r="F896" s="67"/>
      <c r="G896" s="70"/>
      <c r="H896" s="70"/>
      <c r="I896" s="71"/>
      <c r="J896" s="72"/>
      <c r="N896" s="70"/>
    </row>
    <row r="897" ht="15.75" customHeight="1" spans="1:14">
      <c r="A897" s="66"/>
      <c r="B897" s="70"/>
      <c r="C897" s="70" t="s">
        <v>1040</v>
      </c>
      <c r="D897" s="70"/>
      <c r="E897" s="70"/>
      <c r="F897" s="67"/>
      <c r="G897" s="70"/>
      <c r="H897" s="70"/>
      <c r="I897" s="71"/>
      <c r="J897" s="72">
        <f>ROUND(SUM(J898:J913),0)</f>
        <v>0</v>
      </c>
      <c r="N897" s="70"/>
    </row>
    <row r="898" ht="79.5" customHeight="1" spans="1:14">
      <c r="A898" s="66">
        <v>676</v>
      </c>
      <c r="B898" s="70" t="s">
        <v>1442</v>
      </c>
      <c r="C898" s="70" t="s">
        <v>1042</v>
      </c>
      <c r="D898" s="70"/>
      <c r="E898" s="70" t="s">
        <v>1043</v>
      </c>
      <c r="F898" s="67" t="s">
        <v>172</v>
      </c>
      <c r="G898" s="75">
        <v>0.19</v>
      </c>
      <c r="H898" s="75"/>
      <c r="I898" s="76"/>
      <c r="J898" s="72">
        <f t="shared" ref="J898:J913" si="73">ROUND(G898*ROUND(I898,2),0)</f>
        <v>0</v>
      </c>
      <c r="N898" s="75">
        <v>1871.55</v>
      </c>
    </row>
    <row r="899" ht="79.5" customHeight="1" spans="1:14">
      <c r="A899" s="66">
        <v>677</v>
      </c>
      <c r="B899" s="70" t="s">
        <v>1443</v>
      </c>
      <c r="C899" s="70" t="s">
        <v>705</v>
      </c>
      <c r="D899" s="70"/>
      <c r="E899" s="70" t="s">
        <v>706</v>
      </c>
      <c r="F899" s="67" t="s">
        <v>254</v>
      </c>
      <c r="G899" s="75">
        <v>0.131</v>
      </c>
      <c r="H899" s="75"/>
      <c r="I899" s="76"/>
      <c r="J899" s="72">
        <f t="shared" si="73"/>
        <v>0</v>
      </c>
      <c r="N899" s="75">
        <v>4257.26</v>
      </c>
    </row>
    <row r="900" ht="92.25" customHeight="1" spans="1:14">
      <c r="A900" s="66">
        <v>678</v>
      </c>
      <c r="B900" s="70" t="s">
        <v>1444</v>
      </c>
      <c r="C900" s="70" t="s">
        <v>868</v>
      </c>
      <c r="D900" s="70"/>
      <c r="E900" s="70" t="s">
        <v>1397</v>
      </c>
      <c r="F900" s="67" t="s">
        <v>870</v>
      </c>
      <c r="G900" s="75">
        <v>18</v>
      </c>
      <c r="H900" s="75"/>
      <c r="I900" s="76"/>
      <c r="J900" s="72">
        <f t="shared" si="73"/>
        <v>0</v>
      </c>
      <c r="N900" s="75">
        <v>617.76</v>
      </c>
    </row>
    <row r="901" ht="92.25" customHeight="1" spans="1:14">
      <c r="A901" s="66">
        <v>679</v>
      </c>
      <c r="B901" s="70" t="s">
        <v>1445</v>
      </c>
      <c r="C901" s="70" t="s">
        <v>868</v>
      </c>
      <c r="D901" s="70"/>
      <c r="E901" s="70" t="s">
        <v>1399</v>
      </c>
      <c r="F901" s="67" t="s">
        <v>870</v>
      </c>
      <c r="G901" s="75">
        <v>36</v>
      </c>
      <c r="H901" s="75"/>
      <c r="I901" s="76"/>
      <c r="J901" s="72">
        <f t="shared" si="73"/>
        <v>0</v>
      </c>
      <c r="N901" s="75">
        <v>386.1</v>
      </c>
    </row>
    <row r="902" ht="130.5" customHeight="1" spans="1:14">
      <c r="A902" s="66">
        <v>680</v>
      </c>
      <c r="B902" s="70" t="s">
        <v>1446</v>
      </c>
      <c r="C902" s="70" t="s">
        <v>349</v>
      </c>
      <c r="D902" s="70"/>
      <c r="E902" s="70" t="s">
        <v>1260</v>
      </c>
      <c r="F902" s="67" t="s">
        <v>172</v>
      </c>
      <c r="G902" s="75">
        <v>50</v>
      </c>
      <c r="H902" s="75"/>
      <c r="I902" s="76"/>
      <c r="J902" s="72">
        <f t="shared" si="73"/>
        <v>0</v>
      </c>
      <c r="N902" s="75">
        <v>1321.37</v>
      </c>
    </row>
    <row r="903" ht="66.75" customHeight="1" spans="1:14">
      <c r="A903" s="66">
        <v>681</v>
      </c>
      <c r="B903" s="70" t="s">
        <v>1447</v>
      </c>
      <c r="C903" s="70" t="s">
        <v>705</v>
      </c>
      <c r="D903" s="70"/>
      <c r="E903" s="70" t="s">
        <v>834</v>
      </c>
      <c r="F903" s="67" t="s">
        <v>254</v>
      </c>
      <c r="G903" s="75">
        <v>12.489</v>
      </c>
      <c r="H903" s="75"/>
      <c r="I903" s="76"/>
      <c r="J903" s="72">
        <f t="shared" si="73"/>
        <v>0</v>
      </c>
      <c r="N903" s="75">
        <v>4257.26</v>
      </c>
    </row>
    <row r="904" ht="92.25" customHeight="1" spans="1:14">
      <c r="A904" s="66">
        <v>682</v>
      </c>
      <c r="B904" s="70" t="s">
        <v>1448</v>
      </c>
      <c r="C904" s="70" t="s">
        <v>1311</v>
      </c>
      <c r="D904" s="70"/>
      <c r="E904" s="70" t="s">
        <v>1312</v>
      </c>
      <c r="F904" s="67" t="s">
        <v>254</v>
      </c>
      <c r="G904" s="75">
        <v>4.4</v>
      </c>
      <c r="H904" s="75"/>
      <c r="I904" s="76"/>
      <c r="J904" s="72">
        <f t="shared" si="73"/>
        <v>0</v>
      </c>
      <c r="N904" s="75">
        <v>7128.72</v>
      </c>
    </row>
    <row r="905" ht="181.5" customHeight="1" spans="1:14">
      <c r="A905" s="66">
        <v>683</v>
      </c>
      <c r="B905" s="70" t="s">
        <v>1449</v>
      </c>
      <c r="C905" s="70" t="s">
        <v>325</v>
      </c>
      <c r="D905" s="70"/>
      <c r="E905" s="70" t="s">
        <v>878</v>
      </c>
      <c r="F905" s="67" t="s">
        <v>199</v>
      </c>
      <c r="G905" s="75">
        <v>265</v>
      </c>
      <c r="H905" s="75"/>
      <c r="I905" s="76"/>
      <c r="J905" s="72">
        <f t="shared" si="73"/>
        <v>0</v>
      </c>
      <c r="N905" s="75">
        <v>46.77</v>
      </c>
    </row>
    <row r="906" ht="54" customHeight="1" spans="1:14">
      <c r="A906" s="66">
        <v>684</v>
      </c>
      <c r="B906" s="70" t="s">
        <v>1450</v>
      </c>
      <c r="C906" s="70" t="s">
        <v>836</v>
      </c>
      <c r="D906" s="70"/>
      <c r="E906" s="70" t="s">
        <v>1451</v>
      </c>
      <c r="F906" s="67" t="s">
        <v>254</v>
      </c>
      <c r="G906" s="75">
        <v>1.984</v>
      </c>
      <c r="H906" s="75"/>
      <c r="I906" s="76"/>
      <c r="J906" s="72">
        <f t="shared" si="73"/>
        <v>0</v>
      </c>
      <c r="N906" s="75">
        <v>7808.72</v>
      </c>
    </row>
    <row r="907" ht="92.25" customHeight="1" spans="1:14">
      <c r="A907" s="66">
        <v>685</v>
      </c>
      <c r="B907" s="70" t="s">
        <v>1452</v>
      </c>
      <c r="C907" s="70" t="s">
        <v>1076</v>
      </c>
      <c r="D907" s="70"/>
      <c r="E907" s="70" t="s">
        <v>1077</v>
      </c>
      <c r="F907" s="67" t="s">
        <v>193</v>
      </c>
      <c r="G907" s="75">
        <v>12.2</v>
      </c>
      <c r="H907" s="75"/>
      <c r="I907" s="76"/>
      <c r="J907" s="72">
        <f t="shared" si="73"/>
        <v>0</v>
      </c>
      <c r="N907" s="75">
        <v>1578.88</v>
      </c>
    </row>
    <row r="908" ht="66.75" customHeight="1" spans="1:14">
      <c r="A908" s="66">
        <v>686</v>
      </c>
      <c r="B908" s="70" t="s">
        <v>1453</v>
      </c>
      <c r="C908" s="70" t="s">
        <v>705</v>
      </c>
      <c r="D908" s="70"/>
      <c r="E908" s="70" t="s">
        <v>1079</v>
      </c>
      <c r="F908" s="67" t="s">
        <v>254</v>
      </c>
      <c r="G908" s="75">
        <v>0.619</v>
      </c>
      <c r="H908" s="75"/>
      <c r="I908" s="76"/>
      <c r="J908" s="72">
        <f t="shared" si="73"/>
        <v>0</v>
      </c>
      <c r="N908" s="75">
        <v>4257.26</v>
      </c>
    </row>
    <row r="909" ht="92.25" customHeight="1" spans="1:14">
      <c r="A909" s="66">
        <v>687</v>
      </c>
      <c r="B909" s="70" t="s">
        <v>1454</v>
      </c>
      <c r="C909" s="70" t="s">
        <v>705</v>
      </c>
      <c r="D909" s="70"/>
      <c r="E909" s="70" t="s">
        <v>1084</v>
      </c>
      <c r="F909" s="67" t="s">
        <v>254</v>
      </c>
      <c r="G909" s="75">
        <v>0.799</v>
      </c>
      <c r="H909" s="75"/>
      <c r="I909" s="76"/>
      <c r="J909" s="72">
        <f t="shared" si="73"/>
        <v>0</v>
      </c>
      <c r="N909" s="75">
        <v>4257.26</v>
      </c>
    </row>
    <row r="910" ht="105" customHeight="1" spans="1:14">
      <c r="A910" s="66">
        <v>688</v>
      </c>
      <c r="B910" s="70" t="s">
        <v>1455</v>
      </c>
      <c r="C910" s="70" t="s">
        <v>1081</v>
      </c>
      <c r="D910" s="70"/>
      <c r="E910" s="70" t="s">
        <v>1195</v>
      </c>
      <c r="F910" s="67" t="s">
        <v>193</v>
      </c>
      <c r="G910" s="75">
        <v>26.4</v>
      </c>
      <c r="H910" s="75"/>
      <c r="I910" s="76"/>
      <c r="J910" s="72">
        <f t="shared" si="73"/>
        <v>0</v>
      </c>
      <c r="N910" s="75">
        <v>85.98</v>
      </c>
    </row>
    <row r="911" ht="54" customHeight="1" spans="1:14">
      <c r="A911" s="66">
        <v>689</v>
      </c>
      <c r="B911" s="70" t="s">
        <v>1456</v>
      </c>
      <c r="C911" s="70" t="s">
        <v>1086</v>
      </c>
      <c r="D911" s="70"/>
      <c r="E911" s="70" t="s">
        <v>1087</v>
      </c>
      <c r="F911" s="67" t="s">
        <v>1088</v>
      </c>
      <c r="G911" s="75">
        <v>23</v>
      </c>
      <c r="H911" s="75"/>
      <c r="I911" s="76"/>
      <c r="J911" s="72">
        <f t="shared" si="73"/>
        <v>0</v>
      </c>
      <c r="N911" s="75">
        <v>89.49</v>
      </c>
    </row>
    <row r="912" ht="92.25" customHeight="1" spans="1:14">
      <c r="A912" s="66">
        <v>690</v>
      </c>
      <c r="B912" s="70" t="s">
        <v>1457</v>
      </c>
      <c r="C912" s="70" t="s">
        <v>705</v>
      </c>
      <c r="D912" s="70"/>
      <c r="E912" s="70" t="s">
        <v>1321</v>
      </c>
      <c r="F912" s="67" t="s">
        <v>254</v>
      </c>
      <c r="G912" s="75">
        <v>0.123</v>
      </c>
      <c r="H912" s="75"/>
      <c r="I912" s="76"/>
      <c r="J912" s="72">
        <f t="shared" si="73"/>
        <v>0</v>
      </c>
      <c r="N912" s="75">
        <v>4257.26</v>
      </c>
    </row>
    <row r="913" ht="92.25" customHeight="1" spans="1:14">
      <c r="A913" s="66">
        <v>691</v>
      </c>
      <c r="B913" s="70" t="s">
        <v>1458</v>
      </c>
      <c r="C913" s="70" t="s">
        <v>829</v>
      </c>
      <c r="D913" s="70"/>
      <c r="E913" s="70" t="s">
        <v>1090</v>
      </c>
      <c r="F913" s="67" t="s">
        <v>193</v>
      </c>
      <c r="G913" s="75">
        <v>27</v>
      </c>
      <c r="H913" s="75"/>
      <c r="I913" s="76"/>
      <c r="J913" s="72">
        <f t="shared" si="73"/>
        <v>0</v>
      </c>
      <c r="N913" s="75">
        <v>167.16</v>
      </c>
    </row>
    <row r="914" ht="15.75" customHeight="1" spans="1:14">
      <c r="A914" s="66"/>
      <c r="B914" s="70"/>
      <c r="C914" s="70" t="s">
        <v>1413</v>
      </c>
      <c r="D914" s="70"/>
      <c r="E914" s="70"/>
      <c r="F914" s="67"/>
      <c r="G914" s="70"/>
      <c r="H914" s="70"/>
      <c r="I914" s="71"/>
      <c r="J914" s="72">
        <f>ROUND(SUM(J915:J916),0)</f>
        <v>0</v>
      </c>
      <c r="N914" s="70"/>
    </row>
    <row r="915" ht="92.25" customHeight="1" spans="1:14">
      <c r="A915" s="66">
        <v>692</v>
      </c>
      <c r="B915" s="70" t="s">
        <v>1459</v>
      </c>
      <c r="C915" s="70" t="s">
        <v>970</v>
      </c>
      <c r="D915" s="70"/>
      <c r="E915" s="70" t="s">
        <v>1415</v>
      </c>
      <c r="F915" s="67" t="s">
        <v>172</v>
      </c>
      <c r="G915" s="75">
        <v>0.28</v>
      </c>
      <c r="H915" s="75"/>
      <c r="I915" s="76"/>
      <c r="J915" s="72">
        <f t="shared" ref="J915:J924" si="74">ROUND(G915*ROUND(I915,2),0)</f>
        <v>0</v>
      </c>
      <c r="N915" s="75">
        <v>1701.63</v>
      </c>
    </row>
    <row r="916" ht="79.5" customHeight="1" spans="1:14">
      <c r="A916" s="66">
        <v>693</v>
      </c>
      <c r="B916" s="70" t="s">
        <v>1460</v>
      </c>
      <c r="C916" s="70" t="s">
        <v>705</v>
      </c>
      <c r="D916" s="70"/>
      <c r="E916" s="70" t="s">
        <v>706</v>
      </c>
      <c r="F916" s="67" t="s">
        <v>254</v>
      </c>
      <c r="G916" s="75">
        <v>0.882</v>
      </c>
      <c r="H916" s="75"/>
      <c r="I916" s="76"/>
      <c r="J916" s="72">
        <f t="shared" si="74"/>
        <v>0</v>
      </c>
      <c r="N916" s="75">
        <v>4257.26</v>
      </c>
    </row>
    <row r="917" ht="15.75" customHeight="1" spans="1:14">
      <c r="A917" s="66"/>
      <c r="B917" s="70"/>
      <c r="C917" s="70" t="s">
        <v>673</v>
      </c>
      <c r="D917" s="70"/>
      <c r="E917" s="70"/>
      <c r="F917" s="67"/>
      <c r="G917" s="70"/>
      <c r="H917" s="70"/>
      <c r="I917" s="71"/>
      <c r="J917" s="72">
        <f>ROUND(J918+J925+J934+J939+J941,0)</f>
        <v>0</v>
      </c>
      <c r="N917" s="70"/>
    </row>
    <row r="918" ht="15.75" customHeight="1" spans="1:14">
      <c r="A918" s="66"/>
      <c r="B918" s="70"/>
      <c r="C918" s="70" t="s">
        <v>938</v>
      </c>
      <c r="D918" s="70"/>
      <c r="E918" s="70"/>
      <c r="F918" s="67"/>
      <c r="G918" s="70"/>
      <c r="H918" s="70"/>
      <c r="I918" s="71"/>
      <c r="J918" s="72">
        <f>ROUND(SUM(J919:J924),0)</f>
        <v>0</v>
      </c>
      <c r="N918" s="70"/>
    </row>
    <row r="919" ht="219.75" customHeight="1" spans="1:14">
      <c r="A919" s="66">
        <v>694</v>
      </c>
      <c r="B919" s="70" t="s">
        <v>1461</v>
      </c>
      <c r="C919" s="70" t="s">
        <v>711</v>
      </c>
      <c r="D919" s="70"/>
      <c r="E919" s="70" t="s">
        <v>1462</v>
      </c>
      <c r="F919" s="67" t="s">
        <v>193</v>
      </c>
      <c r="G919" s="75">
        <v>150</v>
      </c>
      <c r="H919" s="75"/>
      <c r="I919" s="76"/>
      <c r="J919" s="72">
        <f t="shared" si="74"/>
        <v>0</v>
      </c>
      <c r="N919" s="75">
        <v>1076.23</v>
      </c>
    </row>
    <row r="920" ht="219.75" customHeight="1" spans="1:14">
      <c r="A920" s="66">
        <v>695</v>
      </c>
      <c r="B920" s="70" t="s">
        <v>1463</v>
      </c>
      <c r="C920" s="70" t="s">
        <v>711</v>
      </c>
      <c r="D920" s="70"/>
      <c r="E920" s="70" t="s">
        <v>1464</v>
      </c>
      <c r="F920" s="67" t="s">
        <v>193</v>
      </c>
      <c r="G920" s="75">
        <v>200</v>
      </c>
      <c r="H920" s="75"/>
      <c r="I920" s="76"/>
      <c r="J920" s="72">
        <f t="shared" si="74"/>
        <v>0</v>
      </c>
      <c r="N920" s="75">
        <v>689.73</v>
      </c>
    </row>
    <row r="921" ht="219.75" customHeight="1" spans="1:14">
      <c r="A921" s="66">
        <v>696</v>
      </c>
      <c r="B921" s="70" t="s">
        <v>1465</v>
      </c>
      <c r="C921" s="70" t="s">
        <v>711</v>
      </c>
      <c r="D921" s="70"/>
      <c r="E921" s="70" t="s">
        <v>1462</v>
      </c>
      <c r="F921" s="67" t="s">
        <v>193</v>
      </c>
      <c r="G921" s="75">
        <v>40</v>
      </c>
      <c r="H921" s="75"/>
      <c r="I921" s="76"/>
      <c r="J921" s="72">
        <f t="shared" si="74"/>
        <v>0</v>
      </c>
      <c r="N921" s="75">
        <v>1115.99</v>
      </c>
    </row>
    <row r="922" ht="79.5" customHeight="1" spans="1:14">
      <c r="A922" s="66">
        <v>697</v>
      </c>
      <c r="B922" s="70" t="s">
        <v>1466</v>
      </c>
      <c r="C922" s="70" t="s">
        <v>714</v>
      </c>
      <c r="D922" s="70"/>
      <c r="E922" s="70" t="s">
        <v>715</v>
      </c>
      <c r="F922" s="67" t="s">
        <v>254</v>
      </c>
      <c r="G922" s="75">
        <v>2.97</v>
      </c>
      <c r="H922" s="75"/>
      <c r="I922" s="76"/>
      <c r="J922" s="72">
        <f t="shared" si="74"/>
        <v>0</v>
      </c>
      <c r="N922" s="75">
        <v>4646.13</v>
      </c>
    </row>
    <row r="923" ht="79.5" customHeight="1" spans="1:14">
      <c r="A923" s="66">
        <v>698</v>
      </c>
      <c r="B923" s="70" t="s">
        <v>1467</v>
      </c>
      <c r="C923" s="70" t="s">
        <v>714</v>
      </c>
      <c r="D923" s="70"/>
      <c r="E923" s="70" t="s">
        <v>717</v>
      </c>
      <c r="F923" s="67" t="s">
        <v>254</v>
      </c>
      <c r="G923" s="75">
        <v>20.811</v>
      </c>
      <c r="H923" s="75"/>
      <c r="I923" s="76"/>
      <c r="J923" s="72">
        <f t="shared" si="74"/>
        <v>0</v>
      </c>
      <c r="N923" s="75">
        <v>4524.91</v>
      </c>
    </row>
    <row r="924" ht="92.25" customHeight="1" spans="1:14">
      <c r="A924" s="66">
        <v>699</v>
      </c>
      <c r="B924" s="70" t="s">
        <v>1468</v>
      </c>
      <c r="C924" s="70" t="s">
        <v>963</v>
      </c>
      <c r="D924" s="70"/>
      <c r="E924" s="70" t="s">
        <v>964</v>
      </c>
      <c r="F924" s="67" t="s">
        <v>254</v>
      </c>
      <c r="G924" s="75">
        <v>3.064</v>
      </c>
      <c r="H924" s="75"/>
      <c r="I924" s="76"/>
      <c r="J924" s="72">
        <f t="shared" si="74"/>
        <v>0</v>
      </c>
      <c r="N924" s="75">
        <v>5087.43</v>
      </c>
    </row>
    <row r="925" ht="15.75" customHeight="1" spans="1:14">
      <c r="A925" s="66"/>
      <c r="B925" s="70"/>
      <c r="C925" s="70" t="s">
        <v>965</v>
      </c>
      <c r="D925" s="70"/>
      <c r="E925" s="70"/>
      <c r="F925" s="67"/>
      <c r="G925" s="70"/>
      <c r="H925" s="70"/>
      <c r="I925" s="71"/>
      <c r="J925" s="72">
        <f>ROUND(SUM(J926:J933),0)</f>
        <v>0</v>
      </c>
      <c r="N925" s="70"/>
    </row>
    <row r="926" ht="92.25" customHeight="1" spans="1:14">
      <c r="A926" s="66">
        <v>700</v>
      </c>
      <c r="B926" s="70" t="s">
        <v>1469</v>
      </c>
      <c r="C926" s="70" t="s">
        <v>967</v>
      </c>
      <c r="D926" s="70"/>
      <c r="E926" s="70" t="s">
        <v>1470</v>
      </c>
      <c r="F926" s="67" t="s">
        <v>172</v>
      </c>
      <c r="G926" s="75">
        <v>27.21</v>
      </c>
      <c r="H926" s="75"/>
      <c r="I926" s="76"/>
      <c r="J926" s="72">
        <f t="shared" ref="J926:J933" si="75">ROUND(G926*ROUND(I926,2),0)</f>
        <v>0</v>
      </c>
      <c r="N926" s="75">
        <v>1411.6</v>
      </c>
    </row>
    <row r="927" ht="92.25" customHeight="1" spans="1:14">
      <c r="A927" s="66">
        <v>701</v>
      </c>
      <c r="B927" s="70" t="s">
        <v>1471</v>
      </c>
      <c r="C927" s="70" t="s">
        <v>967</v>
      </c>
      <c r="D927" s="70"/>
      <c r="E927" s="70" t="s">
        <v>1339</v>
      </c>
      <c r="F927" s="67" t="s">
        <v>172</v>
      </c>
      <c r="G927" s="75">
        <v>64.21</v>
      </c>
      <c r="H927" s="75"/>
      <c r="I927" s="76"/>
      <c r="J927" s="72">
        <f t="shared" si="75"/>
        <v>0</v>
      </c>
      <c r="N927" s="75">
        <v>688.19</v>
      </c>
    </row>
    <row r="928" ht="92.25" customHeight="1" spans="1:14">
      <c r="A928" s="66">
        <v>702</v>
      </c>
      <c r="B928" s="70" t="s">
        <v>1472</v>
      </c>
      <c r="C928" s="70" t="s">
        <v>942</v>
      </c>
      <c r="D928" s="70"/>
      <c r="E928" s="70" t="s">
        <v>1473</v>
      </c>
      <c r="F928" s="67" t="s">
        <v>172</v>
      </c>
      <c r="G928" s="75">
        <v>40.5</v>
      </c>
      <c r="H928" s="75"/>
      <c r="I928" s="76"/>
      <c r="J928" s="72">
        <f t="shared" si="75"/>
        <v>0</v>
      </c>
      <c r="N928" s="75">
        <v>732.27</v>
      </c>
    </row>
    <row r="929" ht="92.25" customHeight="1" spans="1:14">
      <c r="A929" s="66">
        <v>703</v>
      </c>
      <c r="B929" s="70" t="s">
        <v>1474</v>
      </c>
      <c r="C929" s="70" t="s">
        <v>316</v>
      </c>
      <c r="D929" s="70"/>
      <c r="E929" s="70" t="s">
        <v>1475</v>
      </c>
      <c r="F929" s="67" t="s">
        <v>172</v>
      </c>
      <c r="G929" s="75">
        <v>8.97</v>
      </c>
      <c r="H929" s="75"/>
      <c r="I929" s="76"/>
      <c r="J929" s="72">
        <f t="shared" si="75"/>
        <v>0</v>
      </c>
      <c r="N929" s="75">
        <v>554.44</v>
      </c>
    </row>
    <row r="930" ht="79.5" customHeight="1" spans="1:14">
      <c r="A930" s="66">
        <v>704</v>
      </c>
      <c r="B930" s="70" t="s">
        <v>1476</v>
      </c>
      <c r="C930" s="70" t="s">
        <v>705</v>
      </c>
      <c r="D930" s="70"/>
      <c r="E930" s="70" t="s">
        <v>706</v>
      </c>
      <c r="F930" s="67" t="s">
        <v>254</v>
      </c>
      <c r="G930" s="75">
        <v>21.807</v>
      </c>
      <c r="H930" s="75"/>
      <c r="I930" s="76"/>
      <c r="J930" s="72">
        <f t="shared" si="75"/>
        <v>0</v>
      </c>
      <c r="N930" s="75">
        <v>4257.26</v>
      </c>
    </row>
    <row r="931" ht="79.5" customHeight="1" spans="1:14">
      <c r="A931" s="66">
        <v>705</v>
      </c>
      <c r="B931" s="70" t="s">
        <v>1477</v>
      </c>
      <c r="C931" s="70" t="s">
        <v>934</v>
      </c>
      <c r="D931" s="70"/>
      <c r="E931" s="70" t="s">
        <v>708</v>
      </c>
      <c r="F931" s="67" t="s">
        <v>172</v>
      </c>
      <c r="G931" s="75">
        <v>467.87</v>
      </c>
      <c r="H931" s="75"/>
      <c r="I931" s="76"/>
      <c r="J931" s="72">
        <f t="shared" si="75"/>
        <v>0</v>
      </c>
      <c r="N931" s="75">
        <v>5.72</v>
      </c>
    </row>
    <row r="932" ht="79.5" customHeight="1" spans="1:14">
      <c r="A932" s="66">
        <v>706</v>
      </c>
      <c r="B932" s="70" t="s">
        <v>1478</v>
      </c>
      <c r="C932" s="70" t="s">
        <v>1479</v>
      </c>
      <c r="D932" s="70"/>
      <c r="E932" s="70" t="s">
        <v>1480</v>
      </c>
      <c r="F932" s="67" t="s">
        <v>172</v>
      </c>
      <c r="G932" s="75">
        <v>392.18</v>
      </c>
      <c r="H932" s="75"/>
      <c r="I932" s="76"/>
      <c r="J932" s="72">
        <f t="shared" si="75"/>
        <v>0</v>
      </c>
      <c r="N932" s="75">
        <v>15.19</v>
      </c>
    </row>
    <row r="933" ht="66.75" customHeight="1" spans="1:14">
      <c r="A933" s="66">
        <v>707</v>
      </c>
      <c r="B933" s="70" t="s">
        <v>227</v>
      </c>
      <c r="C933" s="70" t="s">
        <v>177</v>
      </c>
      <c r="D933" s="70"/>
      <c r="E933" s="70" t="s">
        <v>709</v>
      </c>
      <c r="F933" s="67" t="s">
        <v>172</v>
      </c>
      <c r="G933" s="75">
        <v>16.86</v>
      </c>
      <c r="H933" s="75"/>
      <c r="I933" s="76"/>
      <c r="J933" s="72">
        <f t="shared" si="75"/>
        <v>0</v>
      </c>
      <c r="N933" s="75">
        <v>56.63</v>
      </c>
    </row>
    <row r="934" ht="15.75" customHeight="1" spans="1:14">
      <c r="A934" s="66"/>
      <c r="B934" s="70"/>
      <c r="C934" s="70" t="s">
        <v>986</v>
      </c>
      <c r="D934" s="70"/>
      <c r="E934" s="70"/>
      <c r="F934" s="67"/>
      <c r="G934" s="70"/>
      <c r="H934" s="70"/>
      <c r="I934" s="71"/>
      <c r="J934" s="72">
        <f>ROUND(SUM(J935:J938),0)</f>
        <v>0</v>
      </c>
      <c r="N934" s="70"/>
    </row>
    <row r="935" ht="117.75" customHeight="1" spans="1:14">
      <c r="A935" s="66">
        <v>708</v>
      </c>
      <c r="B935" s="70" t="s">
        <v>1481</v>
      </c>
      <c r="C935" s="70" t="s">
        <v>1482</v>
      </c>
      <c r="D935" s="70"/>
      <c r="E935" s="70" t="s">
        <v>1483</v>
      </c>
      <c r="F935" s="67" t="s">
        <v>254</v>
      </c>
      <c r="G935" s="75">
        <v>215.214</v>
      </c>
      <c r="H935" s="75"/>
      <c r="I935" s="76"/>
      <c r="J935" s="72">
        <f t="shared" ref="J935:J938" si="76">ROUND(G935*ROUND(I935,2),0)</f>
        <v>0</v>
      </c>
      <c r="N935" s="75">
        <v>10972.85</v>
      </c>
    </row>
    <row r="936" ht="79.5" customHeight="1" spans="1:14">
      <c r="A936" s="66">
        <v>709</v>
      </c>
      <c r="B936" s="70" t="s">
        <v>1484</v>
      </c>
      <c r="C936" s="70" t="s">
        <v>1003</v>
      </c>
      <c r="D936" s="70"/>
      <c r="E936" s="70" t="s">
        <v>1485</v>
      </c>
      <c r="F936" s="67" t="s">
        <v>199</v>
      </c>
      <c r="G936" s="75">
        <v>236</v>
      </c>
      <c r="H936" s="75"/>
      <c r="I936" s="76"/>
      <c r="J936" s="72">
        <f t="shared" si="76"/>
        <v>0</v>
      </c>
      <c r="N936" s="75">
        <v>42.28</v>
      </c>
    </row>
    <row r="937" ht="105" customHeight="1" spans="1:14">
      <c r="A937" s="66">
        <v>710</v>
      </c>
      <c r="B937" s="70" t="s">
        <v>1486</v>
      </c>
      <c r="C937" s="70" t="s">
        <v>705</v>
      </c>
      <c r="D937" s="70"/>
      <c r="E937" s="70" t="s">
        <v>1487</v>
      </c>
      <c r="F937" s="67" t="s">
        <v>254</v>
      </c>
      <c r="G937" s="75">
        <v>2.803</v>
      </c>
      <c r="H937" s="75"/>
      <c r="I937" s="76"/>
      <c r="J937" s="72">
        <f t="shared" si="76"/>
        <v>0</v>
      </c>
      <c r="N937" s="75">
        <v>4257.26</v>
      </c>
    </row>
    <row r="938" ht="66.75" customHeight="1" spans="1:14">
      <c r="A938" s="66">
        <v>711</v>
      </c>
      <c r="B938" s="70" t="s">
        <v>1488</v>
      </c>
      <c r="C938" s="70" t="s">
        <v>836</v>
      </c>
      <c r="D938" s="70"/>
      <c r="E938" s="70" t="s">
        <v>1489</v>
      </c>
      <c r="F938" s="67" t="s">
        <v>870</v>
      </c>
      <c r="G938" s="75">
        <v>6</v>
      </c>
      <c r="H938" s="75"/>
      <c r="I938" s="76"/>
      <c r="J938" s="72">
        <f t="shared" si="76"/>
        <v>0</v>
      </c>
      <c r="N938" s="75">
        <v>80</v>
      </c>
    </row>
    <row r="939" ht="15.75" customHeight="1" spans="1:14">
      <c r="A939" s="66"/>
      <c r="B939" s="70"/>
      <c r="C939" s="70" t="s">
        <v>1155</v>
      </c>
      <c r="D939" s="70"/>
      <c r="E939" s="70"/>
      <c r="F939" s="67"/>
      <c r="G939" s="70"/>
      <c r="H939" s="70"/>
      <c r="I939" s="71"/>
      <c r="J939" s="72">
        <f>ROUND(SUM(J940:J940),0)</f>
        <v>0</v>
      </c>
      <c r="N939" s="70"/>
    </row>
    <row r="940" ht="54" customHeight="1" spans="1:14">
      <c r="A940" s="66">
        <v>712</v>
      </c>
      <c r="B940" s="70" t="s">
        <v>1490</v>
      </c>
      <c r="C940" s="70" t="s">
        <v>1491</v>
      </c>
      <c r="D940" s="70"/>
      <c r="E940" s="70" t="s">
        <v>1492</v>
      </c>
      <c r="F940" s="67" t="s">
        <v>254</v>
      </c>
      <c r="G940" s="75">
        <v>761.61</v>
      </c>
      <c r="H940" s="75"/>
      <c r="I940" s="76"/>
      <c r="J940" s="72">
        <f t="shared" ref="J940:J962" si="77">ROUND(G940*ROUND(I940,2),0)</f>
        <v>0</v>
      </c>
      <c r="N940" s="75">
        <v>3.04</v>
      </c>
    </row>
    <row r="941" ht="15.75" customHeight="1" spans="1:14">
      <c r="A941" s="66"/>
      <c r="B941" s="70"/>
      <c r="C941" s="70" t="s">
        <v>1040</v>
      </c>
      <c r="D941" s="70"/>
      <c r="E941" s="70"/>
      <c r="F941" s="67"/>
      <c r="G941" s="70"/>
      <c r="H941" s="70"/>
      <c r="I941" s="71"/>
      <c r="J941" s="72">
        <f>ROUND(SUM(J942:J962),0)</f>
        <v>0</v>
      </c>
      <c r="N941" s="70"/>
    </row>
    <row r="942" ht="79.5" customHeight="1" spans="1:14">
      <c r="A942" s="66">
        <v>713</v>
      </c>
      <c r="B942" s="70" t="s">
        <v>1493</v>
      </c>
      <c r="C942" s="70" t="s">
        <v>1042</v>
      </c>
      <c r="D942" s="70"/>
      <c r="E942" s="70" t="s">
        <v>1043</v>
      </c>
      <c r="F942" s="67" t="s">
        <v>172</v>
      </c>
      <c r="G942" s="75">
        <v>0.16</v>
      </c>
      <c r="H942" s="75"/>
      <c r="I942" s="76"/>
      <c r="J942" s="72">
        <f t="shared" si="77"/>
        <v>0</v>
      </c>
      <c r="N942" s="75">
        <v>1830.75</v>
      </c>
    </row>
    <row r="943" ht="79.5" customHeight="1" spans="1:14">
      <c r="A943" s="66">
        <v>714</v>
      </c>
      <c r="B943" s="70" t="s">
        <v>1494</v>
      </c>
      <c r="C943" s="70" t="s">
        <v>705</v>
      </c>
      <c r="D943" s="70"/>
      <c r="E943" s="70" t="s">
        <v>706</v>
      </c>
      <c r="F943" s="67" t="s">
        <v>254</v>
      </c>
      <c r="G943" s="75">
        <v>0.342</v>
      </c>
      <c r="H943" s="75"/>
      <c r="I943" s="76"/>
      <c r="J943" s="72">
        <f t="shared" si="77"/>
        <v>0</v>
      </c>
      <c r="N943" s="75">
        <v>4257.26</v>
      </c>
    </row>
    <row r="944" ht="92.25" customHeight="1" spans="1:14">
      <c r="A944" s="66">
        <v>715</v>
      </c>
      <c r="B944" s="70" t="s">
        <v>1495</v>
      </c>
      <c r="C944" s="70" t="s">
        <v>868</v>
      </c>
      <c r="D944" s="70"/>
      <c r="E944" s="70" t="s">
        <v>1496</v>
      </c>
      <c r="F944" s="67" t="s">
        <v>870</v>
      </c>
      <c r="G944" s="75">
        <v>6</v>
      </c>
      <c r="H944" s="75"/>
      <c r="I944" s="76"/>
      <c r="J944" s="72">
        <f t="shared" si="77"/>
        <v>0</v>
      </c>
      <c r="N944" s="75">
        <v>1321.93</v>
      </c>
    </row>
    <row r="945" ht="92.25" customHeight="1" spans="1:14">
      <c r="A945" s="66">
        <v>716</v>
      </c>
      <c r="B945" s="70" t="s">
        <v>1497</v>
      </c>
      <c r="C945" s="70" t="s">
        <v>868</v>
      </c>
      <c r="D945" s="70"/>
      <c r="E945" s="70" t="s">
        <v>1498</v>
      </c>
      <c r="F945" s="67" t="s">
        <v>870</v>
      </c>
      <c r="G945" s="75">
        <v>24</v>
      </c>
      <c r="H945" s="75"/>
      <c r="I945" s="76"/>
      <c r="J945" s="72">
        <f t="shared" si="77"/>
        <v>0</v>
      </c>
      <c r="N945" s="75">
        <v>306</v>
      </c>
    </row>
    <row r="946" ht="54" customHeight="1" spans="1:14">
      <c r="A946" s="66">
        <v>717</v>
      </c>
      <c r="B946" s="70" t="s">
        <v>1499</v>
      </c>
      <c r="C946" s="70" t="s">
        <v>829</v>
      </c>
      <c r="D946" s="70"/>
      <c r="E946" s="70" t="s">
        <v>1500</v>
      </c>
      <c r="F946" s="67" t="s">
        <v>193</v>
      </c>
      <c r="G946" s="75">
        <v>48</v>
      </c>
      <c r="H946" s="75"/>
      <c r="I946" s="76"/>
      <c r="J946" s="72">
        <f t="shared" si="77"/>
        <v>0</v>
      </c>
      <c r="N946" s="75">
        <v>167.16</v>
      </c>
    </row>
    <row r="947" ht="54" customHeight="1" spans="1:14">
      <c r="A947" s="66">
        <v>718</v>
      </c>
      <c r="B947" s="70" t="s">
        <v>1501</v>
      </c>
      <c r="C947" s="70" t="s">
        <v>829</v>
      </c>
      <c r="D947" s="70"/>
      <c r="E947" s="70" t="s">
        <v>1502</v>
      </c>
      <c r="F947" s="67" t="s">
        <v>193</v>
      </c>
      <c r="G947" s="75">
        <v>48</v>
      </c>
      <c r="H947" s="75"/>
      <c r="I947" s="76"/>
      <c r="J947" s="72">
        <f t="shared" si="77"/>
        <v>0</v>
      </c>
      <c r="N947" s="75">
        <v>87.28</v>
      </c>
    </row>
    <row r="948" ht="66.75" customHeight="1" spans="1:14">
      <c r="A948" s="66">
        <v>719</v>
      </c>
      <c r="B948" s="70" t="s">
        <v>1503</v>
      </c>
      <c r="C948" s="70" t="s">
        <v>1086</v>
      </c>
      <c r="D948" s="70"/>
      <c r="E948" s="70" t="s">
        <v>1504</v>
      </c>
      <c r="F948" s="67" t="s">
        <v>1088</v>
      </c>
      <c r="G948" s="75">
        <v>24</v>
      </c>
      <c r="H948" s="75"/>
      <c r="I948" s="76"/>
      <c r="J948" s="72">
        <f t="shared" si="77"/>
        <v>0</v>
      </c>
      <c r="N948" s="75">
        <v>137.68</v>
      </c>
    </row>
    <row r="949" ht="54" customHeight="1" spans="1:14">
      <c r="A949" s="66">
        <v>720</v>
      </c>
      <c r="B949" s="70" t="s">
        <v>1505</v>
      </c>
      <c r="C949" s="70" t="s">
        <v>1506</v>
      </c>
      <c r="D949" s="70"/>
      <c r="E949" s="70" t="s">
        <v>1507</v>
      </c>
      <c r="F949" s="67" t="s">
        <v>199</v>
      </c>
      <c r="G949" s="75">
        <v>124</v>
      </c>
      <c r="H949" s="75"/>
      <c r="I949" s="76"/>
      <c r="J949" s="72">
        <f t="shared" si="77"/>
        <v>0</v>
      </c>
      <c r="N949" s="75">
        <v>327.73</v>
      </c>
    </row>
    <row r="950" ht="92.25" customHeight="1" spans="1:14">
      <c r="A950" s="66">
        <v>721</v>
      </c>
      <c r="B950" s="70" t="s">
        <v>1508</v>
      </c>
      <c r="C950" s="70" t="s">
        <v>1509</v>
      </c>
      <c r="D950" s="70"/>
      <c r="E950" s="70" t="s">
        <v>1510</v>
      </c>
      <c r="F950" s="67" t="s">
        <v>193</v>
      </c>
      <c r="G950" s="75">
        <v>300.74</v>
      </c>
      <c r="H950" s="75"/>
      <c r="I950" s="76"/>
      <c r="J950" s="72">
        <f t="shared" si="77"/>
        <v>0</v>
      </c>
      <c r="N950" s="75">
        <v>450.51</v>
      </c>
    </row>
    <row r="951" ht="54" customHeight="1" spans="1:14">
      <c r="A951" s="66">
        <v>722</v>
      </c>
      <c r="B951" s="70" t="s">
        <v>1511</v>
      </c>
      <c r="C951" s="70" t="s">
        <v>1512</v>
      </c>
      <c r="D951" s="70"/>
      <c r="E951" s="70" t="s">
        <v>1513</v>
      </c>
      <c r="F951" s="67" t="s">
        <v>199</v>
      </c>
      <c r="G951" s="75">
        <v>706.24</v>
      </c>
      <c r="H951" s="75"/>
      <c r="I951" s="76"/>
      <c r="J951" s="72">
        <f t="shared" si="77"/>
        <v>0</v>
      </c>
      <c r="N951" s="75">
        <v>2055.84</v>
      </c>
    </row>
    <row r="952" ht="66.75" customHeight="1" spans="1:14">
      <c r="A952" s="66">
        <v>723</v>
      </c>
      <c r="B952" s="70" t="s">
        <v>1514</v>
      </c>
      <c r="C952" s="70" t="s">
        <v>1515</v>
      </c>
      <c r="D952" s="70"/>
      <c r="E952" s="70" t="s">
        <v>1516</v>
      </c>
      <c r="F952" s="67" t="s">
        <v>1517</v>
      </c>
      <c r="G952" s="75">
        <v>2</v>
      </c>
      <c r="H952" s="75"/>
      <c r="I952" s="76"/>
      <c r="J952" s="72">
        <f t="shared" si="77"/>
        <v>0</v>
      </c>
      <c r="N952" s="75">
        <v>397743.21</v>
      </c>
    </row>
    <row r="953" ht="92.25" customHeight="1" spans="1:14">
      <c r="A953" s="66">
        <v>724</v>
      </c>
      <c r="B953" s="70" t="s">
        <v>1518</v>
      </c>
      <c r="C953" s="70" t="s">
        <v>934</v>
      </c>
      <c r="D953" s="70"/>
      <c r="E953" s="70" t="s">
        <v>1519</v>
      </c>
      <c r="F953" s="67" t="s">
        <v>172</v>
      </c>
      <c r="G953" s="75">
        <v>284.15</v>
      </c>
      <c r="H953" s="75"/>
      <c r="I953" s="76"/>
      <c r="J953" s="72">
        <f t="shared" si="77"/>
        <v>0</v>
      </c>
      <c r="N953" s="75">
        <v>5.72</v>
      </c>
    </row>
    <row r="954" ht="143.25" customHeight="1" spans="1:14">
      <c r="A954" s="66">
        <v>725</v>
      </c>
      <c r="B954" s="70" t="s">
        <v>1520</v>
      </c>
      <c r="C954" s="70" t="s">
        <v>936</v>
      </c>
      <c r="D954" s="70"/>
      <c r="E954" s="70" t="s">
        <v>1521</v>
      </c>
      <c r="F954" s="67" t="s">
        <v>172</v>
      </c>
      <c r="G954" s="75">
        <v>202.93</v>
      </c>
      <c r="H954" s="75"/>
      <c r="I954" s="76"/>
      <c r="J954" s="72">
        <f t="shared" si="77"/>
        <v>0</v>
      </c>
      <c r="N954" s="75">
        <v>15.19</v>
      </c>
    </row>
    <row r="955" ht="79.5" customHeight="1" spans="1:14">
      <c r="A955" s="66">
        <v>726</v>
      </c>
      <c r="B955" s="70" t="s">
        <v>248</v>
      </c>
      <c r="C955" s="70" t="s">
        <v>177</v>
      </c>
      <c r="D955" s="70"/>
      <c r="E955" s="70" t="s">
        <v>1522</v>
      </c>
      <c r="F955" s="67" t="s">
        <v>172</v>
      </c>
      <c r="G955" s="75">
        <v>50.78</v>
      </c>
      <c r="H955" s="75"/>
      <c r="I955" s="76"/>
      <c r="J955" s="72">
        <f t="shared" si="77"/>
        <v>0</v>
      </c>
      <c r="N955" s="75">
        <v>57.29</v>
      </c>
    </row>
    <row r="956" ht="117.75" customHeight="1" spans="1:14">
      <c r="A956" s="66">
        <v>727</v>
      </c>
      <c r="B956" s="70" t="s">
        <v>1523</v>
      </c>
      <c r="C956" s="70" t="s">
        <v>349</v>
      </c>
      <c r="D956" s="70"/>
      <c r="E956" s="70" t="s">
        <v>1308</v>
      </c>
      <c r="F956" s="67" t="s">
        <v>172</v>
      </c>
      <c r="G956" s="75">
        <v>11.6</v>
      </c>
      <c r="H956" s="75"/>
      <c r="I956" s="76"/>
      <c r="J956" s="72">
        <f t="shared" si="77"/>
        <v>0</v>
      </c>
      <c r="N956" s="75">
        <v>1293.08</v>
      </c>
    </row>
    <row r="957" ht="66.75" customHeight="1" spans="1:14">
      <c r="A957" s="66">
        <v>728</v>
      </c>
      <c r="B957" s="70" t="s">
        <v>1524</v>
      </c>
      <c r="C957" s="70" t="s">
        <v>705</v>
      </c>
      <c r="D957" s="70"/>
      <c r="E957" s="70" t="s">
        <v>834</v>
      </c>
      <c r="F957" s="67" t="s">
        <v>254</v>
      </c>
      <c r="G957" s="75">
        <v>0.945</v>
      </c>
      <c r="H957" s="75"/>
      <c r="I957" s="76"/>
      <c r="J957" s="72">
        <f t="shared" si="77"/>
        <v>0</v>
      </c>
      <c r="N957" s="75">
        <v>4257.26</v>
      </c>
    </row>
    <row r="958" ht="66.75" customHeight="1" spans="1:14">
      <c r="A958" s="66">
        <v>729</v>
      </c>
      <c r="B958" s="70" t="s">
        <v>1525</v>
      </c>
      <c r="C958" s="70" t="s">
        <v>1076</v>
      </c>
      <c r="D958" s="70"/>
      <c r="E958" s="70" t="s">
        <v>1526</v>
      </c>
      <c r="F958" s="67" t="s">
        <v>193</v>
      </c>
      <c r="G958" s="75">
        <v>8.2</v>
      </c>
      <c r="H958" s="75"/>
      <c r="I958" s="76"/>
      <c r="J958" s="72">
        <f t="shared" si="77"/>
        <v>0</v>
      </c>
      <c r="N958" s="75">
        <v>39.58</v>
      </c>
    </row>
    <row r="959" ht="79.5" customHeight="1" spans="1:14">
      <c r="A959" s="66">
        <v>730</v>
      </c>
      <c r="B959" s="70" t="s">
        <v>1527</v>
      </c>
      <c r="C959" s="70" t="s">
        <v>282</v>
      </c>
      <c r="D959" s="70"/>
      <c r="E959" s="70" t="s">
        <v>1528</v>
      </c>
      <c r="F959" s="67" t="s">
        <v>172</v>
      </c>
      <c r="G959" s="75">
        <v>3.96</v>
      </c>
      <c r="H959" s="75"/>
      <c r="I959" s="76"/>
      <c r="J959" s="72">
        <f t="shared" si="77"/>
        <v>0</v>
      </c>
      <c r="N959" s="75">
        <v>569.33</v>
      </c>
    </row>
    <row r="960" ht="79.5" customHeight="1" spans="1:14">
      <c r="A960" s="66">
        <v>731</v>
      </c>
      <c r="B960" s="70" t="s">
        <v>1529</v>
      </c>
      <c r="C960" s="70" t="s">
        <v>1530</v>
      </c>
      <c r="D960" s="70"/>
      <c r="E960" s="70" t="s">
        <v>1531</v>
      </c>
      <c r="F960" s="67" t="s">
        <v>1532</v>
      </c>
      <c r="G960" s="75">
        <v>2</v>
      </c>
      <c r="H960" s="75"/>
      <c r="I960" s="76"/>
      <c r="J960" s="72">
        <f t="shared" si="77"/>
        <v>0</v>
      </c>
      <c r="N960" s="75">
        <v>559.14</v>
      </c>
    </row>
    <row r="961" ht="79.5" customHeight="1" spans="1:14">
      <c r="A961" s="66">
        <v>732</v>
      </c>
      <c r="B961" s="70" t="s">
        <v>1533</v>
      </c>
      <c r="C961" s="70" t="s">
        <v>1530</v>
      </c>
      <c r="D961" s="70"/>
      <c r="E961" s="70" t="s">
        <v>1534</v>
      </c>
      <c r="F961" s="67" t="s">
        <v>1532</v>
      </c>
      <c r="G961" s="75">
        <v>2</v>
      </c>
      <c r="H961" s="75"/>
      <c r="I961" s="76"/>
      <c r="J961" s="72">
        <f t="shared" si="77"/>
        <v>0</v>
      </c>
      <c r="N961" s="75">
        <v>739.14</v>
      </c>
    </row>
    <row r="962" ht="79.5" customHeight="1" spans="1:14">
      <c r="A962" s="66">
        <v>733</v>
      </c>
      <c r="B962" s="70" t="s">
        <v>1535</v>
      </c>
      <c r="C962" s="70" t="s">
        <v>1530</v>
      </c>
      <c r="D962" s="70"/>
      <c r="E962" s="70" t="s">
        <v>1536</v>
      </c>
      <c r="F962" s="67" t="s">
        <v>1532</v>
      </c>
      <c r="G962" s="75">
        <v>8</v>
      </c>
      <c r="H962" s="75"/>
      <c r="I962" s="76"/>
      <c r="J962" s="72">
        <f t="shared" si="77"/>
        <v>0</v>
      </c>
      <c r="N962" s="75">
        <v>739.14</v>
      </c>
    </row>
    <row r="963" ht="15.75" customHeight="1" spans="1:14">
      <c r="A963" s="66"/>
      <c r="B963" s="70"/>
      <c r="C963" s="70" t="s">
        <v>1537</v>
      </c>
      <c r="D963" s="70"/>
      <c r="E963" s="70"/>
      <c r="F963" s="67"/>
      <c r="G963" s="70"/>
      <c r="H963" s="70"/>
      <c r="I963" s="71"/>
      <c r="J963" s="72">
        <f>ROUND(J964+J970+J979+J984,0)</f>
        <v>0</v>
      </c>
      <c r="N963" s="70"/>
    </row>
    <row r="964" ht="15.75" customHeight="1" spans="1:14">
      <c r="A964" s="66"/>
      <c r="B964" s="70"/>
      <c r="C964" s="70" t="s">
        <v>938</v>
      </c>
      <c r="D964" s="70"/>
      <c r="E964" s="70"/>
      <c r="F964" s="67"/>
      <c r="G964" s="70"/>
      <c r="H964" s="70"/>
      <c r="I964" s="71"/>
      <c r="J964" s="72">
        <f>ROUND(SUM(J965:J969),0)</f>
        <v>0</v>
      </c>
      <c r="N964" s="70"/>
    </row>
    <row r="965" ht="232.5" customHeight="1" spans="1:14">
      <c r="A965" s="66">
        <v>734</v>
      </c>
      <c r="B965" s="70" t="s">
        <v>1538</v>
      </c>
      <c r="C965" s="70" t="s">
        <v>711</v>
      </c>
      <c r="D965" s="70"/>
      <c r="E965" s="70" t="s">
        <v>951</v>
      </c>
      <c r="F965" s="67" t="s">
        <v>193</v>
      </c>
      <c r="G965" s="75">
        <v>437.5</v>
      </c>
      <c r="H965" s="75"/>
      <c r="I965" s="76"/>
      <c r="J965" s="72">
        <f t="shared" ref="J965:J969" si="78">ROUND(G965*ROUND(I965,2),0)</f>
        <v>0</v>
      </c>
      <c r="N965" s="75">
        <v>1447.74</v>
      </c>
    </row>
    <row r="966" ht="219.75" customHeight="1" spans="1:14">
      <c r="A966" s="66">
        <v>735</v>
      </c>
      <c r="B966" s="70" t="s">
        <v>1539</v>
      </c>
      <c r="C966" s="70" t="s">
        <v>711</v>
      </c>
      <c r="D966" s="70"/>
      <c r="E966" s="70" t="s">
        <v>1540</v>
      </c>
      <c r="F966" s="67" t="s">
        <v>193</v>
      </c>
      <c r="G966" s="75">
        <v>111.5</v>
      </c>
      <c r="H966" s="75"/>
      <c r="I966" s="76"/>
      <c r="J966" s="72">
        <f t="shared" si="78"/>
        <v>0</v>
      </c>
      <c r="N966" s="75">
        <v>1443.45</v>
      </c>
    </row>
    <row r="967" ht="79.5" customHeight="1" spans="1:14">
      <c r="A967" s="66">
        <v>736</v>
      </c>
      <c r="B967" s="70" t="s">
        <v>1541</v>
      </c>
      <c r="C967" s="70" t="s">
        <v>714</v>
      </c>
      <c r="D967" s="70"/>
      <c r="E967" s="70" t="s">
        <v>715</v>
      </c>
      <c r="F967" s="67" t="s">
        <v>254</v>
      </c>
      <c r="G967" s="75">
        <v>7.542</v>
      </c>
      <c r="H967" s="75"/>
      <c r="I967" s="76"/>
      <c r="J967" s="72">
        <f t="shared" si="78"/>
        <v>0</v>
      </c>
      <c r="N967" s="75">
        <v>4646.13</v>
      </c>
    </row>
    <row r="968" ht="79.5" customHeight="1" spans="1:14">
      <c r="A968" s="66">
        <v>737</v>
      </c>
      <c r="B968" s="70" t="s">
        <v>1542</v>
      </c>
      <c r="C968" s="70" t="s">
        <v>714</v>
      </c>
      <c r="D968" s="70"/>
      <c r="E968" s="70" t="s">
        <v>717</v>
      </c>
      <c r="F968" s="67" t="s">
        <v>254</v>
      </c>
      <c r="G968" s="75">
        <v>43.141</v>
      </c>
      <c r="H968" s="75"/>
      <c r="I968" s="76"/>
      <c r="J968" s="72">
        <f t="shared" si="78"/>
        <v>0</v>
      </c>
      <c r="N968" s="75">
        <v>4524.91</v>
      </c>
    </row>
    <row r="969" ht="92.25" customHeight="1" spans="1:14">
      <c r="A969" s="66">
        <v>738</v>
      </c>
      <c r="B969" s="70" t="s">
        <v>1543</v>
      </c>
      <c r="C969" s="70" t="s">
        <v>963</v>
      </c>
      <c r="D969" s="70"/>
      <c r="E969" s="70" t="s">
        <v>964</v>
      </c>
      <c r="F969" s="67" t="s">
        <v>254</v>
      </c>
      <c r="G969" s="75">
        <v>1.77</v>
      </c>
      <c r="H969" s="75"/>
      <c r="I969" s="76"/>
      <c r="J969" s="72">
        <f t="shared" si="78"/>
        <v>0</v>
      </c>
      <c r="N969" s="75">
        <v>5087.43</v>
      </c>
    </row>
    <row r="970" ht="15.75" customHeight="1" spans="1:14">
      <c r="A970" s="66"/>
      <c r="B970" s="70"/>
      <c r="C970" s="70" t="s">
        <v>965</v>
      </c>
      <c r="D970" s="70"/>
      <c r="E970" s="70"/>
      <c r="F970" s="67"/>
      <c r="G970" s="70"/>
      <c r="H970" s="70"/>
      <c r="I970" s="71"/>
      <c r="J970" s="72">
        <f>ROUND(SUM(J971:J978),0)</f>
        <v>0</v>
      </c>
      <c r="N970" s="70"/>
    </row>
    <row r="971" ht="92.25" customHeight="1" spans="1:14">
      <c r="A971" s="66">
        <v>739</v>
      </c>
      <c r="B971" s="70" t="s">
        <v>1544</v>
      </c>
      <c r="C971" s="70" t="s">
        <v>967</v>
      </c>
      <c r="D971" s="70"/>
      <c r="E971" s="70" t="s">
        <v>1545</v>
      </c>
      <c r="F971" s="67" t="s">
        <v>172</v>
      </c>
      <c r="G971" s="75">
        <v>34.16</v>
      </c>
      <c r="H971" s="75"/>
      <c r="I971" s="76"/>
      <c r="J971" s="72">
        <f t="shared" ref="J971:J978" si="79">ROUND(G971*ROUND(I971,2),0)</f>
        <v>0</v>
      </c>
      <c r="N971" s="75">
        <v>1231.6</v>
      </c>
    </row>
    <row r="972" ht="92.25" customHeight="1" spans="1:14">
      <c r="A972" s="66">
        <v>740</v>
      </c>
      <c r="B972" s="70" t="s">
        <v>1546</v>
      </c>
      <c r="C972" s="70" t="s">
        <v>970</v>
      </c>
      <c r="D972" s="70"/>
      <c r="E972" s="70" t="s">
        <v>1415</v>
      </c>
      <c r="F972" s="67" t="s">
        <v>172</v>
      </c>
      <c r="G972" s="75">
        <v>33.9</v>
      </c>
      <c r="H972" s="75"/>
      <c r="I972" s="76"/>
      <c r="J972" s="72">
        <f t="shared" si="79"/>
        <v>0</v>
      </c>
      <c r="N972" s="75">
        <v>997.09</v>
      </c>
    </row>
    <row r="973" ht="92.25" customHeight="1" spans="1:14">
      <c r="A973" s="66">
        <v>741</v>
      </c>
      <c r="B973" s="70" t="s">
        <v>1547</v>
      </c>
      <c r="C973" s="70" t="s">
        <v>967</v>
      </c>
      <c r="D973" s="70"/>
      <c r="E973" s="70" t="s">
        <v>1339</v>
      </c>
      <c r="F973" s="67" t="s">
        <v>172</v>
      </c>
      <c r="G973" s="75">
        <v>62.64</v>
      </c>
      <c r="H973" s="75"/>
      <c r="I973" s="76"/>
      <c r="J973" s="72">
        <f t="shared" si="79"/>
        <v>0</v>
      </c>
      <c r="N973" s="75">
        <v>806.16</v>
      </c>
    </row>
    <row r="974" ht="92.25" customHeight="1" spans="1:14">
      <c r="A974" s="66">
        <v>742</v>
      </c>
      <c r="B974" s="70" t="s">
        <v>1548</v>
      </c>
      <c r="C974" s="70" t="s">
        <v>316</v>
      </c>
      <c r="D974" s="70"/>
      <c r="E974" s="70" t="s">
        <v>945</v>
      </c>
      <c r="F974" s="67" t="s">
        <v>172</v>
      </c>
      <c r="G974" s="75">
        <v>4.56</v>
      </c>
      <c r="H974" s="75"/>
      <c r="I974" s="76"/>
      <c r="J974" s="72">
        <f t="shared" si="79"/>
        <v>0</v>
      </c>
      <c r="N974" s="75">
        <v>554.44</v>
      </c>
    </row>
    <row r="975" ht="66.75" customHeight="1" spans="1:14">
      <c r="A975" s="66">
        <v>743</v>
      </c>
      <c r="B975" s="70" t="s">
        <v>1549</v>
      </c>
      <c r="C975" s="70" t="s">
        <v>705</v>
      </c>
      <c r="D975" s="70"/>
      <c r="E975" s="70" t="s">
        <v>1039</v>
      </c>
      <c r="F975" s="67" t="s">
        <v>254</v>
      </c>
      <c r="G975" s="75">
        <v>1.031</v>
      </c>
      <c r="H975" s="75"/>
      <c r="I975" s="76"/>
      <c r="J975" s="72">
        <f t="shared" si="79"/>
        <v>0</v>
      </c>
      <c r="N975" s="75">
        <v>4736.76</v>
      </c>
    </row>
    <row r="976" ht="79.5" customHeight="1" spans="1:14">
      <c r="A976" s="66">
        <v>744</v>
      </c>
      <c r="B976" s="70" t="s">
        <v>1550</v>
      </c>
      <c r="C976" s="70" t="s">
        <v>705</v>
      </c>
      <c r="D976" s="70"/>
      <c r="E976" s="70" t="s">
        <v>706</v>
      </c>
      <c r="F976" s="67" t="s">
        <v>254</v>
      </c>
      <c r="G976" s="75">
        <v>21.138</v>
      </c>
      <c r="H976" s="75"/>
      <c r="I976" s="76"/>
      <c r="J976" s="72">
        <f t="shared" si="79"/>
        <v>0</v>
      </c>
      <c r="N976" s="75">
        <v>4257.26</v>
      </c>
    </row>
    <row r="977" ht="79.5" customHeight="1" spans="1:14">
      <c r="A977" s="66">
        <v>745</v>
      </c>
      <c r="B977" s="70" t="s">
        <v>1551</v>
      </c>
      <c r="C977" s="70" t="s">
        <v>934</v>
      </c>
      <c r="D977" s="70"/>
      <c r="E977" s="70" t="s">
        <v>708</v>
      </c>
      <c r="F977" s="67" t="s">
        <v>172</v>
      </c>
      <c r="G977" s="75">
        <v>156.6</v>
      </c>
      <c r="H977" s="75"/>
      <c r="I977" s="76"/>
      <c r="J977" s="72">
        <f t="shared" si="79"/>
        <v>0</v>
      </c>
      <c r="N977" s="75">
        <v>5.72</v>
      </c>
    </row>
    <row r="978" ht="66.75" customHeight="1" spans="1:14">
      <c r="A978" s="66">
        <v>746</v>
      </c>
      <c r="B978" s="70" t="s">
        <v>260</v>
      </c>
      <c r="C978" s="70" t="s">
        <v>177</v>
      </c>
      <c r="D978" s="70"/>
      <c r="E978" s="70" t="s">
        <v>709</v>
      </c>
      <c r="F978" s="67" t="s">
        <v>172</v>
      </c>
      <c r="G978" s="75">
        <v>156.6</v>
      </c>
      <c r="H978" s="75"/>
      <c r="I978" s="76"/>
      <c r="J978" s="72">
        <f t="shared" si="79"/>
        <v>0</v>
      </c>
      <c r="N978" s="75">
        <v>57.29</v>
      </c>
    </row>
    <row r="979" ht="15.75" customHeight="1" spans="1:14">
      <c r="A979" s="66"/>
      <c r="B979" s="70"/>
      <c r="C979" s="70" t="s">
        <v>986</v>
      </c>
      <c r="D979" s="70"/>
      <c r="E979" s="70"/>
      <c r="F979" s="67"/>
      <c r="G979" s="70"/>
      <c r="H979" s="70"/>
      <c r="I979" s="71"/>
      <c r="J979" s="72">
        <f>ROUND(SUM(J980:J982),0)</f>
        <v>0</v>
      </c>
      <c r="N979" s="70"/>
    </row>
    <row r="980" ht="92.25" customHeight="1" spans="1:14">
      <c r="A980" s="66">
        <v>747</v>
      </c>
      <c r="B980" s="70" t="s">
        <v>1552</v>
      </c>
      <c r="C980" s="70" t="s">
        <v>1008</v>
      </c>
      <c r="D980" s="70"/>
      <c r="E980" s="70" t="s">
        <v>1553</v>
      </c>
      <c r="F980" s="67" t="s">
        <v>172</v>
      </c>
      <c r="G980" s="75">
        <v>641.4</v>
      </c>
      <c r="H980" s="75"/>
      <c r="I980" s="76"/>
      <c r="J980" s="72">
        <f t="shared" ref="J980:J982" si="80">ROUND(G980*ROUND(I980,2),0)</f>
        <v>0</v>
      </c>
      <c r="N980" s="75">
        <v>833.26</v>
      </c>
    </row>
    <row r="981" ht="79.5" customHeight="1" spans="1:14">
      <c r="A981" s="66">
        <v>748</v>
      </c>
      <c r="B981" s="70" t="s">
        <v>1554</v>
      </c>
      <c r="C981" s="70" t="s">
        <v>705</v>
      </c>
      <c r="D981" s="70"/>
      <c r="E981" s="70" t="s">
        <v>706</v>
      </c>
      <c r="F981" s="67" t="s">
        <v>254</v>
      </c>
      <c r="G981" s="75">
        <v>214.54</v>
      </c>
      <c r="H981" s="75"/>
      <c r="I981" s="76"/>
      <c r="J981" s="72">
        <f t="shared" si="80"/>
        <v>0</v>
      </c>
      <c r="N981" s="75">
        <v>4257.26</v>
      </c>
    </row>
    <row r="982" ht="181.5" customHeight="1" spans="1:14">
      <c r="A982" s="66">
        <v>749</v>
      </c>
      <c r="B982" s="70" t="s">
        <v>1555</v>
      </c>
      <c r="C982" s="70" t="s">
        <v>325</v>
      </c>
      <c r="D982" s="70"/>
      <c r="E982" s="70" t="s">
        <v>878</v>
      </c>
      <c r="F982" s="67" t="s">
        <v>199</v>
      </c>
      <c r="G982" s="75">
        <v>2890.1</v>
      </c>
      <c r="H982" s="75"/>
      <c r="I982" s="76"/>
      <c r="J982" s="72">
        <f t="shared" si="80"/>
        <v>0</v>
      </c>
      <c r="N982" s="75">
        <v>46.77</v>
      </c>
    </row>
    <row r="983" ht="15.75" customHeight="1" spans="1:14">
      <c r="A983" s="66"/>
      <c r="B983" s="70"/>
      <c r="C983" s="70" t="s">
        <v>1155</v>
      </c>
      <c r="D983" s="70"/>
      <c r="E983" s="70"/>
      <c r="F983" s="67"/>
      <c r="G983" s="70"/>
      <c r="H983" s="70"/>
      <c r="I983" s="71"/>
      <c r="J983" s="72"/>
      <c r="N983" s="70"/>
    </row>
    <row r="984" ht="15.75" customHeight="1" spans="1:14">
      <c r="A984" s="66"/>
      <c r="B984" s="70"/>
      <c r="C984" s="70" t="s">
        <v>1040</v>
      </c>
      <c r="D984" s="70"/>
      <c r="E984" s="70"/>
      <c r="F984" s="67"/>
      <c r="G984" s="70"/>
      <c r="H984" s="70"/>
      <c r="I984" s="71"/>
      <c r="J984" s="72">
        <f>ROUND(SUM(J985:J993),0)</f>
        <v>0</v>
      </c>
      <c r="N984" s="70"/>
    </row>
    <row r="985" ht="66.75" customHeight="1" spans="1:14">
      <c r="A985" s="66">
        <v>750</v>
      </c>
      <c r="B985" s="70" t="s">
        <v>1556</v>
      </c>
      <c r="C985" s="70" t="s">
        <v>1557</v>
      </c>
      <c r="D985" s="70"/>
      <c r="E985" s="70" t="s">
        <v>1558</v>
      </c>
      <c r="F985" s="67" t="s">
        <v>172</v>
      </c>
      <c r="G985" s="75">
        <v>0.72</v>
      </c>
      <c r="H985" s="75"/>
      <c r="I985" s="76"/>
      <c r="J985" s="72">
        <f t="shared" ref="J985:J993" si="81">ROUND(G985*ROUND(I985,2),0)</f>
        <v>0</v>
      </c>
      <c r="N985" s="75">
        <v>787.74</v>
      </c>
    </row>
    <row r="986" ht="79.5" customHeight="1" spans="1:14">
      <c r="A986" s="66">
        <v>751</v>
      </c>
      <c r="B986" s="70" t="s">
        <v>1559</v>
      </c>
      <c r="C986" s="70" t="s">
        <v>705</v>
      </c>
      <c r="D986" s="70"/>
      <c r="E986" s="70" t="s">
        <v>706</v>
      </c>
      <c r="F986" s="67" t="s">
        <v>254</v>
      </c>
      <c r="G986" s="75">
        <v>1.899</v>
      </c>
      <c r="H986" s="75"/>
      <c r="I986" s="76"/>
      <c r="J986" s="72">
        <f t="shared" si="81"/>
        <v>0</v>
      </c>
      <c r="N986" s="75">
        <v>4257.26</v>
      </c>
    </row>
    <row r="987" ht="79.5" customHeight="1" spans="1:14">
      <c r="A987" s="66">
        <v>752</v>
      </c>
      <c r="B987" s="70" t="s">
        <v>1560</v>
      </c>
      <c r="C987" s="70" t="s">
        <v>1042</v>
      </c>
      <c r="D987" s="70"/>
      <c r="E987" s="70" t="s">
        <v>1043</v>
      </c>
      <c r="F987" s="67" t="s">
        <v>172</v>
      </c>
      <c r="G987" s="75">
        <v>1.3</v>
      </c>
      <c r="H987" s="75"/>
      <c r="I987" s="76"/>
      <c r="J987" s="72">
        <f t="shared" si="81"/>
        <v>0</v>
      </c>
      <c r="N987" s="75">
        <v>850.35</v>
      </c>
    </row>
    <row r="988" ht="79.5" customHeight="1" spans="1:14">
      <c r="A988" s="66">
        <v>753</v>
      </c>
      <c r="B988" s="70" t="s">
        <v>1561</v>
      </c>
      <c r="C988" s="70" t="s">
        <v>705</v>
      </c>
      <c r="D988" s="70"/>
      <c r="E988" s="70" t="s">
        <v>1562</v>
      </c>
      <c r="F988" s="67" t="s">
        <v>254</v>
      </c>
      <c r="G988" s="75">
        <v>0.763</v>
      </c>
      <c r="H988" s="75"/>
      <c r="I988" s="76"/>
      <c r="J988" s="72">
        <f t="shared" si="81"/>
        <v>0</v>
      </c>
      <c r="N988" s="75">
        <v>4257.26</v>
      </c>
    </row>
    <row r="989" ht="92.25" customHeight="1" spans="1:14">
      <c r="A989" s="66">
        <v>754</v>
      </c>
      <c r="B989" s="70" t="s">
        <v>1563</v>
      </c>
      <c r="C989" s="70" t="s">
        <v>868</v>
      </c>
      <c r="D989" s="70"/>
      <c r="E989" s="70" t="s">
        <v>1564</v>
      </c>
      <c r="F989" s="67" t="s">
        <v>870</v>
      </c>
      <c r="G989" s="75">
        <v>36</v>
      </c>
      <c r="H989" s="75"/>
      <c r="I989" s="76"/>
      <c r="J989" s="72">
        <f t="shared" si="81"/>
        <v>0</v>
      </c>
      <c r="N989" s="75">
        <v>467.78</v>
      </c>
    </row>
    <row r="990" ht="28.5" customHeight="1" spans="1:14">
      <c r="A990" s="66">
        <v>755</v>
      </c>
      <c r="B990" s="70" t="s">
        <v>1565</v>
      </c>
      <c r="C990" s="70" t="s">
        <v>1566</v>
      </c>
      <c r="D990" s="70"/>
      <c r="E990" s="70" t="s">
        <v>1567</v>
      </c>
      <c r="F990" s="67" t="s">
        <v>254</v>
      </c>
      <c r="G990" s="75">
        <v>20.34</v>
      </c>
      <c r="H990" s="75"/>
      <c r="I990" s="76"/>
      <c r="J990" s="72">
        <f t="shared" si="81"/>
        <v>0</v>
      </c>
      <c r="N990" s="75">
        <v>7940.54</v>
      </c>
    </row>
    <row r="991" ht="66.75" customHeight="1" spans="1:14">
      <c r="A991" s="66">
        <v>756</v>
      </c>
      <c r="B991" s="70" t="s">
        <v>1568</v>
      </c>
      <c r="C991" s="70" t="s">
        <v>705</v>
      </c>
      <c r="D991" s="70"/>
      <c r="E991" s="70" t="s">
        <v>1569</v>
      </c>
      <c r="F991" s="67" t="s">
        <v>254</v>
      </c>
      <c r="G991" s="75">
        <v>0.306</v>
      </c>
      <c r="H991" s="75"/>
      <c r="I991" s="76"/>
      <c r="J991" s="72">
        <f t="shared" si="81"/>
        <v>0</v>
      </c>
      <c r="N991" s="75">
        <v>4257.26</v>
      </c>
    </row>
    <row r="992" ht="66.75" customHeight="1" spans="1:14">
      <c r="A992" s="66">
        <v>757</v>
      </c>
      <c r="B992" s="70" t="s">
        <v>1570</v>
      </c>
      <c r="C992" s="70" t="s">
        <v>1086</v>
      </c>
      <c r="D992" s="70"/>
      <c r="E992" s="70" t="s">
        <v>1571</v>
      </c>
      <c r="F992" s="67" t="s">
        <v>1088</v>
      </c>
      <c r="G992" s="75">
        <v>12</v>
      </c>
      <c r="H992" s="75"/>
      <c r="I992" s="76"/>
      <c r="J992" s="72">
        <f t="shared" si="81"/>
        <v>0</v>
      </c>
      <c r="N992" s="75">
        <v>127.68</v>
      </c>
    </row>
    <row r="993" ht="92.25" customHeight="1" spans="1:14">
      <c r="A993" s="66">
        <v>758</v>
      </c>
      <c r="B993" s="70" t="s">
        <v>1572</v>
      </c>
      <c r="C993" s="70" t="s">
        <v>829</v>
      </c>
      <c r="D993" s="70"/>
      <c r="E993" s="70" t="s">
        <v>1573</v>
      </c>
      <c r="F993" s="67" t="s">
        <v>193</v>
      </c>
      <c r="G993" s="75">
        <v>139</v>
      </c>
      <c r="H993" s="75"/>
      <c r="I993" s="76"/>
      <c r="J993" s="72">
        <f t="shared" si="81"/>
        <v>0</v>
      </c>
      <c r="N993" s="75">
        <v>149.98</v>
      </c>
    </row>
    <row r="994" ht="28.5" customHeight="1" spans="1:14">
      <c r="A994" s="66"/>
      <c r="B994" s="70"/>
      <c r="C994" s="70" t="s">
        <v>1574</v>
      </c>
      <c r="D994" s="70"/>
      <c r="E994" s="70"/>
      <c r="F994" s="67"/>
      <c r="G994" s="70"/>
      <c r="H994" s="70"/>
      <c r="I994" s="71"/>
      <c r="J994" s="72">
        <f>ROUND(J995+J1008+J1017+J1023+J1028,0)</f>
        <v>0</v>
      </c>
      <c r="N994" s="70"/>
    </row>
    <row r="995" ht="15.75" customHeight="1" spans="1:14">
      <c r="A995" s="66"/>
      <c r="B995" s="70"/>
      <c r="C995" s="70" t="s">
        <v>938</v>
      </c>
      <c r="D995" s="70"/>
      <c r="E995" s="70"/>
      <c r="F995" s="67"/>
      <c r="G995" s="70"/>
      <c r="H995" s="70"/>
      <c r="I995" s="71"/>
      <c r="J995" s="72">
        <f>ROUND(SUM(J996:J1007),0)</f>
        <v>0</v>
      </c>
      <c r="N995" s="70"/>
    </row>
    <row r="996" ht="92.25" customHeight="1" spans="1:14">
      <c r="A996" s="66">
        <v>759</v>
      </c>
      <c r="B996" s="70" t="s">
        <v>1575</v>
      </c>
      <c r="C996" s="70" t="s">
        <v>316</v>
      </c>
      <c r="D996" s="70"/>
      <c r="E996" s="70" t="s">
        <v>945</v>
      </c>
      <c r="F996" s="67" t="s">
        <v>172</v>
      </c>
      <c r="G996" s="75">
        <v>1.8</v>
      </c>
      <c r="H996" s="75"/>
      <c r="I996" s="76"/>
      <c r="J996" s="72">
        <f t="shared" ref="J996:J1007" si="82">ROUND(G996*ROUND(I996,2),0)</f>
        <v>0</v>
      </c>
      <c r="N996" s="75">
        <v>554.44</v>
      </c>
    </row>
    <row r="997" ht="92.25" customHeight="1" spans="1:14">
      <c r="A997" s="66">
        <v>760</v>
      </c>
      <c r="B997" s="70" t="s">
        <v>1576</v>
      </c>
      <c r="C997" s="70" t="s">
        <v>967</v>
      </c>
      <c r="D997" s="70"/>
      <c r="E997" s="70" t="s">
        <v>1339</v>
      </c>
      <c r="F997" s="67" t="s">
        <v>172</v>
      </c>
      <c r="G997" s="75">
        <v>26.5</v>
      </c>
      <c r="H997" s="75"/>
      <c r="I997" s="76"/>
      <c r="J997" s="72">
        <f t="shared" si="82"/>
        <v>0</v>
      </c>
      <c r="N997" s="75">
        <v>625.63</v>
      </c>
    </row>
    <row r="998" ht="79.5" customHeight="1" spans="1:14">
      <c r="A998" s="66">
        <v>761</v>
      </c>
      <c r="B998" s="70" t="s">
        <v>1577</v>
      </c>
      <c r="C998" s="70" t="s">
        <v>705</v>
      </c>
      <c r="D998" s="70"/>
      <c r="E998" s="70" t="s">
        <v>706</v>
      </c>
      <c r="F998" s="67" t="s">
        <v>254</v>
      </c>
      <c r="G998" s="75">
        <v>2.192</v>
      </c>
      <c r="H998" s="75"/>
      <c r="I998" s="76"/>
      <c r="J998" s="72">
        <f t="shared" si="82"/>
        <v>0</v>
      </c>
      <c r="N998" s="75">
        <v>4257.26</v>
      </c>
    </row>
    <row r="999" ht="92.25" customHeight="1" spans="1:14">
      <c r="A999" s="66">
        <v>762</v>
      </c>
      <c r="B999" s="70" t="s">
        <v>1578</v>
      </c>
      <c r="C999" s="70" t="s">
        <v>1579</v>
      </c>
      <c r="D999" s="70"/>
      <c r="E999" s="70" t="s">
        <v>1580</v>
      </c>
      <c r="F999" s="67" t="s">
        <v>172</v>
      </c>
      <c r="G999" s="75">
        <v>18.48</v>
      </c>
      <c r="H999" s="75"/>
      <c r="I999" s="76"/>
      <c r="J999" s="72">
        <f t="shared" si="82"/>
        <v>0</v>
      </c>
      <c r="N999" s="75">
        <v>811.69</v>
      </c>
    </row>
    <row r="1000" ht="79.5" customHeight="1" spans="1:14">
      <c r="A1000" s="66">
        <v>763</v>
      </c>
      <c r="B1000" s="70" t="s">
        <v>1581</v>
      </c>
      <c r="C1000" s="70" t="s">
        <v>934</v>
      </c>
      <c r="D1000" s="70"/>
      <c r="E1000" s="70" t="s">
        <v>708</v>
      </c>
      <c r="F1000" s="67" t="s">
        <v>172</v>
      </c>
      <c r="G1000" s="75">
        <v>39.75</v>
      </c>
      <c r="H1000" s="75"/>
      <c r="I1000" s="76"/>
      <c r="J1000" s="72">
        <f t="shared" si="82"/>
        <v>0</v>
      </c>
      <c r="N1000" s="75">
        <v>5.72</v>
      </c>
    </row>
    <row r="1001" ht="130.5" customHeight="1" spans="1:14">
      <c r="A1001" s="66">
        <v>764</v>
      </c>
      <c r="B1001" s="70" t="s">
        <v>1582</v>
      </c>
      <c r="C1001" s="70" t="s">
        <v>936</v>
      </c>
      <c r="D1001" s="70"/>
      <c r="E1001" s="70" t="s">
        <v>937</v>
      </c>
      <c r="F1001" s="67" t="s">
        <v>172</v>
      </c>
      <c r="G1001" s="75">
        <v>13.25</v>
      </c>
      <c r="H1001" s="75"/>
      <c r="I1001" s="76"/>
      <c r="J1001" s="72">
        <f t="shared" si="82"/>
        <v>0</v>
      </c>
      <c r="N1001" s="75">
        <v>15.19</v>
      </c>
    </row>
    <row r="1002" ht="66.75" customHeight="1" spans="1:14">
      <c r="A1002" s="66">
        <v>765</v>
      </c>
      <c r="B1002" s="70" t="s">
        <v>285</v>
      </c>
      <c r="C1002" s="70" t="s">
        <v>177</v>
      </c>
      <c r="D1002" s="70"/>
      <c r="E1002" s="70" t="s">
        <v>709</v>
      </c>
      <c r="F1002" s="67" t="s">
        <v>172</v>
      </c>
      <c r="G1002" s="75">
        <v>24.51</v>
      </c>
      <c r="H1002" s="75"/>
      <c r="I1002" s="76"/>
      <c r="J1002" s="72">
        <f t="shared" si="82"/>
        <v>0</v>
      </c>
      <c r="N1002" s="75">
        <v>65.98</v>
      </c>
    </row>
    <row r="1003" ht="232.5" customHeight="1" spans="1:14">
      <c r="A1003" s="66">
        <v>766</v>
      </c>
      <c r="B1003" s="70" t="s">
        <v>1583</v>
      </c>
      <c r="C1003" s="70" t="s">
        <v>711</v>
      </c>
      <c r="D1003" s="70"/>
      <c r="E1003" s="70" t="s">
        <v>712</v>
      </c>
      <c r="F1003" s="67" t="s">
        <v>193</v>
      </c>
      <c r="G1003" s="75">
        <v>255</v>
      </c>
      <c r="H1003" s="75"/>
      <c r="I1003" s="76"/>
      <c r="J1003" s="72">
        <f t="shared" si="82"/>
        <v>0</v>
      </c>
      <c r="N1003" s="75">
        <v>2238.11</v>
      </c>
    </row>
    <row r="1004" ht="232.5" customHeight="1" spans="1:14">
      <c r="A1004" s="66">
        <v>767</v>
      </c>
      <c r="B1004" s="70" t="s">
        <v>1584</v>
      </c>
      <c r="C1004" s="70" t="s">
        <v>711</v>
      </c>
      <c r="D1004" s="70"/>
      <c r="E1004" s="70" t="s">
        <v>951</v>
      </c>
      <c r="F1004" s="67" t="s">
        <v>193</v>
      </c>
      <c r="G1004" s="75">
        <v>40</v>
      </c>
      <c r="H1004" s="75"/>
      <c r="I1004" s="76"/>
      <c r="J1004" s="72">
        <f t="shared" si="82"/>
        <v>0</v>
      </c>
      <c r="N1004" s="75">
        <v>1530.36</v>
      </c>
    </row>
    <row r="1005" ht="79.5" customHeight="1" spans="1:14">
      <c r="A1005" s="66">
        <v>768</v>
      </c>
      <c r="B1005" s="70" t="s">
        <v>1585</v>
      </c>
      <c r="C1005" s="70" t="s">
        <v>714</v>
      </c>
      <c r="D1005" s="70"/>
      <c r="E1005" s="70" t="s">
        <v>715</v>
      </c>
      <c r="F1005" s="67" t="s">
        <v>254</v>
      </c>
      <c r="G1005" s="75">
        <v>4.761</v>
      </c>
      <c r="H1005" s="75"/>
      <c r="I1005" s="76"/>
      <c r="J1005" s="72">
        <f t="shared" si="82"/>
        <v>0</v>
      </c>
      <c r="N1005" s="75">
        <v>4646.13</v>
      </c>
    </row>
    <row r="1006" ht="79.5" customHeight="1" spans="1:14">
      <c r="A1006" s="66">
        <v>769</v>
      </c>
      <c r="B1006" s="70" t="s">
        <v>1586</v>
      </c>
      <c r="C1006" s="70" t="s">
        <v>714</v>
      </c>
      <c r="D1006" s="70"/>
      <c r="E1006" s="70" t="s">
        <v>717</v>
      </c>
      <c r="F1006" s="67" t="s">
        <v>254</v>
      </c>
      <c r="G1006" s="75">
        <v>25.312</v>
      </c>
      <c r="H1006" s="75"/>
      <c r="I1006" s="76"/>
      <c r="J1006" s="72">
        <f t="shared" si="82"/>
        <v>0</v>
      </c>
      <c r="N1006" s="75">
        <v>4524.91</v>
      </c>
    </row>
    <row r="1007" ht="92.25" customHeight="1" spans="1:14">
      <c r="A1007" s="66">
        <v>770</v>
      </c>
      <c r="B1007" s="70" t="s">
        <v>1587</v>
      </c>
      <c r="C1007" s="70" t="s">
        <v>963</v>
      </c>
      <c r="D1007" s="70"/>
      <c r="E1007" s="70" t="s">
        <v>964</v>
      </c>
      <c r="F1007" s="67" t="s">
        <v>254</v>
      </c>
      <c r="G1007" s="75">
        <v>0.002</v>
      </c>
      <c r="H1007" s="75"/>
      <c r="I1007" s="76"/>
      <c r="J1007" s="72">
        <f t="shared" si="82"/>
        <v>0</v>
      </c>
      <c r="N1007" s="75">
        <v>5087.43</v>
      </c>
    </row>
    <row r="1008" ht="15.75" customHeight="1" spans="1:14">
      <c r="A1008" s="66"/>
      <c r="B1008" s="70"/>
      <c r="C1008" s="70" t="s">
        <v>965</v>
      </c>
      <c r="D1008" s="70"/>
      <c r="E1008" s="70"/>
      <c r="F1008" s="67"/>
      <c r="G1008" s="70"/>
      <c r="H1008" s="70"/>
      <c r="I1008" s="71"/>
      <c r="J1008" s="72">
        <f>ROUND(SUM(J1009:J1016),0)</f>
        <v>0</v>
      </c>
      <c r="N1008" s="70"/>
    </row>
    <row r="1009" ht="105" customHeight="1" spans="1:14">
      <c r="A1009" s="66">
        <v>771</v>
      </c>
      <c r="B1009" s="70" t="s">
        <v>1588</v>
      </c>
      <c r="C1009" s="70" t="s">
        <v>967</v>
      </c>
      <c r="D1009" s="70"/>
      <c r="E1009" s="70" t="s">
        <v>968</v>
      </c>
      <c r="F1009" s="67" t="s">
        <v>172</v>
      </c>
      <c r="G1009" s="75">
        <v>34.04</v>
      </c>
      <c r="H1009" s="75"/>
      <c r="I1009" s="76"/>
      <c r="J1009" s="72">
        <f t="shared" ref="J1009:J1016" si="83">ROUND(G1009*ROUND(I1009,2),0)</f>
        <v>0</v>
      </c>
      <c r="N1009" s="75">
        <v>1100.16</v>
      </c>
    </row>
    <row r="1010" ht="105" customHeight="1" spans="1:14">
      <c r="A1010" s="66">
        <v>772</v>
      </c>
      <c r="B1010" s="70" t="s">
        <v>1589</v>
      </c>
      <c r="C1010" s="70" t="s">
        <v>970</v>
      </c>
      <c r="D1010" s="70"/>
      <c r="E1010" s="70" t="s">
        <v>971</v>
      </c>
      <c r="F1010" s="67" t="s">
        <v>172</v>
      </c>
      <c r="G1010" s="75">
        <v>47.3</v>
      </c>
      <c r="H1010" s="75"/>
      <c r="I1010" s="76"/>
      <c r="J1010" s="72">
        <f t="shared" si="83"/>
        <v>0</v>
      </c>
      <c r="N1010" s="75">
        <v>906.45</v>
      </c>
    </row>
    <row r="1011" ht="92.25" customHeight="1" spans="1:14">
      <c r="A1011" s="66">
        <v>773</v>
      </c>
      <c r="B1011" s="70" t="s">
        <v>1590</v>
      </c>
      <c r="C1011" s="70" t="s">
        <v>975</v>
      </c>
      <c r="D1011" s="70"/>
      <c r="E1011" s="70" t="s">
        <v>976</v>
      </c>
      <c r="F1011" s="67" t="s">
        <v>172</v>
      </c>
      <c r="G1011" s="75">
        <v>12.09</v>
      </c>
      <c r="H1011" s="75"/>
      <c r="I1011" s="76"/>
      <c r="J1011" s="72">
        <f t="shared" si="83"/>
        <v>0</v>
      </c>
      <c r="N1011" s="75">
        <v>847.01</v>
      </c>
    </row>
    <row r="1012" ht="92.25" customHeight="1" spans="1:14">
      <c r="A1012" s="66">
        <v>774</v>
      </c>
      <c r="B1012" s="70" t="s">
        <v>1591</v>
      </c>
      <c r="C1012" s="70" t="s">
        <v>967</v>
      </c>
      <c r="D1012" s="70"/>
      <c r="E1012" s="70" t="s">
        <v>978</v>
      </c>
      <c r="F1012" s="67" t="s">
        <v>172</v>
      </c>
      <c r="G1012" s="75">
        <v>11.83</v>
      </c>
      <c r="H1012" s="75"/>
      <c r="I1012" s="76"/>
      <c r="J1012" s="72">
        <f t="shared" si="83"/>
        <v>0</v>
      </c>
      <c r="N1012" s="75">
        <v>1035.46</v>
      </c>
    </row>
    <row r="1013" ht="66.75" customHeight="1" spans="1:14">
      <c r="A1013" s="66">
        <v>775</v>
      </c>
      <c r="B1013" s="70" t="s">
        <v>1592</v>
      </c>
      <c r="C1013" s="70" t="s">
        <v>868</v>
      </c>
      <c r="D1013" s="70"/>
      <c r="E1013" s="70" t="s">
        <v>984</v>
      </c>
      <c r="F1013" s="67" t="s">
        <v>870</v>
      </c>
      <c r="G1013" s="75">
        <v>20</v>
      </c>
      <c r="H1013" s="75"/>
      <c r="I1013" s="76"/>
      <c r="J1013" s="72">
        <f t="shared" si="83"/>
        <v>0</v>
      </c>
      <c r="N1013" s="75">
        <v>77</v>
      </c>
    </row>
    <row r="1014" ht="66.75" customHeight="1" spans="1:14">
      <c r="A1014" s="66">
        <v>776</v>
      </c>
      <c r="B1014" s="70" t="s">
        <v>1593</v>
      </c>
      <c r="C1014" s="70" t="s">
        <v>705</v>
      </c>
      <c r="D1014" s="70"/>
      <c r="E1014" s="70" t="s">
        <v>1039</v>
      </c>
      <c r="F1014" s="67" t="s">
        <v>254</v>
      </c>
      <c r="G1014" s="75">
        <v>0.854</v>
      </c>
      <c r="H1014" s="75"/>
      <c r="I1014" s="76"/>
      <c r="J1014" s="72">
        <f t="shared" si="83"/>
        <v>0</v>
      </c>
      <c r="N1014" s="75">
        <v>4736.76</v>
      </c>
    </row>
    <row r="1015" ht="79.5" customHeight="1" spans="1:14">
      <c r="A1015" s="66">
        <v>777</v>
      </c>
      <c r="B1015" s="70" t="s">
        <v>1594</v>
      </c>
      <c r="C1015" s="70" t="s">
        <v>705</v>
      </c>
      <c r="D1015" s="70"/>
      <c r="E1015" s="70" t="s">
        <v>706</v>
      </c>
      <c r="F1015" s="67" t="s">
        <v>254</v>
      </c>
      <c r="G1015" s="75">
        <v>17.737</v>
      </c>
      <c r="H1015" s="75"/>
      <c r="I1015" s="76"/>
      <c r="J1015" s="72">
        <f t="shared" si="83"/>
        <v>0</v>
      </c>
      <c r="N1015" s="75">
        <v>4257.26</v>
      </c>
    </row>
    <row r="1016" ht="181.5" customHeight="1" spans="1:14">
      <c r="A1016" s="66">
        <v>778</v>
      </c>
      <c r="B1016" s="70" t="s">
        <v>1595</v>
      </c>
      <c r="C1016" s="70" t="s">
        <v>325</v>
      </c>
      <c r="D1016" s="70"/>
      <c r="E1016" s="70" t="s">
        <v>878</v>
      </c>
      <c r="F1016" s="67" t="s">
        <v>199</v>
      </c>
      <c r="G1016" s="75">
        <v>257.9</v>
      </c>
      <c r="H1016" s="75"/>
      <c r="I1016" s="76"/>
      <c r="J1016" s="72">
        <f t="shared" si="83"/>
        <v>0</v>
      </c>
      <c r="N1016" s="75">
        <v>46.77</v>
      </c>
    </row>
    <row r="1017" ht="15.75" customHeight="1" spans="1:14">
      <c r="A1017" s="66"/>
      <c r="B1017" s="70"/>
      <c r="C1017" s="70" t="s">
        <v>986</v>
      </c>
      <c r="D1017" s="70"/>
      <c r="E1017" s="70"/>
      <c r="F1017" s="67"/>
      <c r="G1017" s="70"/>
      <c r="H1017" s="70"/>
      <c r="I1017" s="71"/>
      <c r="J1017" s="72">
        <f>ROUND(SUM(J1018:J1022),0)</f>
        <v>0</v>
      </c>
      <c r="N1017" s="70"/>
    </row>
    <row r="1018" ht="143.25" customHeight="1" spans="1:14">
      <c r="A1018" s="66">
        <v>779</v>
      </c>
      <c r="B1018" s="70" t="s">
        <v>1596</v>
      </c>
      <c r="C1018" s="70" t="s">
        <v>1017</v>
      </c>
      <c r="D1018" s="70"/>
      <c r="E1018" s="70" t="s">
        <v>1018</v>
      </c>
      <c r="F1018" s="67" t="s">
        <v>254</v>
      </c>
      <c r="G1018" s="75">
        <v>101.344</v>
      </c>
      <c r="H1018" s="75"/>
      <c r="I1018" s="76"/>
      <c r="J1018" s="72">
        <f t="shared" ref="J1018:J1022" si="84">ROUND(G1018*ROUND(I1018,2),0)</f>
        <v>0</v>
      </c>
      <c r="N1018" s="75">
        <v>10987.08</v>
      </c>
    </row>
    <row r="1019" ht="105" customHeight="1" spans="1:14">
      <c r="A1019" s="66">
        <v>780</v>
      </c>
      <c r="B1019" s="70" t="s">
        <v>1597</v>
      </c>
      <c r="C1019" s="70" t="s">
        <v>1020</v>
      </c>
      <c r="D1019" s="70"/>
      <c r="E1019" s="70" t="s">
        <v>1143</v>
      </c>
      <c r="F1019" s="67" t="s">
        <v>172</v>
      </c>
      <c r="G1019" s="75">
        <v>31.6</v>
      </c>
      <c r="H1019" s="75"/>
      <c r="I1019" s="76"/>
      <c r="J1019" s="72">
        <f t="shared" si="84"/>
        <v>0</v>
      </c>
      <c r="N1019" s="75">
        <v>626.33</v>
      </c>
    </row>
    <row r="1020" ht="105" customHeight="1" spans="1:14">
      <c r="A1020" s="66">
        <v>781</v>
      </c>
      <c r="B1020" s="70" t="s">
        <v>1598</v>
      </c>
      <c r="C1020" s="70" t="s">
        <v>988</v>
      </c>
      <c r="D1020" s="70"/>
      <c r="E1020" s="70" t="s">
        <v>1599</v>
      </c>
      <c r="F1020" s="67" t="s">
        <v>172</v>
      </c>
      <c r="G1020" s="75">
        <v>218.8</v>
      </c>
      <c r="H1020" s="75"/>
      <c r="I1020" s="76"/>
      <c r="J1020" s="72">
        <f t="shared" si="84"/>
        <v>0</v>
      </c>
      <c r="N1020" s="75">
        <v>1281.16</v>
      </c>
    </row>
    <row r="1021" ht="105" customHeight="1" spans="1:14">
      <c r="A1021" s="66">
        <v>782</v>
      </c>
      <c r="B1021" s="70" t="s">
        <v>1600</v>
      </c>
      <c r="C1021" s="70" t="s">
        <v>705</v>
      </c>
      <c r="D1021" s="70"/>
      <c r="E1021" s="70" t="s">
        <v>1029</v>
      </c>
      <c r="F1021" s="67" t="s">
        <v>254</v>
      </c>
      <c r="G1021" s="75">
        <v>121.85</v>
      </c>
      <c r="H1021" s="75"/>
      <c r="I1021" s="76"/>
      <c r="J1021" s="72">
        <f t="shared" si="84"/>
        <v>0</v>
      </c>
      <c r="N1021" s="75">
        <v>4257.26</v>
      </c>
    </row>
    <row r="1022" ht="181.5" customHeight="1" spans="1:14">
      <c r="A1022" s="66">
        <v>783</v>
      </c>
      <c r="B1022" s="70" t="s">
        <v>1601</v>
      </c>
      <c r="C1022" s="70" t="s">
        <v>325</v>
      </c>
      <c r="D1022" s="70"/>
      <c r="E1022" s="70" t="s">
        <v>878</v>
      </c>
      <c r="F1022" s="67" t="s">
        <v>199</v>
      </c>
      <c r="G1022" s="75">
        <v>491.2</v>
      </c>
      <c r="H1022" s="75"/>
      <c r="I1022" s="76"/>
      <c r="J1022" s="72">
        <f t="shared" si="84"/>
        <v>0</v>
      </c>
      <c r="N1022" s="75">
        <v>46.77</v>
      </c>
    </row>
    <row r="1023" ht="15.75" customHeight="1" spans="1:14">
      <c r="A1023" s="66"/>
      <c r="B1023" s="70"/>
      <c r="C1023" s="70" t="s">
        <v>1155</v>
      </c>
      <c r="D1023" s="70"/>
      <c r="E1023" s="70"/>
      <c r="F1023" s="67"/>
      <c r="G1023" s="70"/>
      <c r="H1023" s="70"/>
      <c r="I1023" s="71"/>
      <c r="J1023" s="72">
        <f>ROUND(SUM(J1024:J1027),0)</f>
        <v>0</v>
      </c>
      <c r="N1023" s="70"/>
    </row>
    <row r="1024" ht="92.25" customHeight="1" spans="1:14">
      <c r="A1024" s="66">
        <v>784</v>
      </c>
      <c r="B1024" s="70" t="s">
        <v>1602</v>
      </c>
      <c r="C1024" s="70" t="s">
        <v>669</v>
      </c>
      <c r="D1024" s="70"/>
      <c r="E1024" s="70" t="s">
        <v>1158</v>
      </c>
      <c r="F1024" s="67" t="s">
        <v>199</v>
      </c>
      <c r="G1024" s="75">
        <v>227.5</v>
      </c>
      <c r="H1024" s="75"/>
      <c r="I1024" s="76"/>
      <c r="J1024" s="72">
        <f t="shared" ref="J1024:J1027" si="85">ROUND(G1024*ROUND(I1024,2),0)</f>
        <v>0</v>
      </c>
      <c r="N1024" s="75">
        <v>84.03</v>
      </c>
    </row>
    <row r="1025" ht="66.75" customHeight="1" spans="1:14">
      <c r="A1025" s="66">
        <v>785</v>
      </c>
      <c r="B1025" s="70" t="s">
        <v>1603</v>
      </c>
      <c r="C1025" s="70" t="s">
        <v>1036</v>
      </c>
      <c r="D1025" s="70"/>
      <c r="E1025" s="70" t="s">
        <v>1604</v>
      </c>
      <c r="F1025" s="67" t="s">
        <v>199</v>
      </c>
      <c r="G1025" s="75">
        <v>336</v>
      </c>
      <c r="H1025" s="75"/>
      <c r="I1025" s="76"/>
      <c r="J1025" s="72">
        <f t="shared" si="85"/>
        <v>0</v>
      </c>
      <c r="N1025" s="75">
        <v>68.81</v>
      </c>
    </row>
    <row r="1026" ht="66.75" customHeight="1" spans="1:14">
      <c r="A1026" s="66">
        <v>786</v>
      </c>
      <c r="B1026" s="70" t="s">
        <v>1605</v>
      </c>
      <c r="C1026" s="70" t="s">
        <v>705</v>
      </c>
      <c r="D1026" s="70"/>
      <c r="E1026" s="70" t="s">
        <v>1039</v>
      </c>
      <c r="F1026" s="67" t="s">
        <v>254</v>
      </c>
      <c r="G1026" s="75">
        <v>6.26</v>
      </c>
      <c r="H1026" s="75"/>
      <c r="I1026" s="76"/>
      <c r="J1026" s="72">
        <f t="shared" si="85"/>
        <v>0</v>
      </c>
      <c r="N1026" s="75">
        <v>4736.76</v>
      </c>
    </row>
    <row r="1027" ht="79.5" customHeight="1" spans="1:14">
      <c r="A1027" s="66">
        <v>787</v>
      </c>
      <c r="B1027" s="70" t="s">
        <v>1606</v>
      </c>
      <c r="C1027" s="70" t="s">
        <v>705</v>
      </c>
      <c r="D1027" s="70"/>
      <c r="E1027" s="70" t="s">
        <v>706</v>
      </c>
      <c r="F1027" s="67" t="s">
        <v>254</v>
      </c>
      <c r="G1027" s="75">
        <v>0.87</v>
      </c>
      <c r="H1027" s="75"/>
      <c r="I1027" s="76"/>
      <c r="J1027" s="72">
        <f t="shared" si="85"/>
        <v>0</v>
      </c>
      <c r="N1027" s="75">
        <v>4257.26</v>
      </c>
    </row>
    <row r="1028" ht="15.75" customHeight="1" spans="1:14">
      <c r="A1028" s="66"/>
      <c r="B1028" s="70"/>
      <c r="C1028" s="70" t="s">
        <v>1040</v>
      </c>
      <c r="D1028" s="70"/>
      <c r="E1028" s="70"/>
      <c r="F1028" s="67"/>
      <c r="G1028" s="70"/>
      <c r="H1028" s="70"/>
      <c r="I1028" s="71"/>
      <c r="J1028" s="72">
        <f>ROUND(SUM(J1029:J1048),0)</f>
        <v>0</v>
      </c>
      <c r="N1028" s="70"/>
    </row>
    <row r="1029" ht="79.5" customHeight="1" spans="1:14">
      <c r="A1029" s="66">
        <v>788</v>
      </c>
      <c r="B1029" s="70" t="s">
        <v>1607</v>
      </c>
      <c r="C1029" s="70" t="s">
        <v>1042</v>
      </c>
      <c r="D1029" s="70"/>
      <c r="E1029" s="70" t="s">
        <v>1043</v>
      </c>
      <c r="F1029" s="67" t="s">
        <v>172</v>
      </c>
      <c r="G1029" s="75">
        <v>2.68</v>
      </c>
      <c r="H1029" s="75"/>
      <c r="I1029" s="76"/>
      <c r="J1029" s="72">
        <f t="shared" ref="J1029:J1048" si="86">ROUND(G1029*ROUND(I1029,2),0)</f>
        <v>0</v>
      </c>
      <c r="N1029" s="75">
        <v>1414.32</v>
      </c>
    </row>
    <row r="1030" ht="79.5" customHeight="1" spans="1:14">
      <c r="A1030" s="66">
        <v>789</v>
      </c>
      <c r="B1030" s="70" t="s">
        <v>1608</v>
      </c>
      <c r="C1030" s="70" t="s">
        <v>705</v>
      </c>
      <c r="D1030" s="70"/>
      <c r="E1030" s="70" t="s">
        <v>1562</v>
      </c>
      <c r="F1030" s="67" t="s">
        <v>254</v>
      </c>
      <c r="G1030" s="75">
        <v>4.93</v>
      </c>
      <c r="H1030" s="75"/>
      <c r="I1030" s="76"/>
      <c r="J1030" s="72">
        <f t="shared" si="86"/>
        <v>0</v>
      </c>
      <c r="N1030" s="75">
        <v>4257.26</v>
      </c>
    </row>
    <row r="1031" ht="66.75" customHeight="1" spans="1:14">
      <c r="A1031" s="66">
        <v>790</v>
      </c>
      <c r="B1031" s="70" t="s">
        <v>1609</v>
      </c>
      <c r="C1031" s="70" t="s">
        <v>1049</v>
      </c>
      <c r="D1031" s="70"/>
      <c r="E1031" s="70" t="s">
        <v>1610</v>
      </c>
      <c r="F1031" s="67" t="s">
        <v>870</v>
      </c>
      <c r="G1031" s="75">
        <v>2</v>
      </c>
      <c r="H1031" s="75"/>
      <c r="I1031" s="76"/>
      <c r="J1031" s="72">
        <f t="shared" si="86"/>
        <v>0</v>
      </c>
      <c r="N1031" s="75">
        <v>2231.57</v>
      </c>
    </row>
    <row r="1032" ht="66.75" customHeight="1" spans="1:14">
      <c r="A1032" s="66">
        <v>791</v>
      </c>
      <c r="B1032" s="70" t="s">
        <v>1611</v>
      </c>
      <c r="C1032" s="70" t="s">
        <v>1049</v>
      </c>
      <c r="D1032" s="70"/>
      <c r="E1032" s="70" t="s">
        <v>1612</v>
      </c>
      <c r="F1032" s="67" t="s">
        <v>870</v>
      </c>
      <c r="G1032" s="75">
        <v>2</v>
      </c>
      <c r="H1032" s="75"/>
      <c r="I1032" s="76"/>
      <c r="J1032" s="72">
        <f t="shared" si="86"/>
        <v>0</v>
      </c>
      <c r="N1032" s="75">
        <v>2313.22</v>
      </c>
    </row>
    <row r="1033" ht="66.75" customHeight="1" spans="1:14">
      <c r="A1033" s="66">
        <v>792</v>
      </c>
      <c r="B1033" s="70" t="s">
        <v>1613</v>
      </c>
      <c r="C1033" s="70" t="s">
        <v>1049</v>
      </c>
      <c r="D1033" s="70"/>
      <c r="E1033" s="70" t="s">
        <v>1614</v>
      </c>
      <c r="F1033" s="67" t="s">
        <v>870</v>
      </c>
      <c r="G1033" s="75">
        <v>1</v>
      </c>
      <c r="H1033" s="75"/>
      <c r="I1033" s="76"/>
      <c r="J1033" s="72">
        <f t="shared" si="86"/>
        <v>0</v>
      </c>
      <c r="N1033" s="75">
        <v>2356.79</v>
      </c>
    </row>
    <row r="1034" ht="66.75" customHeight="1" spans="1:14">
      <c r="A1034" s="66">
        <v>793</v>
      </c>
      <c r="B1034" s="70" t="s">
        <v>1615</v>
      </c>
      <c r="C1034" s="70" t="s">
        <v>1049</v>
      </c>
      <c r="D1034" s="70"/>
      <c r="E1034" s="70" t="s">
        <v>1616</v>
      </c>
      <c r="F1034" s="67" t="s">
        <v>870</v>
      </c>
      <c r="G1034" s="75">
        <v>2</v>
      </c>
      <c r="H1034" s="75"/>
      <c r="I1034" s="76"/>
      <c r="J1034" s="72">
        <f t="shared" si="86"/>
        <v>0</v>
      </c>
      <c r="N1034" s="75">
        <v>2401.67</v>
      </c>
    </row>
    <row r="1035" ht="66.75" customHeight="1" spans="1:14">
      <c r="A1035" s="66">
        <v>794</v>
      </c>
      <c r="B1035" s="70" t="s">
        <v>1617</v>
      </c>
      <c r="C1035" s="70" t="s">
        <v>1049</v>
      </c>
      <c r="D1035" s="70"/>
      <c r="E1035" s="70" t="s">
        <v>1618</v>
      </c>
      <c r="F1035" s="67" t="s">
        <v>870</v>
      </c>
      <c r="G1035" s="75">
        <v>1</v>
      </c>
      <c r="H1035" s="75"/>
      <c r="I1035" s="76"/>
      <c r="J1035" s="72">
        <f t="shared" si="86"/>
        <v>0</v>
      </c>
      <c r="N1035" s="75">
        <v>1943.61</v>
      </c>
    </row>
    <row r="1036" ht="66.75" customHeight="1" spans="1:14">
      <c r="A1036" s="66">
        <v>795</v>
      </c>
      <c r="B1036" s="70" t="s">
        <v>1619</v>
      </c>
      <c r="C1036" s="70" t="s">
        <v>1049</v>
      </c>
      <c r="D1036" s="70"/>
      <c r="E1036" s="70" t="s">
        <v>1050</v>
      </c>
      <c r="F1036" s="67" t="s">
        <v>870</v>
      </c>
      <c r="G1036" s="75">
        <v>4</v>
      </c>
      <c r="H1036" s="75"/>
      <c r="I1036" s="76"/>
      <c r="J1036" s="72">
        <f t="shared" si="86"/>
        <v>0</v>
      </c>
      <c r="N1036" s="75">
        <v>3892.46</v>
      </c>
    </row>
    <row r="1037" ht="66.75" customHeight="1" spans="1:14">
      <c r="A1037" s="66">
        <v>796</v>
      </c>
      <c r="B1037" s="70" t="s">
        <v>1620</v>
      </c>
      <c r="C1037" s="70" t="s">
        <v>1049</v>
      </c>
      <c r="D1037" s="70"/>
      <c r="E1037" s="70" t="s">
        <v>1052</v>
      </c>
      <c r="F1037" s="67" t="s">
        <v>870</v>
      </c>
      <c r="G1037" s="75">
        <v>4</v>
      </c>
      <c r="H1037" s="75"/>
      <c r="I1037" s="76"/>
      <c r="J1037" s="72">
        <f t="shared" si="86"/>
        <v>0</v>
      </c>
      <c r="N1037" s="75">
        <v>3999.98</v>
      </c>
    </row>
    <row r="1038" ht="66.75" customHeight="1" spans="1:14">
      <c r="A1038" s="66">
        <v>797</v>
      </c>
      <c r="B1038" s="70" t="s">
        <v>1621</v>
      </c>
      <c r="C1038" s="70" t="s">
        <v>1049</v>
      </c>
      <c r="D1038" s="70"/>
      <c r="E1038" s="70" t="s">
        <v>1173</v>
      </c>
      <c r="F1038" s="67" t="s">
        <v>870</v>
      </c>
      <c r="G1038" s="75">
        <v>1</v>
      </c>
      <c r="H1038" s="75"/>
      <c r="I1038" s="76"/>
      <c r="J1038" s="72">
        <f t="shared" si="86"/>
        <v>0</v>
      </c>
      <c r="N1038" s="75">
        <v>5208.1</v>
      </c>
    </row>
    <row r="1039" ht="66.75" customHeight="1" spans="1:14">
      <c r="A1039" s="66">
        <v>798</v>
      </c>
      <c r="B1039" s="70" t="s">
        <v>1622</v>
      </c>
      <c r="C1039" s="70" t="s">
        <v>1049</v>
      </c>
      <c r="D1039" s="70"/>
      <c r="E1039" s="70" t="s">
        <v>1623</v>
      </c>
      <c r="F1039" s="67" t="s">
        <v>870</v>
      </c>
      <c r="G1039" s="75">
        <v>1</v>
      </c>
      <c r="H1039" s="75"/>
      <c r="I1039" s="76"/>
      <c r="J1039" s="72">
        <f t="shared" si="86"/>
        <v>0</v>
      </c>
      <c r="N1039" s="75">
        <v>3781.55</v>
      </c>
    </row>
    <row r="1040" ht="130.5" customHeight="1" spans="1:14">
      <c r="A1040" s="66">
        <v>799</v>
      </c>
      <c r="B1040" s="70" t="s">
        <v>1624</v>
      </c>
      <c r="C1040" s="70" t="s">
        <v>349</v>
      </c>
      <c r="D1040" s="70"/>
      <c r="E1040" s="70" t="s">
        <v>1260</v>
      </c>
      <c r="F1040" s="67" t="s">
        <v>172</v>
      </c>
      <c r="G1040" s="75">
        <v>59.4</v>
      </c>
      <c r="H1040" s="75"/>
      <c r="I1040" s="76"/>
      <c r="J1040" s="72">
        <f t="shared" si="86"/>
        <v>0</v>
      </c>
      <c r="N1040" s="75">
        <v>1347.1</v>
      </c>
    </row>
    <row r="1041" ht="66.75" customHeight="1" spans="1:14">
      <c r="A1041" s="66">
        <v>800</v>
      </c>
      <c r="B1041" s="70" t="s">
        <v>1625</v>
      </c>
      <c r="C1041" s="70" t="s">
        <v>705</v>
      </c>
      <c r="D1041" s="70"/>
      <c r="E1041" s="70" t="s">
        <v>834</v>
      </c>
      <c r="F1041" s="67" t="s">
        <v>254</v>
      </c>
      <c r="G1041" s="75">
        <v>14.83</v>
      </c>
      <c r="H1041" s="75"/>
      <c r="I1041" s="76"/>
      <c r="J1041" s="72">
        <f t="shared" si="86"/>
        <v>0</v>
      </c>
      <c r="N1041" s="75">
        <v>4257.26</v>
      </c>
    </row>
    <row r="1042" ht="92.25" customHeight="1" spans="1:14">
      <c r="A1042" s="66">
        <v>801</v>
      </c>
      <c r="B1042" s="70" t="s">
        <v>1626</v>
      </c>
      <c r="C1042" s="70" t="s">
        <v>1311</v>
      </c>
      <c r="D1042" s="70"/>
      <c r="E1042" s="70" t="s">
        <v>1312</v>
      </c>
      <c r="F1042" s="67" t="s">
        <v>254</v>
      </c>
      <c r="G1042" s="75">
        <v>3.481</v>
      </c>
      <c r="H1042" s="75"/>
      <c r="I1042" s="76"/>
      <c r="J1042" s="72">
        <f t="shared" si="86"/>
        <v>0</v>
      </c>
      <c r="N1042" s="75">
        <v>7101.28</v>
      </c>
    </row>
    <row r="1043" ht="66.75" customHeight="1" spans="1:14">
      <c r="A1043" s="66">
        <v>802</v>
      </c>
      <c r="B1043" s="70" t="s">
        <v>1627</v>
      </c>
      <c r="C1043" s="70" t="s">
        <v>836</v>
      </c>
      <c r="D1043" s="70"/>
      <c r="E1043" s="70" t="s">
        <v>1628</v>
      </c>
      <c r="F1043" s="67" t="s">
        <v>254</v>
      </c>
      <c r="G1043" s="75">
        <v>0.832</v>
      </c>
      <c r="H1043" s="75"/>
      <c r="I1043" s="76"/>
      <c r="J1043" s="72">
        <f t="shared" si="86"/>
        <v>0</v>
      </c>
      <c r="N1043" s="75">
        <v>7808.72</v>
      </c>
    </row>
    <row r="1044" ht="181.5" customHeight="1" spans="1:14">
      <c r="A1044" s="66">
        <v>803</v>
      </c>
      <c r="B1044" s="70" t="s">
        <v>1629</v>
      </c>
      <c r="C1044" s="70" t="s">
        <v>325</v>
      </c>
      <c r="D1044" s="70"/>
      <c r="E1044" s="70" t="s">
        <v>878</v>
      </c>
      <c r="F1044" s="67" t="s">
        <v>199</v>
      </c>
      <c r="G1044" s="75">
        <v>348</v>
      </c>
      <c r="H1044" s="75"/>
      <c r="I1044" s="76"/>
      <c r="J1044" s="72">
        <f t="shared" si="86"/>
        <v>0</v>
      </c>
      <c r="N1044" s="75">
        <v>46.77</v>
      </c>
    </row>
    <row r="1045" ht="92.25" customHeight="1" spans="1:14">
      <c r="A1045" s="66">
        <v>804</v>
      </c>
      <c r="B1045" s="70" t="s">
        <v>1630</v>
      </c>
      <c r="C1045" s="70" t="s">
        <v>1076</v>
      </c>
      <c r="D1045" s="70"/>
      <c r="E1045" s="70" t="s">
        <v>1077</v>
      </c>
      <c r="F1045" s="67" t="s">
        <v>193</v>
      </c>
      <c r="G1045" s="75">
        <v>7</v>
      </c>
      <c r="H1045" s="75"/>
      <c r="I1045" s="76"/>
      <c r="J1045" s="72">
        <f t="shared" si="86"/>
        <v>0</v>
      </c>
      <c r="N1045" s="75">
        <v>1569.47</v>
      </c>
    </row>
    <row r="1046" ht="79.5" customHeight="1" spans="1:14">
      <c r="A1046" s="66">
        <v>805</v>
      </c>
      <c r="B1046" s="70" t="s">
        <v>1631</v>
      </c>
      <c r="C1046" s="70" t="s">
        <v>705</v>
      </c>
      <c r="D1046" s="70"/>
      <c r="E1046" s="70" t="s">
        <v>1632</v>
      </c>
      <c r="F1046" s="67" t="s">
        <v>254</v>
      </c>
      <c r="G1046" s="75">
        <v>2.22</v>
      </c>
      <c r="H1046" s="75"/>
      <c r="I1046" s="76"/>
      <c r="J1046" s="72">
        <f t="shared" si="86"/>
        <v>0</v>
      </c>
      <c r="N1046" s="75">
        <v>4257.26</v>
      </c>
    </row>
    <row r="1047" ht="54" customHeight="1" spans="1:14">
      <c r="A1047" s="66">
        <v>806</v>
      </c>
      <c r="B1047" s="70" t="s">
        <v>1633</v>
      </c>
      <c r="C1047" s="70" t="s">
        <v>1086</v>
      </c>
      <c r="D1047" s="70"/>
      <c r="E1047" s="70" t="s">
        <v>1087</v>
      </c>
      <c r="F1047" s="67" t="s">
        <v>1088</v>
      </c>
      <c r="G1047" s="75">
        <v>24</v>
      </c>
      <c r="H1047" s="75"/>
      <c r="I1047" s="76"/>
      <c r="J1047" s="72">
        <f t="shared" si="86"/>
        <v>0</v>
      </c>
      <c r="N1047" s="75">
        <v>98.57</v>
      </c>
    </row>
    <row r="1048" ht="92.25" customHeight="1" spans="1:14">
      <c r="A1048" s="66">
        <v>807</v>
      </c>
      <c r="B1048" s="70" t="s">
        <v>1634</v>
      </c>
      <c r="C1048" s="70" t="s">
        <v>829</v>
      </c>
      <c r="D1048" s="70"/>
      <c r="E1048" s="70" t="s">
        <v>1090</v>
      </c>
      <c r="F1048" s="67" t="s">
        <v>193</v>
      </c>
      <c r="G1048" s="75">
        <v>43</v>
      </c>
      <c r="H1048" s="75"/>
      <c r="I1048" s="76"/>
      <c r="J1048" s="72">
        <f t="shared" si="86"/>
        <v>0</v>
      </c>
      <c r="N1048" s="75">
        <v>167.16</v>
      </c>
    </row>
    <row r="1049" ht="28.5" customHeight="1" spans="1:14">
      <c r="A1049" s="66"/>
      <c r="B1049" s="70"/>
      <c r="C1049" s="70" t="s">
        <v>121</v>
      </c>
      <c r="D1049" s="70"/>
      <c r="E1049" s="70"/>
      <c r="F1049" s="67"/>
      <c r="G1049" s="70"/>
      <c r="H1049" s="70"/>
      <c r="I1049" s="71"/>
      <c r="J1049" s="72">
        <f>ROUND(J1050+J1059+J1063+J1068,0)</f>
        <v>0</v>
      </c>
      <c r="N1049" s="70"/>
    </row>
    <row r="1050" ht="15.75" customHeight="1" spans="1:14">
      <c r="A1050" s="66"/>
      <c r="B1050" s="70"/>
      <c r="C1050" s="70" t="s">
        <v>938</v>
      </c>
      <c r="D1050" s="70"/>
      <c r="E1050" s="70"/>
      <c r="F1050" s="67"/>
      <c r="G1050" s="70"/>
      <c r="H1050" s="70"/>
      <c r="I1050" s="71"/>
      <c r="J1050" s="72">
        <f>ROUND(SUM(J1051:J1058),0)</f>
        <v>0</v>
      </c>
      <c r="N1050" s="70"/>
    </row>
    <row r="1051" ht="92.25" customHeight="1" spans="1:14">
      <c r="A1051" s="66">
        <v>808</v>
      </c>
      <c r="B1051" s="70" t="s">
        <v>1635</v>
      </c>
      <c r="C1051" s="70" t="s">
        <v>316</v>
      </c>
      <c r="D1051" s="70"/>
      <c r="E1051" s="70" t="s">
        <v>1636</v>
      </c>
      <c r="F1051" s="67" t="s">
        <v>172</v>
      </c>
      <c r="G1051" s="75">
        <v>5.44</v>
      </c>
      <c r="H1051" s="75"/>
      <c r="I1051" s="76"/>
      <c r="J1051" s="72">
        <f t="shared" ref="J1051:J1058" si="87">ROUND(G1051*ROUND(I1051,2),0)</f>
        <v>0</v>
      </c>
      <c r="N1051" s="75">
        <v>554.44</v>
      </c>
    </row>
    <row r="1052" ht="92.25" customHeight="1" spans="1:14">
      <c r="A1052" s="66">
        <v>809</v>
      </c>
      <c r="B1052" s="70" t="s">
        <v>1637</v>
      </c>
      <c r="C1052" s="70" t="s">
        <v>967</v>
      </c>
      <c r="D1052" s="70"/>
      <c r="E1052" s="70" t="s">
        <v>1638</v>
      </c>
      <c r="F1052" s="67" t="s">
        <v>172</v>
      </c>
      <c r="G1052" s="75">
        <v>89.86</v>
      </c>
      <c r="H1052" s="75"/>
      <c r="I1052" s="76"/>
      <c r="J1052" s="72">
        <f t="shared" si="87"/>
        <v>0</v>
      </c>
      <c r="N1052" s="75">
        <v>598.23</v>
      </c>
    </row>
    <row r="1053" ht="79.5" customHeight="1" spans="1:14">
      <c r="A1053" s="66">
        <v>810</v>
      </c>
      <c r="B1053" s="70" t="s">
        <v>1639</v>
      </c>
      <c r="C1053" s="70" t="s">
        <v>934</v>
      </c>
      <c r="D1053" s="70"/>
      <c r="E1053" s="70" t="s">
        <v>708</v>
      </c>
      <c r="F1053" s="67" t="s">
        <v>172</v>
      </c>
      <c r="G1053" s="75">
        <v>426.14</v>
      </c>
      <c r="H1053" s="75"/>
      <c r="I1053" s="76"/>
      <c r="J1053" s="72">
        <f t="shared" si="87"/>
        <v>0</v>
      </c>
      <c r="N1053" s="75">
        <v>5.72</v>
      </c>
    </row>
    <row r="1054" ht="66.75" customHeight="1" spans="1:14">
      <c r="A1054" s="66">
        <v>811</v>
      </c>
      <c r="B1054" s="70" t="s">
        <v>301</v>
      </c>
      <c r="C1054" s="70" t="s">
        <v>177</v>
      </c>
      <c r="D1054" s="70"/>
      <c r="E1054" s="70" t="s">
        <v>709</v>
      </c>
      <c r="F1054" s="67" t="s">
        <v>172</v>
      </c>
      <c r="G1054" s="75">
        <v>426.14</v>
      </c>
      <c r="H1054" s="75"/>
      <c r="I1054" s="76"/>
      <c r="J1054" s="72">
        <f t="shared" si="87"/>
        <v>0</v>
      </c>
      <c r="N1054" s="75">
        <v>57.29</v>
      </c>
    </row>
    <row r="1055" ht="232.5" customHeight="1" spans="1:14">
      <c r="A1055" s="66">
        <v>812</v>
      </c>
      <c r="B1055" s="70" t="s">
        <v>1640</v>
      </c>
      <c r="C1055" s="70" t="s">
        <v>711</v>
      </c>
      <c r="D1055" s="70"/>
      <c r="E1055" s="70" t="s">
        <v>951</v>
      </c>
      <c r="F1055" s="67" t="s">
        <v>193</v>
      </c>
      <c r="G1055" s="75">
        <v>120</v>
      </c>
      <c r="H1055" s="75"/>
      <c r="I1055" s="76"/>
      <c r="J1055" s="72">
        <f t="shared" si="87"/>
        <v>0</v>
      </c>
      <c r="N1055" s="75">
        <v>1530.36</v>
      </c>
    </row>
    <row r="1056" ht="79.5" customHeight="1" spans="1:14">
      <c r="A1056" s="66">
        <v>813</v>
      </c>
      <c r="B1056" s="70" t="s">
        <v>1641</v>
      </c>
      <c r="C1056" s="70" t="s">
        <v>714</v>
      </c>
      <c r="D1056" s="70"/>
      <c r="E1056" s="70" t="s">
        <v>715</v>
      </c>
      <c r="F1056" s="67" t="s">
        <v>254</v>
      </c>
      <c r="G1056" s="75">
        <v>1.77</v>
      </c>
      <c r="H1056" s="75"/>
      <c r="I1056" s="76"/>
      <c r="J1056" s="72">
        <f t="shared" si="87"/>
        <v>0</v>
      </c>
      <c r="N1056" s="75">
        <v>4646.13</v>
      </c>
    </row>
    <row r="1057" ht="79.5" customHeight="1" spans="1:14">
      <c r="A1057" s="66">
        <v>814</v>
      </c>
      <c r="B1057" s="70" t="s">
        <v>1642</v>
      </c>
      <c r="C1057" s="70" t="s">
        <v>714</v>
      </c>
      <c r="D1057" s="70"/>
      <c r="E1057" s="70" t="s">
        <v>717</v>
      </c>
      <c r="F1057" s="67" t="s">
        <v>254</v>
      </c>
      <c r="G1057" s="75">
        <v>12.58</v>
      </c>
      <c r="H1057" s="75"/>
      <c r="I1057" s="76"/>
      <c r="J1057" s="72">
        <f t="shared" si="87"/>
        <v>0</v>
      </c>
      <c r="N1057" s="75">
        <v>4524.91</v>
      </c>
    </row>
    <row r="1058" ht="92.25" customHeight="1" spans="1:14">
      <c r="A1058" s="66">
        <v>815</v>
      </c>
      <c r="B1058" s="70" t="s">
        <v>1643</v>
      </c>
      <c r="C1058" s="70" t="s">
        <v>963</v>
      </c>
      <c r="D1058" s="70"/>
      <c r="E1058" s="70" t="s">
        <v>964</v>
      </c>
      <c r="F1058" s="67" t="s">
        <v>254</v>
      </c>
      <c r="G1058" s="75">
        <v>0.006</v>
      </c>
      <c r="H1058" s="75"/>
      <c r="I1058" s="76"/>
      <c r="J1058" s="72">
        <f t="shared" si="87"/>
        <v>0</v>
      </c>
      <c r="N1058" s="75">
        <v>5087.43</v>
      </c>
    </row>
    <row r="1059" ht="15.75" customHeight="1" spans="1:14">
      <c r="A1059" s="66"/>
      <c r="B1059" s="70"/>
      <c r="C1059" s="70" t="s">
        <v>965</v>
      </c>
      <c r="D1059" s="70"/>
      <c r="E1059" s="70"/>
      <c r="F1059" s="67"/>
      <c r="G1059" s="70"/>
      <c r="H1059" s="70"/>
      <c r="I1059" s="71"/>
      <c r="J1059" s="72">
        <f>ROUND(SUM(J1060:J1062),0)</f>
        <v>0</v>
      </c>
      <c r="N1059" s="70"/>
    </row>
    <row r="1060" ht="105" customHeight="1" spans="1:14">
      <c r="A1060" s="66">
        <v>816</v>
      </c>
      <c r="B1060" s="70" t="s">
        <v>1644</v>
      </c>
      <c r="C1060" s="70" t="s">
        <v>967</v>
      </c>
      <c r="D1060" s="70"/>
      <c r="E1060" s="70" t="s">
        <v>1288</v>
      </c>
      <c r="F1060" s="67" t="s">
        <v>172</v>
      </c>
      <c r="G1060" s="75">
        <v>102.94</v>
      </c>
      <c r="H1060" s="75"/>
      <c r="I1060" s="76"/>
      <c r="J1060" s="72">
        <f t="shared" ref="J1060:J1062" si="88">ROUND(G1060*ROUND(I1060,2),0)</f>
        <v>0</v>
      </c>
      <c r="N1060" s="75">
        <v>730.85</v>
      </c>
    </row>
    <row r="1061" ht="66.75" customHeight="1" spans="1:14">
      <c r="A1061" s="66">
        <v>817</v>
      </c>
      <c r="B1061" s="70" t="s">
        <v>1645</v>
      </c>
      <c r="C1061" s="70" t="s">
        <v>1646</v>
      </c>
      <c r="D1061" s="70"/>
      <c r="E1061" s="70" t="s">
        <v>1647</v>
      </c>
      <c r="F1061" s="67" t="s">
        <v>172</v>
      </c>
      <c r="G1061" s="75">
        <v>0.22</v>
      </c>
      <c r="H1061" s="75"/>
      <c r="I1061" s="76"/>
      <c r="J1061" s="72">
        <f t="shared" si="88"/>
        <v>0</v>
      </c>
      <c r="N1061" s="75">
        <v>807.71</v>
      </c>
    </row>
    <row r="1062" ht="79.5" customHeight="1" spans="1:14">
      <c r="A1062" s="66">
        <v>818</v>
      </c>
      <c r="B1062" s="70" t="s">
        <v>1648</v>
      </c>
      <c r="C1062" s="70" t="s">
        <v>705</v>
      </c>
      <c r="D1062" s="70"/>
      <c r="E1062" s="70" t="s">
        <v>706</v>
      </c>
      <c r="F1062" s="67" t="s">
        <v>254</v>
      </c>
      <c r="G1062" s="75">
        <v>15.39</v>
      </c>
      <c r="H1062" s="75"/>
      <c r="I1062" s="76"/>
      <c r="J1062" s="72">
        <f t="shared" si="88"/>
        <v>0</v>
      </c>
      <c r="N1062" s="75">
        <v>4257.26</v>
      </c>
    </row>
    <row r="1063" ht="15.75" customHeight="1" spans="1:14">
      <c r="A1063" s="66"/>
      <c r="B1063" s="70"/>
      <c r="C1063" s="70" t="s">
        <v>986</v>
      </c>
      <c r="D1063" s="70"/>
      <c r="E1063" s="70"/>
      <c r="F1063" s="67"/>
      <c r="G1063" s="70"/>
      <c r="H1063" s="70"/>
      <c r="I1063" s="71"/>
      <c r="J1063" s="72">
        <f>ROUND(SUM(J1064:J1066),0)</f>
        <v>0</v>
      </c>
      <c r="N1063" s="70"/>
    </row>
    <row r="1064" ht="105" customHeight="1" spans="1:14">
      <c r="A1064" s="66">
        <v>819</v>
      </c>
      <c r="B1064" s="70" t="s">
        <v>1649</v>
      </c>
      <c r="C1064" s="70" t="s">
        <v>1008</v>
      </c>
      <c r="D1064" s="70"/>
      <c r="E1064" s="70" t="s">
        <v>1650</v>
      </c>
      <c r="F1064" s="67" t="s">
        <v>172</v>
      </c>
      <c r="G1064" s="75">
        <v>29.9</v>
      </c>
      <c r="H1064" s="75"/>
      <c r="I1064" s="76"/>
      <c r="J1064" s="72">
        <f t="shared" ref="J1064:J1066" si="89">ROUND(G1064*ROUND(I1064,2),0)</f>
        <v>0</v>
      </c>
      <c r="N1064" s="75">
        <v>914.71</v>
      </c>
    </row>
    <row r="1065" ht="79.5" customHeight="1" spans="1:14">
      <c r="A1065" s="66">
        <v>820</v>
      </c>
      <c r="B1065" s="70" t="s">
        <v>1651</v>
      </c>
      <c r="C1065" s="70" t="s">
        <v>705</v>
      </c>
      <c r="D1065" s="70"/>
      <c r="E1065" s="70" t="s">
        <v>706</v>
      </c>
      <c r="F1065" s="67" t="s">
        <v>254</v>
      </c>
      <c r="G1065" s="75">
        <v>6.36</v>
      </c>
      <c r="H1065" s="75"/>
      <c r="I1065" s="76"/>
      <c r="J1065" s="72">
        <f t="shared" si="89"/>
        <v>0</v>
      </c>
      <c r="N1065" s="75">
        <v>4257.26</v>
      </c>
    </row>
    <row r="1066" ht="181.5" customHeight="1" spans="1:14">
      <c r="A1066" s="66">
        <v>821</v>
      </c>
      <c r="B1066" s="70" t="s">
        <v>1652</v>
      </c>
      <c r="C1066" s="70" t="s">
        <v>325</v>
      </c>
      <c r="D1066" s="70"/>
      <c r="E1066" s="70" t="s">
        <v>878</v>
      </c>
      <c r="F1066" s="67" t="s">
        <v>199</v>
      </c>
      <c r="G1066" s="75">
        <v>18.47</v>
      </c>
      <c r="H1066" s="75"/>
      <c r="I1066" s="76"/>
      <c r="J1066" s="72">
        <f t="shared" si="89"/>
        <v>0</v>
      </c>
      <c r="N1066" s="75">
        <v>46.77</v>
      </c>
    </row>
    <row r="1067" ht="15.75" customHeight="1" spans="1:14">
      <c r="A1067" s="66"/>
      <c r="B1067" s="70"/>
      <c r="C1067" s="70" t="s">
        <v>1155</v>
      </c>
      <c r="D1067" s="70"/>
      <c r="E1067" s="70"/>
      <c r="F1067" s="67"/>
      <c r="G1067" s="70"/>
      <c r="H1067" s="70"/>
      <c r="I1067" s="71"/>
      <c r="J1067" s="72"/>
      <c r="N1067" s="70"/>
    </row>
    <row r="1068" ht="15.75" customHeight="1" spans="1:14">
      <c r="A1068" s="66"/>
      <c r="B1068" s="70"/>
      <c r="C1068" s="70" t="s">
        <v>1040</v>
      </c>
      <c r="D1068" s="70"/>
      <c r="E1068" s="70"/>
      <c r="F1068" s="67"/>
      <c r="G1068" s="70"/>
      <c r="H1068" s="70"/>
      <c r="I1068" s="71"/>
      <c r="J1068" s="72">
        <f>ROUND(SUM(J1069:J1074),0)</f>
        <v>0</v>
      </c>
      <c r="N1068" s="70"/>
    </row>
    <row r="1069" ht="92.25" customHeight="1" spans="1:14">
      <c r="A1069" s="66">
        <v>822</v>
      </c>
      <c r="B1069" s="70" t="s">
        <v>1653</v>
      </c>
      <c r="C1069" s="70" t="s">
        <v>868</v>
      </c>
      <c r="D1069" s="70"/>
      <c r="E1069" s="70" t="s">
        <v>1564</v>
      </c>
      <c r="F1069" s="67" t="s">
        <v>870</v>
      </c>
      <c r="G1069" s="75">
        <v>14</v>
      </c>
      <c r="H1069" s="75"/>
      <c r="I1069" s="76"/>
      <c r="J1069" s="72">
        <f t="shared" ref="J1069:J1074" si="90">ROUND(G1069*ROUND(I1069,2),0)</f>
        <v>0</v>
      </c>
      <c r="N1069" s="75">
        <v>311.85</v>
      </c>
    </row>
    <row r="1070" ht="130.5" customHeight="1" spans="1:14">
      <c r="A1070" s="66">
        <v>823</v>
      </c>
      <c r="B1070" s="70" t="s">
        <v>1654</v>
      </c>
      <c r="C1070" s="70" t="s">
        <v>349</v>
      </c>
      <c r="D1070" s="70"/>
      <c r="E1070" s="70" t="s">
        <v>1260</v>
      </c>
      <c r="F1070" s="67" t="s">
        <v>172</v>
      </c>
      <c r="G1070" s="75">
        <v>2.1</v>
      </c>
      <c r="H1070" s="75"/>
      <c r="I1070" s="76"/>
      <c r="J1070" s="72">
        <f t="shared" si="90"/>
        <v>0</v>
      </c>
      <c r="N1070" s="75">
        <v>1645.53</v>
      </c>
    </row>
    <row r="1071" ht="66.75" customHeight="1" spans="1:14">
      <c r="A1071" s="66">
        <v>824</v>
      </c>
      <c r="B1071" s="70" t="s">
        <v>1655</v>
      </c>
      <c r="C1071" s="70" t="s">
        <v>705</v>
      </c>
      <c r="D1071" s="70"/>
      <c r="E1071" s="70" t="s">
        <v>1656</v>
      </c>
      <c r="F1071" s="67" t="s">
        <v>254</v>
      </c>
      <c r="G1071" s="75">
        <v>0.21</v>
      </c>
      <c r="H1071" s="75"/>
      <c r="I1071" s="76"/>
      <c r="J1071" s="72">
        <f t="shared" si="90"/>
        <v>0</v>
      </c>
      <c r="N1071" s="75">
        <v>4736.76</v>
      </c>
    </row>
    <row r="1072" ht="66.75" customHeight="1" spans="1:14">
      <c r="A1072" s="66">
        <v>825</v>
      </c>
      <c r="B1072" s="70" t="s">
        <v>1657</v>
      </c>
      <c r="C1072" s="70" t="s">
        <v>705</v>
      </c>
      <c r="D1072" s="70"/>
      <c r="E1072" s="70" t="s">
        <v>834</v>
      </c>
      <c r="F1072" s="67" t="s">
        <v>254</v>
      </c>
      <c r="G1072" s="75">
        <v>0.55</v>
      </c>
      <c r="H1072" s="75"/>
      <c r="I1072" s="76"/>
      <c r="J1072" s="72">
        <f t="shared" si="90"/>
        <v>0</v>
      </c>
      <c r="N1072" s="75">
        <v>4257.26</v>
      </c>
    </row>
    <row r="1073" ht="181.5" customHeight="1" spans="1:14">
      <c r="A1073" s="66">
        <v>826</v>
      </c>
      <c r="B1073" s="70" t="s">
        <v>1658</v>
      </c>
      <c r="C1073" s="70" t="s">
        <v>325</v>
      </c>
      <c r="D1073" s="70"/>
      <c r="E1073" s="70" t="s">
        <v>878</v>
      </c>
      <c r="F1073" s="67" t="s">
        <v>199</v>
      </c>
      <c r="G1073" s="75">
        <v>18.47</v>
      </c>
      <c r="H1073" s="75"/>
      <c r="I1073" s="76"/>
      <c r="J1073" s="72">
        <f t="shared" si="90"/>
        <v>0</v>
      </c>
      <c r="N1073" s="75">
        <v>46.77</v>
      </c>
    </row>
    <row r="1074" ht="92.25" customHeight="1" spans="1:14">
      <c r="A1074" s="66">
        <v>827</v>
      </c>
      <c r="B1074" s="70" t="s">
        <v>1659</v>
      </c>
      <c r="C1074" s="70" t="s">
        <v>1076</v>
      </c>
      <c r="D1074" s="70"/>
      <c r="E1074" s="70" t="s">
        <v>1077</v>
      </c>
      <c r="F1074" s="67" t="s">
        <v>193</v>
      </c>
      <c r="G1074" s="75">
        <v>15.6</v>
      </c>
      <c r="H1074" s="75"/>
      <c r="I1074" s="76"/>
      <c r="J1074" s="72">
        <f t="shared" si="90"/>
        <v>0</v>
      </c>
      <c r="N1074" s="75">
        <v>1399.04</v>
      </c>
    </row>
    <row r="1075" ht="54" customHeight="1" spans="1:14">
      <c r="A1075" s="66"/>
      <c r="B1075" s="70"/>
      <c r="C1075" s="70" t="s">
        <v>1660</v>
      </c>
      <c r="D1075" s="70"/>
      <c r="E1075" s="70"/>
      <c r="F1075" s="67"/>
      <c r="G1075" s="70"/>
      <c r="H1075" s="70"/>
      <c r="I1075" s="71"/>
      <c r="J1075" s="72">
        <f>ROUND(J1076,0)</f>
        <v>0</v>
      </c>
      <c r="N1075" s="70"/>
    </row>
    <row r="1076" ht="15.75" customHeight="1" spans="1:14">
      <c r="A1076" s="66"/>
      <c r="B1076" s="70"/>
      <c r="C1076" s="70" t="s">
        <v>165</v>
      </c>
      <c r="D1076" s="70"/>
      <c r="E1076" s="70"/>
      <c r="F1076" s="67"/>
      <c r="G1076" s="70"/>
      <c r="H1076" s="70"/>
      <c r="I1076" s="71"/>
      <c r="J1076" s="72">
        <f>ROUND(J1077+J1081+J1109+J1114,0)</f>
        <v>0</v>
      </c>
      <c r="N1076" s="70"/>
    </row>
    <row r="1077" ht="15.75" customHeight="1" spans="1:14">
      <c r="A1077" s="66"/>
      <c r="B1077" s="70"/>
      <c r="C1077" s="70" t="s">
        <v>1661</v>
      </c>
      <c r="D1077" s="70"/>
      <c r="E1077" s="70"/>
      <c r="F1077" s="67"/>
      <c r="G1077" s="70"/>
      <c r="H1077" s="70"/>
      <c r="I1077" s="71"/>
      <c r="J1077" s="72">
        <f>ROUND(SUM(J1078:J1080),0)</f>
        <v>0</v>
      </c>
      <c r="N1077" s="70"/>
    </row>
    <row r="1078" ht="92.25" customHeight="1" spans="1:14">
      <c r="A1078" s="66">
        <v>937</v>
      </c>
      <c r="B1078" s="70" t="s">
        <v>245</v>
      </c>
      <c r="C1078" s="70" t="s">
        <v>246</v>
      </c>
      <c r="D1078" s="70"/>
      <c r="E1078" s="70" t="s">
        <v>1662</v>
      </c>
      <c r="F1078" s="67" t="s">
        <v>172</v>
      </c>
      <c r="G1078" s="75">
        <v>7721.32</v>
      </c>
      <c r="H1078" s="75"/>
      <c r="I1078" s="76"/>
      <c r="J1078" s="72">
        <f t="shared" ref="J1078:J1080" si="91">ROUND(G1078*ROUND(I1078,2),0)</f>
        <v>0</v>
      </c>
      <c r="N1078" s="75">
        <v>8.53</v>
      </c>
    </row>
    <row r="1079" ht="105" customHeight="1" spans="1:14">
      <c r="A1079" s="66">
        <v>938</v>
      </c>
      <c r="B1079" s="70" t="s">
        <v>1214</v>
      </c>
      <c r="C1079" s="70" t="s">
        <v>1479</v>
      </c>
      <c r="D1079" s="70"/>
      <c r="E1079" s="70" t="s">
        <v>1663</v>
      </c>
      <c r="F1079" s="67" t="s">
        <v>172</v>
      </c>
      <c r="G1079" s="75">
        <v>824.5</v>
      </c>
      <c r="H1079" s="75"/>
      <c r="I1079" s="76"/>
      <c r="J1079" s="72">
        <f t="shared" si="91"/>
        <v>0</v>
      </c>
      <c r="N1079" s="75">
        <v>207.91</v>
      </c>
    </row>
    <row r="1080" ht="130.5" customHeight="1" spans="1:14">
      <c r="A1080" s="66">
        <v>939</v>
      </c>
      <c r="B1080" s="70" t="s">
        <v>1478</v>
      </c>
      <c r="C1080" s="70" t="s">
        <v>1479</v>
      </c>
      <c r="D1080" s="70"/>
      <c r="E1080" s="70" t="s">
        <v>1664</v>
      </c>
      <c r="F1080" s="67" t="s">
        <v>172</v>
      </c>
      <c r="G1080" s="75">
        <v>6932.15</v>
      </c>
      <c r="H1080" s="75"/>
      <c r="I1080" s="76"/>
      <c r="J1080" s="72">
        <f t="shared" si="91"/>
        <v>0</v>
      </c>
      <c r="N1080" s="75">
        <v>19.72</v>
      </c>
    </row>
    <row r="1081" ht="15.75" customHeight="1" spans="1:14">
      <c r="A1081" s="66"/>
      <c r="B1081" s="70"/>
      <c r="C1081" s="70" t="s">
        <v>1665</v>
      </c>
      <c r="D1081" s="70"/>
      <c r="E1081" s="70"/>
      <c r="F1081" s="67"/>
      <c r="G1081" s="70"/>
      <c r="H1081" s="70"/>
      <c r="I1081" s="71"/>
      <c r="J1081" s="72">
        <f>ROUND(SUM(J1082:J1107),0)</f>
        <v>0</v>
      </c>
      <c r="N1081" s="70"/>
    </row>
    <row r="1082" ht="92.25" customHeight="1" spans="1:14">
      <c r="A1082" s="66">
        <v>940</v>
      </c>
      <c r="B1082" s="70" t="s">
        <v>1666</v>
      </c>
      <c r="C1082" s="70" t="s">
        <v>1667</v>
      </c>
      <c r="D1082" s="70"/>
      <c r="E1082" s="70" t="s">
        <v>1668</v>
      </c>
      <c r="F1082" s="67" t="s">
        <v>193</v>
      </c>
      <c r="G1082" s="75">
        <v>4078</v>
      </c>
      <c r="H1082" s="75"/>
      <c r="I1082" s="76"/>
      <c r="J1082" s="72">
        <f t="shared" ref="J1082:J1107" si="92">ROUND(G1082*ROUND(I1082,2),0)</f>
        <v>0</v>
      </c>
      <c r="N1082" s="75">
        <v>15.73</v>
      </c>
    </row>
    <row r="1083" ht="92.25" customHeight="1" spans="1:14">
      <c r="A1083" s="66">
        <v>941</v>
      </c>
      <c r="B1083" s="70" t="s">
        <v>1669</v>
      </c>
      <c r="C1083" s="70" t="s">
        <v>1667</v>
      </c>
      <c r="D1083" s="70"/>
      <c r="E1083" s="70" t="s">
        <v>1670</v>
      </c>
      <c r="F1083" s="67" t="s">
        <v>193</v>
      </c>
      <c r="G1083" s="75">
        <v>830</v>
      </c>
      <c r="H1083" s="75"/>
      <c r="I1083" s="76"/>
      <c r="J1083" s="72">
        <f t="shared" si="92"/>
        <v>0</v>
      </c>
      <c r="N1083" s="75">
        <v>30.44</v>
      </c>
    </row>
    <row r="1084" ht="92.25" customHeight="1" spans="1:14">
      <c r="A1084" s="66">
        <v>942</v>
      </c>
      <c r="B1084" s="70" t="s">
        <v>1671</v>
      </c>
      <c r="C1084" s="70" t="s">
        <v>1667</v>
      </c>
      <c r="D1084" s="70"/>
      <c r="E1084" s="70" t="s">
        <v>1672</v>
      </c>
      <c r="F1084" s="67" t="s">
        <v>193</v>
      </c>
      <c r="G1084" s="75">
        <v>935</v>
      </c>
      <c r="H1084" s="75"/>
      <c r="I1084" s="76"/>
      <c r="J1084" s="72">
        <f t="shared" si="92"/>
        <v>0</v>
      </c>
      <c r="N1084" s="75">
        <v>45.61</v>
      </c>
    </row>
    <row r="1085" ht="92.25" customHeight="1" spans="1:14">
      <c r="A1085" s="66">
        <v>943</v>
      </c>
      <c r="B1085" s="70" t="s">
        <v>1673</v>
      </c>
      <c r="C1085" s="70" t="s">
        <v>1667</v>
      </c>
      <c r="D1085" s="70"/>
      <c r="E1085" s="70" t="s">
        <v>1674</v>
      </c>
      <c r="F1085" s="67" t="s">
        <v>193</v>
      </c>
      <c r="G1085" s="75">
        <v>290</v>
      </c>
      <c r="H1085" s="75"/>
      <c r="I1085" s="76"/>
      <c r="J1085" s="72">
        <f t="shared" si="92"/>
        <v>0</v>
      </c>
      <c r="N1085" s="75">
        <v>63.73</v>
      </c>
    </row>
    <row r="1086" ht="92.25" customHeight="1" spans="1:14">
      <c r="A1086" s="66">
        <v>944</v>
      </c>
      <c r="B1086" s="70" t="s">
        <v>1675</v>
      </c>
      <c r="C1086" s="70" t="s">
        <v>1667</v>
      </c>
      <c r="D1086" s="70"/>
      <c r="E1086" s="70" t="s">
        <v>1676</v>
      </c>
      <c r="F1086" s="67" t="s">
        <v>193</v>
      </c>
      <c r="G1086" s="75">
        <v>50</v>
      </c>
      <c r="H1086" s="75"/>
      <c r="I1086" s="76"/>
      <c r="J1086" s="72">
        <f t="shared" si="92"/>
        <v>0</v>
      </c>
      <c r="N1086" s="75">
        <v>92.05</v>
      </c>
    </row>
    <row r="1087" ht="92.25" customHeight="1" spans="1:14">
      <c r="A1087" s="66">
        <v>945</v>
      </c>
      <c r="B1087" s="70" t="s">
        <v>1677</v>
      </c>
      <c r="C1087" s="70" t="s">
        <v>1667</v>
      </c>
      <c r="D1087" s="70"/>
      <c r="E1087" s="70" t="s">
        <v>1678</v>
      </c>
      <c r="F1087" s="67" t="s">
        <v>193</v>
      </c>
      <c r="G1087" s="75">
        <v>120</v>
      </c>
      <c r="H1087" s="75"/>
      <c r="I1087" s="76"/>
      <c r="J1087" s="72">
        <f t="shared" si="92"/>
        <v>0</v>
      </c>
      <c r="N1087" s="75">
        <v>108.56</v>
      </c>
    </row>
    <row r="1088" ht="92.25" customHeight="1" spans="1:14">
      <c r="A1088" s="66">
        <v>946</v>
      </c>
      <c r="B1088" s="70" t="s">
        <v>1679</v>
      </c>
      <c r="C1088" s="70" t="s">
        <v>1667</v>
      </c>
      <c r="D1088" s="70"/>
      <c r="E1088" s="70" t="s">
        <v>1680</v>
      </c>
      <c r="F1088" s="67" t="s">
        <v>193</v>
      </c>
      <c r="G1088" s="75">
        <v>142</v>
      </c>
      <c r="H1088" s="75"/>
      <c r="I1088" s="76"/>
      <c r="J1088" s="72">
        <f t="shared" si="92"/>
        <v>0</v>
      </c>
      <c r="N1088" s="75">
        <v>122.36</v>
      </c>
    </row>
    <row r="1089" ht="92.25" customHeight="1" spans="1:14">
      <c r="A1089" s="66">
        <v>947</v>
      </c>
      <c r="B1089" s="70" t="s">
        <v>1681</v>
      </c>
      <c r="C1089" s="70" t="s">
        <v>1667</v>
      </c>
      <c r="D1089" s="70"/>
      <c r="E1089" s="70" t="s">
        <v>1682</v>
      </c>
      <c r="F1089" s="67" t="s">
        <v>193</v>
      </c>
      <c r="G1089" s="75">
        <v>348</v>
      </c>
      <c r="H1089" s="75"/>
      <c r="I1089" s="76"/>
      <c r="J1089" s="72">
        <f t="shared" si="92"/>
        <v>0</v>
      </c>
      <c r="N1089" s="75">
        <v>136.15</v>
      </c>
    </row>
    <row r="1090" ht="92.25" customHeight="1" spans="1:14">
      <c r="A1090" s="66">
        <v>948</v>
      </c>
      <c r="B1090" s="70" t="s">
        <v>1683</v>
      </c>
      <c r="C1090" s="70" t="s">
        <v>1667</v>
      </c>
      <c r="D1090" s="70"/>
      <c r="E1090" s="70" t="s">
        <v>1684</v>
      </c>
      <c r="F1090" s="67" t="s">
        <v>193</v>
      </c>
      <c r="G1090" s="75">
        <v>20</v>
      </c>
      <c r="H1090" s="75"/>
      <c r="I1090" s="76"/>
      <c r="J1090" s="72">
        <f t="shared" si="92"/>
        <v>0</v>
      </c>
      <c r="N1090" s="75">
        <v>242.5</v>
      </c>
    </row>
    <row r="1091" ht="92.25" customHeight="1" spans="1:14">
      <c r="A1091" s="66">
        <v>949</v>
      </c>
      <c r="B1091" s="70" t="s">
        <v>1685</v>
      </c>
      <c r="C1091" s="70" t="s">
        <v>1667</v>
      </c>
      <c r="D1091" s="70"/>
      <c r="E1091" s="70" t="s">
        <v>1686</v>
      </c>
      <c r="F1091" s="67" t="s">
        <v>193</v>
      </c>
      <c r="G1091" s="75">
        <v>70</v>
      </c>
      <c r="H1091" s="75"/>
      <c r="I1091" s="76"/>
      <c r="J1091" s="72">
        <f t="shared" si="92"/>
        <v>0</v>
      </c>
      <c r="N1091" s="75">
        <v>305.27</v>
      </c>
    </row>
    <row r="1092" ht="92.25" customHeight="1" spans="1:14">
      <c r="A1092" s="66">
        <v>950</v>
      </c>
      <c r="B1092" s="70" t="s">
        <v>1687</v>
      </c>
      <c r="C1092" s="70" t="s">
        <v>1667</v>
      </c>
      <c r="D1092" s="70"/>
      <c r="E1092" s="70" t="s">
        <v>1688</v>
      </c>
      <c r="F1092" s="67" t="s">
        <v>193</v>
      </c>
      <c r="G1092" s="75">
        <v>47</v>
      </c>
      <c r="H1092" s="75"/>
      <c r="I1092" s="76"/>
      <c r="J1092" s="72">
        <f t="shared" si="92"/>
        <v>0</v>
      </c>
      <c r="N1092" s="75">
        <v>319.06</v>
      </c>
    </row>
    <row r="1093" ht="92.25" customHeight="1" spans="1:14">
      <c r="A1093" s="66">
        <v>951</v>
      </c>
      <c r="B1093" s="70" t="s">
        <v>1689</v>
      </c>
      <c r="C1093" s="70" t="s">
        <v>1667</v>
      </c>
      <c r="D1093" s="70"/>
      <c r="E1093" s="70" t="s">
        <v>1690</v>
      </c>
      <c r="F1093" s="67" t="s">
        <v>193</v>
      </c>
      <c r="G1093" s="75">
        <v>19</v>
      </c>
      <c r="H1093" s="75"/>
      <c r="I1093" s="76"/>
      <c r="J1093" s="72">
        <f t="shared" si="92"/>
        <v>0</v>
      </c>
      <c r="N1093" s="75">
        <v>390.89</v>
      </c>
    </row>
    <row r="1094" ht="92.25" customHeight="1" spans="1:14">
      <c r="A1094" s="66">
        <v>952</v>
      </c>
      <c r="B1094" s="70" t="s">
        <v>1691</v>
      </c>
      <c r="C1094" s="70" t="s">
        <v>1667</v>
      </c>
      <c r="D1094" s="70"/>
      <c r="E1094" s="70" t="s">
        <v>1692</v>
      </c>
      <c r="F1094" s="67" t="s">
        <v>193</v>
      </c>
      <c r="G1094" s="75">
        <v>19</v>
      </c>
      <c r="H1094" s="75"/>
      <c r="I1094" s="76"/>
      <c r="J1094" s="72">
        <f t="shared" si="92"/>
        <v>0</v>
      </c>
      <c r="N1094" s="75">
        <v>406.07</v>
      </c>
    </row>
    <row r="1095" ht="92.25" customHeight="1" spans="1:14">
      <c r="A1095" s="66">
        <v>953</v>
      </c>
      <c r="B1095" s="70" t="s">
        <v>1693</v>
      </c>
      <c r="C1095" s="70" t="s">
        <v>1667</v>
      </c>
      <c r="D1095" s="70"/>
      <c r="E1095" s="70" t="s">
        <v>1694</v>
      </c>
      <c r="F1095" s="67" t="s">
        <v>193</v>
      </c>
      <c r="G1095" s="75">
        <v>17</v>
      </c>
      <c r="H1095" s="75"/>
      <c r="I1095" s="76"/>
      <c r="J1095" s="72">
        <f t="shared" si="92"/>
        <v>0</v>
      </c>
      <c r="N1095" s="75">
        <v>634.58</v>
      </c>
    </row>
    <row r="1096" ht="92.25" customHeight="1" spans="1:14">
      <c r="A1096" s="66">
        <v>954</v>
      </c>
      <c r="B1096" s="70" t="s">
        <v>1695</v>
      </c>
      <c r="C1096" s="70" t="s">
        <v>1667</v>
      </c>
      <c r="D1096" s="70"/>
      <c r="E1096" s="70" t="s">
        <v>1696</v>
      </c>
      <c r="F1096" s="67" t="s">
        <v>193</v>
      </c>
      <c r="G1096" s="75">
        <v>24</v>
      </c>
      <c r="H1096" s="75"/>
      <c r="I1096" s="76"/>
      <c r="J1096" s="72">
        <f t="shared" si="92"/>
        <v>0</v>
      </c>
      <c r="N1096" s="75">
        <v>693.55</v>
      </c>
    </row>
    <row r="1097" ht="92.25" customHeight="1" spans="1:14">
      <c r="A1097" s="66">
        <v>955</v>
      </c>
      <c r="B1097" s="70" t="s">
        <v>1697</v>
      </c>
      <c r="C1097" s="70" t="s">
        <v>1667</v>
      </c>
      <c r="D1097" s="70"/>
      <c r="E1097" s="70" t="s">
        <v>1698</v>
      </c>
      <c r="F1097" s="67" t="s">
        <v>193</v>
      </c>
      <c r="G1097" s="75">
        <v>12</v>
      </c>
      <c r="H1097" s="75"/>
      <c r="I1097" s="76"/>
      <c r="J1097" s="72">
        <f t="shared" si="92"/>
        <v>0</v>
      </c>
      <c r="N1097" s="75">
        <v>736.64</v>
      </c>
    </row>
    <row r="1098" ht="28.5" customHeight="1" spans="1:14">
      <c r="A1098" s="66">
        <v>956</v>
      </c>
      <c r="B1098" s="70" t="s">
        <v>1699</v>
      </c>
      <c r="C1098" s="70" t="s">
        <v>1700</v>
      </c>
      <c r="D1098" s="70"/>
      <c r="E1098" s="70" t="s">
        <v>1701</v>
      </c>
      <c r="F1098" s="67" t="s">
        <v>172</v>
      </c>
      <c r="G1098" s="75">
        <v>9.37</v>
      </c>
      <c r="H1098" s="75"/>
      <c r="I1098" s="76"/>
      <c r="J1098" s="72">
        <f t="shared" si="92"/>
        <v>0</v>
      </c>
      <c r="N1098" s="75">
        <v>511.22</v>
      </c>
    </row>
    <row r="1099" ht="117.75" customHeight="1" spans="1:14">
      <c r="A1099" s="66">
        <v>957</v>
      </c>
      <c r="B1099" s="70" t="s">
        <v>1702</v>
      </c>
      <c r="C1099" s="70" t="s">
        <v>1703</v>
      </c>
      <c r="D1099" s="70"/>
      <c r="E1099" s="70" t="s">
        <v>1704</v>
      </c>
      <c r="F1099" s="67" t="s">
        <v>193</v>
      </c>
      <c r="G1099" s="75">
        <v>398</v>
      </c>
      <c r="H1099" s="75"/>
      <c r="I1099" s="76"/>
      <c r="J1099" s="72">
        <f t="shared" si="92"/>
        <v>0</v>
      </c>
      <c r="N1099" s="75">
        <v>145.67</v>
      </c>
    </row>
    <row r="1100" ht="117.75" customHeight="1" spans="1:14">
      <c r="A1100" s="66">
        <v>958</v>
      </c>
      <c r="B1100" s="70" t="s">
        <v>1705</v>
      </c>
      <c r="C1100" s="70" t="s">
        <v>1703</v>
      </c>
      <c r="D1100" s="70"/>
      <c r="E1100" s="70" t="s">
        <v>1706</v>
      </c>
      <c r="F1100" s="67" t="s">
        <v>193</v>
      </c>
      <c r="G1100" s="75">
        <v>12</v>
      </c>
      <c r="H1100" s="75"/>
      <c r="I1100" s="76"/>
      <c r="J1100" s="72">
        <f t="shared" si="92"/>
        <v>0</v>
      </c>
      <c r="N1100" s="75">
        <v>201.33</v>
      </c>
    </row>
    <row r="1101" ht="117.75" customHeight="1" spans="1:14">
      <c r="A1101" s="66">
        <v>959</v>
      </c>
      <c r="B1101" s="70" t="s">
        <v>1707</v>
      </c>
      <c r="C1101" s="70" t="s">
        <v>1703</v>
      </c>
      <c r="D1101" s="70"/>
      <c r="E1101" s="70" t="s">
        <v>1708</v>
      </c>
      <c r="F1101" s="67" t="s">
        <v>193</v>
      </c>
      <c r="G1101" s="75">
        <v>170</v>
      </c>
      <c r="H1101" s="75"/>
      <c r="I1101" s="76"/>
      <c r="J1101" s="72">
        <f t="shared" si="92"/>
        <v>0</v>
      </c>
      <c r="N1101" s="75">
        <v>363.54</v>
      </c>
    </row>
    <row r="1102" ht="117.75" customHeight="1" spans="1:14">
      <c r="A1102" s="66">
        <v>960</v>
      </c>
      <c r="B1102" s="70" t="s">
        <v>1709</v>
      </c>
      <c r="C1102" s="70" t="s">
        <v>1703</v>
      </c>
      <c r="D1102" s="70"/>
      <c r="E1102" s="70" t="s">
        <v>1710</v>
      </c>
      <c r="F1102" s="67" t="s">
        <v>193</v>
      </c>
      <c r="G1102" s="75">
        <v>171</v>
      </c>
      <c r="H1102" s="75"/>
      <c r="I1102" s="76"/>
      <c r="J1102" s="72">
        <f t="shared" si="92"/>
        <v>0</v>
      </c>
      <c r="N1102" s="75">
        <v>390.94</v>
      </c>
    </row>
    <row r="1103" ht="117.75" customHeight="1" spans="1:14">
      <c r="A1103" s="66">
        <v>961</v>
      </c>
      <c r="B1103" s="70" t="s">
        <v>1711</v>
      </c>
      <c r="C1103" s="70" t="s">
        <v>1703</v>
      </c>
      <c r="D1103" s="70"/>
      <c r="E1103" s="70" t="s">
        <v>1712</v>
      </c>
      <c r="F1103" s="67" t="s">
        <v>193</v>
      </c>
      <c r="G1103" s="75">
        <v>58</v>
      </c>
      <c r="H1103" s="75"/>
      <c r="I1103" s="76"/>
      <c r="J1103" s="72">
        <f t="shared" si="92"/>
        <v>0</v>
      </c>
      <c r="N1103" s="75">
        <v>811.05</v>
      </c>
    </row>
    <row r="1104" ht="117.75" customHeight="1" spans="1:14">
      <c r="A1104" s="66">
        <v>962</v>
      </c>
      <c r="B1104" s="70" t="s">
        <v>1713</v>
      </c>
      <c r="C1104" s="70" t="s">
        <v>1703</v>
      </c>
      <c r="D1104" s="70"/>
      <c r="E1104" s="70" t="s">
        <v>1714</v>
      </c>
      <c r="F1104" s="67" t="s">
        <v>193</v>
      </c>
      <c r="G1104" s="75">
        <v>48</v>
      </c>
      <c r="H1104" s="75"/>
      <c r="I1104" s="76"/>
      <c r="J1104" s="72">
        <f t="shared" si="92"/>
        <v>0</v>
      </c>
      <c r="N1104" s="75">
        <v>1064.35</v>
      </c>
    </row>
    <row r="1105" ht="117.75" customHeight="1" spans="1:14">
      <c r="A1105" s="66">
        <v>963</v>
      </c>
      <c r="B1105" s="70" t="s">
        <v>1715</v>
      </c>
      <c r="C1105" s="70" t="s">
        <v>1703</v>
      </c>
      <c r="D1105" s="70"/>
      <c r="E1105" s="70" t="s">
        <v>1716</v>
      </c>
      <c r="F1105" s="67" t="s">
        <v>193</v>
      </c>
      <c r="G1105" s="75">
        <v>170</v>
      </c>
      <c r="H1105" s="75"/>
      <c r="I1105" s="76"/>
      <c r="J1105" s="72">
        <f t="shared" si="92"/>
        <v>0</v>
      </c>
      <c r="N1105" s="75">
        <v>2039.68</v>
      </c>
    </row>
    <row r="1106" ht="117.75" customHeight="1" spans="1:14">
      <c r="A1106" s="66">
        <v>964</v>
      </c>
      <c r="B1106" s="70" t="s">
        <v>1717</v>
      </c>
      <c r="C1106" s="70" t="s">
        <v>1703</v>
      </c>
      <c r="D1106" s="70"/>
      <c r="E1106" s="70" t="s">
        <v>1718</v>
      </c>
      <c r="F1106" s="67" t="s">
        <v>193</v>
      </c>
      <c r="G1106" s="75">
        <v>51</v>
      </c>
      <c r="H1106" s="75"/>
      <c r="I1106" s="76"/>
      <c r="J1106" s="72">
        <f t="shared" si="92"/>
        <v>0</v>
      </c>
      <c r="N1106" s="75">
        <v>2540.98</v>
      </c>
    </row>
    <row r="1107" ht="117.75" customHeight="1" spans="1:14">
      <c r="A1107" s="66">
        <v>965</v>
      </c>
      <c r="B1107" s="70" t="s">
        <v>1719</v>
      </c>
      <c r="C1107" s="70" t="s">
        <v>1703</v>
      </c>
      <c r="D1107" s="70"/>
      <c r="E1107" s="70" t="s">
        <v>1720</v>
      </c>
      <c r="F1107" s="67" t="s">
        <v>193</v>
      </c>
      <c r="G1107" s="75">
        <v>109</v>
      </c>
      <c r="H1107" s="75"/>
      <c r="I1107" s="76"/>
      <c r="J1107" s="72">
        <f t="shared" si="92"/>
        <v>0</v>
      </c>
      <c r="N1107" s="75">
        <v>3252.21</v>
      </c>
    </row>
    <row r="1108" ht="15.75" customHeight="1" spans="1:14">
      <c r="A1108" s="66"/>
      <c r="B1108" s="70"/>
      <c r="C1108" s="70" t="s">
        <v>1721</v>
      </c>
      <c r="D1108" s="70"/>
      <c r="E1108" s="70"/>
      <c r="F1108" s="67"/>
      <c r="G1108" s="70"/>
      <c r="H1108" s="70"/>
      <c r="I1108" s="71"/>
      <c r="J1108" s="72"/>
      <c r="N1108" s="70"/>
    </row>
    <row r="1109" ht="15.75" customHeight="1" spans="1:14">
      <c r="A1109" s="66"/>
      <c r="B1109" s="70"/>
      <c r="C1109" s="70" t="s">
        <v>1722</v>
      </c>
      <c r="D1109" s="70"/>
      <c r="E1109" s="70"/>
      <c r="F1109" s="67"/>
      <c r="G1109" s="70"/>
      <c r="H1109" s="70"/>
      <c r="I1109" s="71"/>
      <c r="J1109" s="72">
        <f>ROUND(SUM(J1110:J1113),0)</f>
        <v>0</v>
      </c>
      <c r="N1109" s="70"/>
    </row>
    <row r="1110" ht="117.75" customHeight="1" spans="1:14">
      <c r="A1110" s="66">
        <v>966</v>
      </c>
      <c r="B1110" s="70" t="s">
        <v>1723</v>
      </c>
      <c r="C1110" s="70" t="s">
        <v>1724</v>
      </c>
      <c r="D1110" s="70"/>
      <c r="E1110" s="70" t="s">
        <v>1725</v>
      </c>
      <c r="F1110" s="67" t="s">
        <v>1088</v>
      </c>
      <c r="G1110" s="75">
        <v>138</v>
      </c>
      <c r="H1110" s="75"/>
      <c r="I1110" s="76"/>
      <c r="J1110" s="72">
        <f t="shared" ref="J1110:J1113" si="93">ROUND(G1110*ROUND(I1110,2),0)</f>
        <v>0</v>
      </c>
      <c r="N1110" s="75">
        <v>2162.13</v>
      </c>
    </row>
    <row r="1111" ht="245.25" customHeight="1" spans="1:14">
      <c r="A1111" s="66">
        <v>967</v>
      </c>
      <c r="B1111" s="70" t="s">
        <v>1726</v>
      </c>
      <c r="C1111" s="70" t="s">
        <v>1727</v>
      </c>
      <c r="D1111" s="70"/>
      <c r="E1111" s="70" t="s">
        <v>1728</v>
      </c>
      <c r="F1111" s="67" t="s">
        <v>1088</v>
      </c>
      <c r="G1111" s="75">
        <v>5</v>
      </c>
      <c r="H1111" s="75"/>
      <c r="I1111" s="76"/>
      <c r="J1111" s="72">
        <f t="shared" si="93"/>
        <v>0</v>
      </c>
      <c r="N1111" s="75">
        <v>8348.52</v>
      </c>
    </row>
    <row r="1112" ht="245.25" customHeight="1" spans="1:14">
      <c r="A1112" s="66">
        <v>968</v>
      </c>
      <c r="B1112" s="70" t="s">
        <v>1729</v>
      </c>
      <c r="C1112" s="70" t="s">
        <v>1730</v>
      </c>
      <c r="D1112" s="70"/>
      <c r="E1112" s="70" t="s">
        <v>1731</v>
      </c>
      <c r="F1112" s="67" t="s">
        <v>1088</v>
      </c>
      <c r="G1112" s="75">
        <v>4</v>
      </c>
      <c r="H1112" s="75"/>
      <c r="I1112" s="76"/>
      <c r="J1112" s="72">
        <f t="shared" si="93"/>
        <v>0</v>
      </c>
      <c r="N1112" s="75">
        <v>11487.89</v>
      </c>
    </row>
    <row r="1113" ht="245.25" customHeight="1" spans="1:14">
      <c r="A1113" s="66">
        <v>969</v>
      </c>
      <c r="B1113" s="70" t="s">
        <v>1732</v>
      </c>
      <c r="C1113" s="70" t="s">
        <v>1733</v>
      </c>
      <c r="D1113" s="70"/>
      <c r="E1113" s="70" t="s">
        <v>1734</v>
      </c>
      <c r="F1113" s="67" t="s">
        <v>1088</v>
      </c>
      <c r="G1113" s="75">
        <v>1</v>
      </c>
      <c r="H1113" s="75"/>
      <c r="I1113" s="76"/>
      <c r="J1113" s="72">
        <f t="shared" si="93"/>
        <v>0</v>
      </c>
      <c r="N1113" s="75">
        <v>11699.6</v>
      </c>
    </row>
    <row r="1114" ht="15.75" customHeight="1" spans="1:14">
      <c r="A1114" s="66"/>
      <c r="B1114" s="70"/>
      <c r="C1114" s="70" t="s">
        <v>1735</v>
      </c>
      <c r="D1114" s="70"/>
      <c r="E1114" s="70"/>
      <c r="F1114" s="67"/>
      <c r="G1114" s="70"/>
      <c r="H1114" s="70"/>
      <c r="I1114" s="71"/>
      <c r="J1114" s="72">
        <f>ROUND(SUM(J1115:J1120),0)</f>
        <v>0</v>
      </c>
      <c r="N1114" s="70"/>
    </row>
    <row r="1115" ht="79.5" customHeight="1" spans="1:14">
      <c r="A1115" s="66">
        <v>931</v>
      </c>
      <c r="B1115" s="70" t="s">
        <v>1736</v>
      </c>
      <c r="C1115" s="70" t="s">
        <v>1737</v>
      </c>
      <c r="D1115" s="70"/>
      <c r="E1115" s="70" t="s">
        <v>1738</v>
      </c>
      <c r="F1115" s="67" t="s">
        <v>193</v>
      </c>
      <c r="G1115" s="75">
        <v>8208</v>
      </c>
      <c r="H1115" s="75"/>
      <c r="I1115" s="76"/>
      <c r="J1115" s="72">
        <f t="shared" ref="J1115:J1120" si="94">ROUND(G1115*ROUND(I1115,2),0)</f>
        <v>0</v>
      </c>
      <c r="N1115" s="75">
        <v>2.41</v>
      </c>
    </row>
    <row r="1116" ht="54" customHeight="1" spans="1:14">
      <c r="A1116" s="66">
        <v>932</v>
      </c>
      <c r="B1116" s="70" t="s">
        <v>1739</v>
      </c>
      <c r="C1116" s="70" t="s">
        <v>1740</v>
      </c>
      <c r="D1116" s="70"/>
      <c r="E1116" s="70" t="s">
        <v>1741</v>
      </c>
      <c r="F1116" s="67" t="s">
        <v>1742</v>
      </c>
      <c r="G1116" s="75">
        <v>302</v>
      </c>
      <c r="H1116" s="75"/>
      <c r="I1116" s="76"/>
      <c r="J1116" s="72">
        <f t="shared" si="94"/>
        <v>0</v>
      </c>
      <c r="N1116" s="75">
        <v>20.75</v>
      </c>
    </row>
    <row r="1117" ht="105" customHeight="1" spans="1:14">
      <c r="A1117" s="66">
        <v>933</v>
      </c>
      <c r="B1117" s="70" t="s">
        <v>1743</v>
      </c>
      <c r="C1117" s="70" t="s">
        <v>1744</v>
      </c>
      <c r="D1117" s="70"/>
      <c r="E1117" s="70" t="s">
        <v>1745</v>
      </c>
      <c r="F1117" s="67" t="s">
        <v>870</v>
      </c>
      <c r="G1117" s="75">
        <v>9</v>
      </c>
      <c r="H1117" s="75"/>
      <c r="I1117" s="76"/>
      <c r="J1117" s="72">
        <f t="shared" si="94"/>
        <v>0</v>
      </c>
      <c r="N1117" s="75">
        <v>2979.5</v>
      </c>
    </row>
    <row r="1118" ht="92.25" customHeight="1" spans="1:14">
      <c r="A1118" s="66">
        <v>934</v>
      </c>
      <c r="B1118" s="70" t="s">
        <v>1746</v>
      </c>
      <c r="C1118" s="70" t="s">
        <v>1747</v>
      </c>
      <c r="D1118" s="70"/>
      <c r="E1118" s="70" t="s">
        <v>1748</v>
      </c>
      <c r="F1118" s="67" t="s">
        <v>172</v>
      </c>
      <c r="G1118" s="75">
        <v>260.85</v>
      </c>
      <c r="H1118" s="75"/>
      <c r="I1118" s="76"/>
      <c r="J1118" s="72">
        <f t="shared" si="94"/>
        <v>0</v>
      </c>
      <c r="N1118" s="75">
        <v>875.85</v>
      </c>
    </row>
    <row r="1119" ht="79.5" customHeight="1" spans="1:14">
      <c r="A1119" s="66">
        <v>935</v>
      </c>
      <c r="B1119" s="70" t="s">
        <v>281</v>
      </c>
      <c r="C1119" s="70" t="s">
        <v>1749</v>
      </c>
      <c r="D1119" s="70"/>
      <c r="E1119" s="70" t="s">
        <v>1750</v>
      </c>
      <c r="F1119" s="67" t="s">
        <v>172</v>
      </c>
      <c r="G1119" s="75">
        <v>362.13</v>
      </c>
      <c r="H1119" s="75"/>
      <c r="I1119" s="76"/>
      <c r="J1119" s="72">
        <f t="shared" si="94"/>
        <v>0</v>
      </c>
      <c r="N1119" s="75">
        <v>462.13</v>
      </c>
    </row>
    <row r="1120" ht="92.25" customHeight="1" spans="1:14">
      <c r="A1120" s="66">
        <v>936</v>
      </c>
      <c r="B1120" s="70" t="s">
        <v>290</v>
      </c>
      <c r="C1120" s="70" t="s">
        <v>316</v>
      </c>
      <c r="D1120" s="70"/>
      <c r="E1120" s="70" t="s">
        <v>1751</v>
      </c>
      <c r="F1120" s="67" t="s">
        <v>172</v>
      </c>
      <c r="G1120" s="75">
        <v>130.08</v>
      </c>
      <c r="H1120" s="75"/>
      <c r="I1120" s="76"/>
      <c r="J1120" s="72">
        <f t="shared" si="94"/>
        <v>0</v>
      </c>
      <c r="N1120" s="75">
        <v>652.36</v>
      </c>
    </row>
    <row r="1121" ht="54" customHeight="1" spans="1:14">
      <c r="A1121" s="66"/>
      <c r="B1121" s="70"/>
      <c r="C1121" s="70" t="s">
        <v>1752</v>
      </c>
      <c r="D1121" s="70"/>
      <c r="E1121" s="70"/>
      <c r="F1121" s="67"/>
      <c r="G1121" s="70"/>
      <c r="H1121" s="70"/>
      <c r="I1121" s="71"/>
      <c r="J1121" s="72">
        <f>ROUND(J1122,0)</f>
        <v>0</v>
      </c>
      <c r="N1121" s="70"/>
    </row>
    <row r="1122" ht="15.75" customHeight="1" spans="1:14">
      <c r="A1122" s="66"/>
      <c r="B1122" s="70"/>
      <c r="C1122" s="70" t="s">
        <v>165</v>
      </c>
      <c r="D1122" s="70"/>
      <c r="E1122" s="70"/>
      <c r="F1122" s="67"/>
      <c r="G1122" s="70"/>
      <c r="H1122" s="70"/>
      <c r="I1122" s="71"/>
      <c r="J1122" s="72">
        <f>ROUND(J1123+J1128+J1133+J1147+J1173+J1191,0)</f>
        <v>0</v>
      </c>
      <c r="N1122" s="70"/>
    </row>
    <row r="1123" ht="15.75" customHeight="1" spans="1:14">
      <c r="A1123" s="66"/>
      <c r="B1123" s="70"/>
      <c r="C1123" s="70" t="s">
        <v>1661</v>
      </c>
      <c r="D1123" s="70"/>
      <c r="E1123" s="70"/>
      <c r="F1123" s="67"/>
      <c r="G1123" s="70"/>
      <c r="H1123" s="70"/>
      <c r="I1123" s="71"/>
      <c r="J1123" s="72">
        <f>ROUND(SUM(J1124:J1127),0)</f>
        <v>0</v>
      </c>
      <c r="N1123" s="70"/>
    </row>
    <row r="1124" ht="92.25" customHeight="1" spans="1:14">
      <c r="A1124" s="66">
        <v>995</v>
      </c>
      <c r="B1124" s="70" t="s">
        <v>245</v>
      </c>
      <c r="C1124" s="70" t="s">
        <v>246</v>
      </c>
      <c r="D1124" s="70"/>
      <c r="E1124" s="70" t="s">
        <v>1662</v>
      </c>
      <c r="F1124" s="67" t="s">
        <v>172</v>
      </c>
      <c r="G1124" s="75">
        <v>53848.74</v>
      </c>
      <c r="H1124" s="75"/>
      <c r="I1124" s="76"/>
      <c r="J1124" s="72">
        <f t="shared" ref="J1124:J1127" si="95">ROUND(G1124*ROUND(I1124,2),0)</f>
        <v>0</v>
      </c>
      <c r="N1124" s="75">
        <v>8.53</v>
      </c>
    </row>
    <row r="1125" ht="105" customHeight="1" spans="1:14">
      <c r="A1125" s="66">
        <v>996</v>
      </c>
      <c r="B1125" s="70" t="s">
        <v>1214</v>
      </c>
      <c r="C1125" s="70" t="s">
        <v>1479</v>
      </c>
      <c r="D1125" s="70"/>
      <c r="E1125" s="70" t="s">
        <v>1753</v>
      </c>
      <c r="F1125" s="67" t="s">
        <v>172</v>
      </c>
      <c r="G1125" s="75">
        <v>17249</v>
      </c>
      <c r="H1125" s="75"/>
      <c r="I1125" s="76"/>
      <c r="J1125" s="72">
        <f t="shared" si="95"/>
        <v>0</v>
      </c>
      <c r="N1125" s="75">
        <v>110.59</v>
      </c>
    </row>
    <row r="1126" ht="130.5" customHeight="1" spans="1:14">
      <c r="A1126" s="66">
        <v>997</v>
      </c>
      <c r="B1126" s="70" t="s">
        <v>1478</v>
      </c>
      <c r="C1126" s="70" t="s">
        <v>1479</v>
      </c>
      <c r="D1126" s="70"/>
      <c r="E1126" s="70" t="s">
        <v>1664</v>
      </c>
      <c r="F1126" s="67" t="s">
        <v>172</v>
      </c>
      <c r="G1126" s="75">
        <v>17059</v>
      </c>
      <c r="H1126" s="75"/>
      <c r="I1126" s="76"/>
      <c r="J1126" s="72">
        <f t="shared" si="95"/>
        <v>0</v>
      </c>
      <c r="N1126" s="75">
        <v>19.72</v>
      </c>
    </row>
    <row r="1127" ht="66.75" customHeight="1" spans="1:14">
      <c r="A1127" s="66">
        <v>998</v>
      </c>
      <c r="B1127" s="70" t="s">
        <v>176</v>
      </c>
      <c r="C1127" s="70" t="s">
        <v>177</v>
      </c>
      <c r="D1127" s="70"/>
      <c r="E1127" s="70" t="s">
        <v>178</v>
      </c>
      <c r="F1127" s="67" t="s">
        <v>172</v>
      </c>
      <c r="G1127" s="75">
        <v>34230.89</v>
      </c>
      <c r="H1127" s="75"/>
      <c r="I1127" s="76"/>
      <c r="J1127" s="72">
        <f t="shared" si="95"/>
        <v>0</v>
      </c>
      <c r="N1127" s="75">
        <v>60.13</v>
      </c>
    </row>
    <row r="1128" ht="15.75" customHeight="1" spans="1:14">
      <c r="A1128" s="66"/>
      <c r="B1128" s="70"/>
      <c r="C1128" s="70" t="s">
        <v>1754</v>
      </c>
      <c r="D1128" s="70"/>
      <c r="E1128" s="70"/>
      <c r="F1128" s="67"/>
      <c r="G1128" s="70"/>
      <c r="H1128" s="70"/>
      <c r="I1128" s="71"/>
      <c r="J1128" s="72">
        <f>ROUND(SUM(J1129:J1132),0)</f>
        <v>0</v>
      </c>
      <c r="N1128" s="70"/>
    </row>
    <row r="1129" ht="79.5" customHeight="1" spans="1:14">
      <c r="A1129" s="66">
        <v>999</v>
      </c>
      <c r="B1129" s="70" t="s">
        <v>1212</v>
      </c>
      <c r="C1129" s="70" t="s">
        <v>928</v>
      </c>
      <c r="D1129" s="70"/>
      <c r="E1129" s="70" t="s">
        <v>1755</v>
      </c>
      <c r="F1129" s="67" t="s">
        <v>254</v>
      </c>
      <c r="G1129" s="75">
        <v>2292.96</v>
      </c>
      <c r="H1129" s="75"/>
      <c r="I1129" s="76"/>
      <c r="J1129" s="72">
        <f t="shared" ref="J1129:J1132" si="96">ROUND(G1129*ROUND(I1129,2),0)</f>
        <v>0</v>
      </c>
      <c r="N1129" s="75">
        <v>1178.7</v>
      </c>
    </row>
    <row r="1130" ht="79.5" customHeight="1" spans="1:14">
      <c r="A1130" s="66">
        <v>1000</v>
      </c>
      <c r="B1130" s="70" t="s">
        <v>927</v>
      </c>
      <c r="C1130" s="70" t="s">
        <v>928</v>
      </c>
      <c r="D1130" s="70"/>
      <c r="E1130" s="70" t="s">
        <v>1756</v>
      </c>
      <c r="F1130" s="67" t="s">
        <v>254</v>
      </c>
      <c r="G1130" s="75">
        <v>7185.36</v>
      </c>
      <c r="H1130" s="75"/>
      <c r="I1130" s="76"/>
      <c r="J1130" s="72">
        <f t="shared" si="96"/>
        <v>0</v>
      </c>
      <c r="N1130" s="75">
        <v>1042.52</v>
      </c>
    </row>
    <row r="1131" ht="79.5" customHeight="1" spans="1:14">
      <c r="A1131" s="66">
        <v>1001</v>
      </c>
      <c r="B1131" s="70" t="s">
        <v>1096</v>
      </c>
      <c r="C1131" s="70" t="s">
        <v>928</v>
      </c>
      <c r="D1131" s="70"/>
      <c r="E1131" s="70" t="s">
        <v>1757</v>
      </c>
      <c r="F1131" s="67" t="s">
        <v>254</v>
      </c>
      <c r="G1131" s="75">
        <v>1862.17</v>
      </c>
      <c r="H1131" s="75"/>
      <c r="I1131" s="76"/>
      <c r="J1131" s="72">
        <f t="shared" si="96"/>
        <v>0</v>
      </c>
      <c r="N1131" s="75">
        <v>997.63</v>
      </c>
    </row>
    <row r="1132" ht="66.75" customHeight="1" spans="1:14">
      <c r="A1132" s="66">
        <v>1002</v>
      </c>
      <c r="B1132" s="70" t="s">
        <v>1758</v>
      </c>
      <c r="C1132" s="70" t="s">
        <v>1759</v>
      </c>
      <c r="D1132" s="70"/>
      <c r="E1132" s="70" t="s">
        <v>1760</v>
      </c>
      <c r="F1132" s="67" t="s">
        <v>199</v>
      </c>
      <c r="G1132" s="75">
        <v>72549</v>
      </c>
      <c r="H1132" s="75"/>
      <c r="I1132" s="76"/>
      <c r="J1132" s="72">
        <f t="shared" si="96"/>
        <v>0</v>
      </c>
      <c r="N1132" s="75">
        <v>26.21</v>
      </c>
    </row>
    <row r="1133" ht="15.75" customHeight="1" spans="1:14">
      <c r="A1133" s="66"/>
      <c r="B1133" s="70"/>
      <c r="C1133" s="70" t="s">
        <v>1761</v>
      </c>
      <c r="D1133" s="70"/>
      <c r="E1133" s="70"/>
      <c r="F1133" s="67"/>
      <c r="G1133" s="70"/>
      <c r="H1133" s="70"/>
      <c r="I1133" s="71"/>
      <c r="J1133" s="72">
        <f>ROUND(SUM(J1134:J1146),0)</f>
        <v>0</v>
      </c>
      <c r="N1133" s="70"/>
    </row>
    <row r="1134" ht="194.25" customHeight="1" spans="1:14">
      <c r="A1134" s="66">
        <v>1003</v>
      </c>
      <c r="B1134" s="70" t="s">
        <v>364</v>
      </c>
      <c r="C1134" s="70" t="s">
        <v>1762</v>
      </c>
      <c r="D1134" s="70"/>
      <c r="E1134" s="70" t="s">
        <v>1763</v>
      </c>
      <c r="F1134" s="67" t="s">
        <v>193</v>
      </c>
      <c r="G1134" s="75">
        <v>4316</v>
      </c>
      <c r="H1134" s="75"/>
      <c r="I1134" s="76"/>
      <c r="J1134" s="72">
        <f t="shared" ref="J1134:J1146" si="97">ROUND(G1134*ROUND(I1134,2),0)</f>
        <v>0</v>
      </c>
      <c r="N1134" s="75">
        <v>596.83</v>
      </c>
    </row>
    <row r="1135" ht="168.75" customHeight="1" spans="1:14">
      <c r="A1135" s="66">
        <v>1004</v>
      </c>
      <c r="B1135" s="70" t="s">
        <v>1764</v>
      </c>
      <c r="C1135" s="70" t="s">
        <v>1762</v>
      </c>
      <c r="D1135" s="70"/>
      <c r="E1135" s="70" t="s">
        <v>1765</v>
      </c>
      <c r="F1135" s="67" t="s">
        <v>193</v>
      </c>
      <c r="G1135" s="75">
        <v>4605</v>
      </c>
      <c r="H1135" s="75"/>
      <c r="I1135" s="76"/>
      <c r="J1135" s="72">
        <f t="shared" si="97"/>
        <v>0</v>
      </c>
      <c r="N1135" s="75">
        <v>145.49</v>
      </c>
    </row>
    <row r="1136" ht="194.25" customHeight="1" spans="1:14">
      <c r="A1136" s="66">
        <v>1005</v>
      </c>
      <c r="B1136" s="70" t="s">
        <v>1766</v>
      </c>
      <c r="C1136" s="70" t="s">
        <v>1767</v>
      </c>
      <c r="D1136" s="70"/>
      <c r="E1136" s="70" t="s">
        <v>1763</v>
      </c>
      <c r="F1136" s="67" t="s">
        <v>193</v>
      </c>
      <c r="G1136" s="75">
        <v>316</v>
      </c>
      <c r="H1136" s="75"/>
      <c r="I1136" s="76"/>
      <c r="J1136" s="72">
        <f t="shared" si="97"/>
        <v>0</v>
      </c>
      <c r="N1136" s="75">
        <v>739.6</v>
      </c>
    </row>
    <row r="1137" ht="168.75" customHeight="1" spans="1:14">
      <c r="A1137" s="66">
        <v>1006</v>
      </c>
      <c r="B1137" s="70" t="s">
        <v>1768</v>
      </c>
      <c r="C1137" s="70" t="s">
        <v>1769</v>
      </c>
      <c r="D1137" s="70"/>
      <c r="E1137" s="70" t="s">
        <v>1770</v>
      </c>
      <c r="F1137" s="67" t="s">
        <v>193</v>
      </c>
      <c r="G1137" s="75">
        <v>1623</v>
      </c>
      <c r="H1137" s="75"/>
      <c r="I1137" s="76"/>
      <c r="J1137" s="72">
        <f t="shared" si="97"/>
        <v>0</v>
      </c>
      <c r="N1137" s="75">
        <v>183.33</v>
      </c>
    </row>
    <row r="1138" ht="156" customHeight="1" spans="1:14">
      <c r="A1138" s="66">
        <v>1007</v>
      </c>
      <c r="B1138" s="70" t="s">
        <v>1771</v>
      </c>
      <c r="C1138" s="70" t="s">
        <v>362</v>
      </c>
      <c r="D1138" s="70"/>
      <c r="E1138" s="70" t="s">
        <v>1772</v>
      </c>
      <c r="F1138" s="67" t="s">
        <v>193</v>
      </c>
      <c r="G1138" s="75">
        <v>25</v>
      </c>
      <c r="H1138" s="75"/>
      <c r="I1138" s="76"/>
      <c r="J1138" s="72">
        <f t="shared" si="97"/>
        <v>0</v>
      </c>
      <c r="N1138" s="75">
        <v>264.01</v>
      </c>
    </row>
    <row r="1139" ht="181.5" customHeight="1" spans="1:14">
      <c r="A1139" s="66">
        <v>1008</v>
      </c>
      <c r="B1139" s="70" t="s">
        <v>1773</v>
      </c>
      <c r="C1139" s="70" t="s">
        <v>362</v>
      </c>
      <c r="D1139" s="70"/>
      <c r="E1139" s="70" t="s">
        <v>1774</v>
      </c>
      <c r="F1139" s="67" t="s">
        <v>193</v>
      </c>
      <c r="G1139" s="75">
        <v>120</v>
      </c>
      <c r="H1139" s="75"/>
      <c r="I1139" s="76"/>
      <c r="J1139" s="72">
        <f t="shared" si="97"/>
        <v>0</v>
      </c>
      <c r="N1139" s="75">
        <v>512.88</v>
      </c>
    </row>
    <row r="1140" ht="156" customHeight="1" spans="1:14">
      <c r="A1140" s="66">
        <v>1009</v>
      </c>
      <c r="B1140" s="70" t="s">
        <v>1775</v>
      </c>
      <c r="C1140" s="70" t="s">
        <v>362</v>
      </c>
      <c r="D1140" s="70"/>
      <c r="E1140" s="70" t="s">
        <v>1776</v>
      </c>
      <c r="F1140" s="67" t="s">
        <v>193</v>
      </c>
      <c r="G1140" s="75">
        <v>2990</v>
      </c>
      <c r="H1140" s="75"/>
      <c r="I1140" s="76"/>
      <c r="J1140" s="72">
        <f t="shared" si="97"/>
        <v>0</v>
      </c>
      <c r="N1140" s="75">
        <v>400.78</v>
      </c>
    </row>
    <row r="1141" ht="156" customHeight="1" spans="1:14">
      <c r="A1141" s="66">
        <v>1010</v>
      </c>
      <c r="B1141" s="70" t="s">
        <v>1777</v>
      </c>
      <c r="C1141" s="70" t="s">
        <v>362</v>
      </c>
      <c r="D1141" s="70"/>
      <c r="E1141" s="70" t="s">
        <v>1778</v>
      </c>
      <c r="F1141" s="67" t="s">
        <v>193</v>
      </c>
      <c r="G1141" s="75">
        <v>2531</v>
      </c>
      <c r="H1141" s="75"/>
      <c r="I1141" s="76"/>
      <c r="J1141" s="72">
        <f t="shared" si="97"/>
        <v>0</v>
      </c>
      <c r="N1141" s="75">
        <v>636.73</v>
      </c>
    </row>
    <row r="1142" ht="156" customHeight="1" spans="1:14">
      <c r="A1142" s="66">
        <v>1011</v>
      </c>
      <c r="B1142" s="70" t="s">
        <v>1779</v>
      </c>
      <c r="C1142" s="70" t="s">
        <v>362</v>
      </c>
      <c r="D1142" s="70"/>
      <c r="E1142" s="70" t="s">
        <v>1780</v>
      </c>
      <c r="F1142" s="67" t="s">
        <v>193</v>
      </c>
      <c r="G1142" s="75">
        <v>1461</v>
      </c>
      <c r="H1142" s="75"/>
      <c r="I1142" s="76"/>
      <c r="J1142" s="72">
        <f t="shared" si="97"/>
        <v>0</v>
      </c>
      <c r="N1142" s="75">
        <v>904.75</v>
      </c>
    </row>
    <row r="1143" ht="156" customHeight="1" spans="1:14">
      <c r="A1143" s="66">
        <v>1012</v>
      </c>
      <c r="B1143" s="70" t="s">
        <v>1781</v>
      </c>
      <c r="C1143" s="70" t="s">
        <v>362</v>
      </c>
      <c r="D1143" s="70"/>
      <c r="E1143" s="70" t="s">
        <v>1782</v>
      </c>
      <c r="F1143" s="67" t="s">
        <v>193</v>
      </c>
      <c r="G1143" s="75">
        <v>667</v>
      </c>
      <c r="H1143" s="75"/>
      <c r="I1143" s="76"/>
      <c r="J1143" s="72">
        <f t="shared" si="97"/>
        <v>0</v>
      </c>
      <c r="N1143" s="75">
        <v>1303.23</v>
      </c>
    </row>
    <row r="1144" ht="156" customHeight="1" spans="1:14">
      <c r="A1144" s="66">
        <v>1013</v>
      </c>
      <c r="B1144" s="70" t="s">
        <v>1783</v>
      </c>
      <c r="C1144" s="70" t="s">
        <v>362</v>
      </c>
      <c r="D1144" s="70"/>
      <c r="E1144" s="70" t="s">
        <v>1784</v>
      </c>
      <c r="F1144" s="67" t="s">
        <v>193</v>
      </c>
      <c r="G1144" s="75">
        <v>160</v>
      </c>
      <c r="H1144" s="75"/>
      <c r="I1144" s="76"/>
      <c r="J1144" s="72">
        <f t="shared" si="97"/>
        <v>0</v>
      </c>
      <c r="N1144" s="75">
        <v>1687.05</v>
      </c>
    </row>
    <row r="1145" ht="181.5" customHeight="1" spans="1:14">
      <c r="A1145" s="66">
        <v>1014</v>
      </c>
      <c r="B1145" s="70" t="s">
        <v>1785</v>
      </c>
      <c r="C1145" s="70" t="s">
        <v>362</v>
      </c>
      <c r="D1145" s="70"/>
      <c r="E1145" s="70" t="s">
        <v>1786</v>
      </c>
      <c r="F1145" s="67" t="s">
        <v>193</v>
      </c>
      <c r="G1145" s="75">
        <v>41</v>
      </c>
      <c r="H1145" s="75"/>
      <c r="I1145" s="76"/>
      <c r="J1145" s="72">
        <f t="shared" si="97"/>
        <v>0</v>
      </c>
      <c r="N1145" s="75">
        <v>2863.88</v>
      </c>
    </row>
    <row r="1146" ht="156" customHeight="1" spans="1:14">
      <c r="A1146" s="66">
        <v>1015</v>
      </c>
      <c r="B1146" s="70" t="s">
        <v>1787</v>
      </c>
      <c r="C1146" s="70" t="s">
        <v>362</v>
      </c>
      <c r="D1146" s="70"/>
      <c r="E1146" s="70" t="s">
        <v>1788</v>
      </c>
      <c r="F1146" s="67" t="s">
        <v>193</v>
      </c>
      <c r="G1146" s="75">
        <v>85</v>
      </c>
      <c r="H1146" s="75"/>
      <c r="I1146" s="76"/>
      <c r="J1146" s="72">
        <f t="shared" si="97"/>
        <v>0</v>
      </c>
      <c r="N1146" s="75">
        <v>1987.14</v>
      </c>
    </row>
    <row r="1147" ht="15.75" customHeight="1" spans="1:14">
      <c r="A1147" s="66"/>
      <c r="B1147" s="70"/>
      <c r="C1147" s="70" t="s">
        <v>1789</v>
      </c>
      <c r="D1147" s="70"/>
      <c r="E1147" s="70"/>
      <c r="F1147" s="67"/>
      <c r="G1147" s="70"/>
      <c r="H1147" s="70"/>
      <c r="I1147" s="71"/>
      <c r="J1147" s="72">
        <f>ROUND(SUM(J1148:J1172),0)</f>
        <v>0</v>
      </c>
      <c r="N1147" s="70"/>
    </row>
    <row r="1148" ht="207" customHeight="1" spans="1:14">
      <c r="A1148" s="66">
        <v>970</v>
      </c>
      <c r="B1148" s="70" t="s">
        <v>1790</v>
      </c>
      <c r="C1148" s="70" t="s">
        <v>1791</v>
      </c>
      <c r="D1148" s="70"/>
      <c r="E1148" s="70" t="s">
        <v>1792</v>
      </c>
      <c r="F1148" s="67" t="s">
        <v>1088</v>
      </c>
      <c r="G1148" s="75">
        <v>7</v>
      </c>
      <c r="H1148" s="75"/>
      <c r="I1148" s="76"/>
      <c r="J1148" s="72">
        <f t="shared" ref="J1148:J1172" si="98">ROUND(G1148*ROUND(I1148,2),0)</f>
        <v>0</v>
      </c>
      <c r="N1148" s="75">
        <v>4880.8</v>
      </c>
    </row>
    <row r="1149" ht="245.25" customHeight="1" spans="1:14">
      <c r="A1149" s="66">
        <v>971</v>
      </c>
      <c r="B1149" s="70" t="s">
        <v>1793</v>
      </c>
      <c r="C1149" s="70" t="s">
        <v>1791</v>
      </c>
      <c r="D1149" s="70"/>
      <c r="E1149" s="70" t="s">
        <v>1794</v>
      </c>
      <c r="F1149" s="67" t="s">
        <v>1088</v>
      </c>
      <c r="G1149" s="75">
        <v>5</v>
      </c>
      <c r="H1149" s="75"/>
      <c r="I1149" s="76"/>
      <c r="J1149" s="72">
        <f t="shared" si="98"/>
        <v>0</v>
      </c>
      <c r="N1149" s="75">
        <v>8200.44</v>
      </c>
    </row>
    <row r="1150" ht="207" customHeight="1" spans="1:14">
      <c r="A1150" s="66">
        <v>972</v>
      </c>
      <c r="B1150" s="70" t="s">
        <v>1795</v>
      </c>
      <c r="C1150" s="70" t="s">
        <v>1791</v>
      </c>
      <c r="D1150" s="70"/>
      <c r="E1150" s="70" t="s">
        <v>1796</v>
      </c>
      <c r="F1150" s="67" t="s">
        <v>1088</v>
      </c>
      <c r="G1150" s="75">
        <v>12</v>
      </c>
      <c r="H1150" s="75"/>
      <c r="I1150" s="76"/>
      <c r="J1150" s="72">
        <f t="shared" si="98"/>
        <v>0</v>
      </c>
      <c r="N1150" s="75">
        <v>5998.27</v>
      </c>
    </row>
    <row r="1151" ht="245.25" customHeight="1" spans="1:14">
      <c r="A1151" s="66">
        <v>973</v>
      </c>
      <c r="B1151" s="70" t="s">
        <v>1797</v>
      </c>
      <c r="C1151" s="70" t="s">
        <v>1791</v>
      </c>
      <c r="D1151" s="70"/>
      <c r="E1151" s="70" t="s">
        <v>1798</v>
      </c>
      <c r="F1151" s="67" t="s">
        <v>1088</v>
      </c>
      <c r="G1151" s="75">
        <v>86</v>
      </c>
      <c r="H1151" s="75"/>
      <c r="I1151" s="76"/>
      <c r="J1151" s="72">
        <f t="shared" si="98"/>
        <v>0</v>
      </c>
      <c r="N1151" s="75">
        <v>9357.99</v>
      </c>
    </row>
    <row r="1152" ht="207" customHeight="1" spans="1:14">
      <c r="A1152" s="66">
        <v>974</v>
      </c>
      <c r="B1152" s="70" t="s">
        <v>1799</v>
      </c>
      <c r="C1152" s="70" t="s">
        <v>1791</v>
      </c>
      <c r="D1152" s="70"/>
      <c r="E1152" s="70" t="s">
        <v>1800</v>
      </c>
      <c r="F1152" s="67" t="s">
        <v>1088</v>
      </c>
      <c r="G1152" s="75">
        <v>3</v>
      </c>
      <c r="H1152" s="75"/>
      <c r="I1152" s="76"/>
      <c r="J1152" s="72">
        <f t="shared" si="98"/>
        <v>0</v>
      </c>
      <c r="N1152" s="75">
        <v>6733.39</v>
      </c>
    </row>
    <row r="1153" ht="245.25" customHeight="1" spans="1:14">
      <c r="A1153" s="66">
        <v>975</v>
      </c>
      <c r="B1153" s="70" t="s">
        <v>1801</v>
      </c>
      <c r="C1153" s="70" t="s">
        <v>1791</v>
      </c>
      <c r="D1153" s="70"/>
      <c r="E1153" s="70" t="s">
        <v>1802</v>
      </c>
      <c r="F1153" s="67" t="s">
        <v>1088</v>
      </c>
      <c r="G1153" s="75">
        <v>49</v>
      </c>
      <c r="H1153" s="75"/>
      <c r="I1153" s="76"/>
      <c r="J1153" s="72">
        <f t="shared" si="98"/>
        <v>0</v>
      </c>
      <c r="N1153" s="75">
        <v>10096.75</v>
      </c>
    </row>
    <row r="1154" ht="207" customHeight="1" spans="1:14">
      <c r="A1154" s="66">
        <v>976</v>
      </c>
      <c r="B1154" s="70" t="s">
        <v>1803</v>
      </c>
      <c r="C1154" s="70" t="s">
        <v>1791</v>
      </c>
      <c r="D1154" s="70"/>
      <c r="E1154" s="70" t="s">
        <v>1804</v>
      </c>
      <c r="F1154" s="67" t="s">
        <v>1088</v>
      </c>
      <c r="G1154" s="75">
        <v>2</v>
      </c>
      <c r="H1154" s="75"/>
      <c r="I1154" s="76"/>
      <c r="J1154" s="72">
        <f t="shared" si="98"/>
        <v>0</v>
      </c>
      <c r="N1154" s="75">
        <v>7147.04</v>
      </c>
    </row>
    <row r="1155" ht="194.25" customHeight="1" spans="1:14">
      <c r="A1155" s="66">
        <v>977</v>
      </c>
      <c r="B1155" s="70" t="s">
        <v>1805</v>
      </c>
      <c r="C1155" s="70" t="s">
        <v>1791</v>
      </c>
      <c r="D1155" s="70"/>
      <c r="E1155" s="70" t="s">
        <v>1806</v>
      </c>
      <c r="F1155" s="67" t="s">
        <v>1088</v>
      </c>
      <c r="G1155" s="75">
        <v>2</v>
      </c>
      <c r="H1155" s="75"/>
      <c r="I1155" s="76"/>
      <c r="J1155" s="72">
        <f t="shared" si="98"/>
        <v>0</v>
      </c>
      <c r="N1155" s="75">
        <v>10466.71</v>
      </c>
    </row>
    <row r="1156" ht="258" customHeight="1" spans="1:14">
      <c r="A1156" s="66">
        <v>978</v>
      </c>
      <c r="B1156" s="70" t="s">
        <v>1807</v>
      </c>
      <c r="C1156" s="70" t="s">
        <v>1791</v>
      </c>
      <c r="D1156" s="70"/>
      <c r="E1156" s="70" t="s">
        <v>1808</v>
      </c>
      <c r="F1156" s="67" t="s">
        <v>1088</v>
      </c>
      <c r="G1156" s="75">
        <v>52</v>
      </c>
      <c r="H1156" s="75"/>
      <c r="I1156" s="76"/>
      <c r="J1156" s="72">
        <f t="shared" si="98"/>
        <v>0</v>
      </c>
      <c r="N1156" s="75">
        <v>13986.82</v>
      </c>
    </row>
    <row r="1157" ht="258" customHeight="1" spans="1:14">
      <c r="A1157" s="66">
        <v>979</v>
      </c>
      <c r="B1157" s="70" t="s">
        <v>1809</v>
      </c>
      <c r="C1157" s="70" t="s">
        <v>1791</v>
      </c>
      <c r="D1157" s="70"/>
      <c r="E1157" s="70" t="s">
        <v>1810</v>
      </c>
      <c r="F1157" s="67" t="s">
        <v>1088</v>
      </c>
      <c r="G1157" s="75">
        <v>6</v>
      </c>
      <c r="H1157" s="75"/>
      <c r="I1157" s="76"/>
      <c r="J1157" s="72">
        <f t="shared" si="98"/>
        <v>0</v>
      </c>
      <c r="N1157" s="75">
        <v>17169.15</v>
      </c>
    </row>
    <row r="1158" ht="258" customHeight="1" spans="1:14">
      <c r="A1158" s="66">
        <v>980</v>
      </c>
      <c r="B1158" s="70" t="s">
        <v>1811</v>
      </c>
      <c r="C1158" s="70" t="s">
        <v>1791</v>
      </c>
      <c r="D1158" s="70"/>
      <c r="E1158" s="70" t="s">
        <v>1812</v>
      </c>
      <c r="F1158" s="67" t="s">
        <v>1088</v>
      </c>
      <c r="G1158" s="75">
        <v>4</v>
      </c>
      <c r="H1158" s="75"/>
      <c r="I1158" s="76"/>
      <c r="J1158" s="72">
        <f t="shared" si="98"/>
        <v>0</v>
      </c>
      <c r="N1158" s="75">
        <v>21128</v>
      </c>
    </row>
    <row r="1159" ht="194.25" customHeight="1" spans="1:14">
      <c r="A1159" s="66">
        <v>981</v>
      </c>
      <c r="B1159" s="70" t="s">
        <v>1813</v>
      </c>
      <c r="C1159" s="70" t="s">
        <v>1814</v>
      </c>
      <c r="D1159" s="70"/>
      <c r="E1159" s="70" t="s">
        <v>1815</v>
      </c>
      <c r="F1159" s="67" t="s">
        <v>1088</v>
      </c>
      <c r="G1159" s="75">
        <v>3</v>
      </c>
      <c r="H1159" s="75"/>
      <c r="I1159" s="76"/>
      <c r="J1159" s="72">
        <f t="shared" si="98"/>
        <v>0</v>
      </c>
      <c r="N1159" s="75">
        <v>6204.17</v>
      </c>
    </row>
    <row r="1160" ht="232.5" customHeight="1" spans="1:14">
      <c r="A1160" s="66">
        <v>982</v>
      </c>
      <c r="B1160" s="70" t="s">
        <v>1816</v>
      </c>
      <c r="C1160" s="70" t="s">
        <v>1814</v>
      </c>
      <c r="D1160" s="70"/>
      <c r="E1160" s="70" t="s">
        <v>1817</v>
      </c>
      <c r="F1160" s="67" t="s">
        <v>1088</v>
      </c>
      <c r="G1160" s="75">
        <v>15</v>
      </c>
      <c r="H1160" s="75"/>
      <c r="I1160" s="76"/>
      <c r="J1160" s="72">
        <f t="shared" si="98"/>
        <v>0</v>
      </c>
      <c r="N1160" s="75">
        <v>9538.4</v>
      </c>
    </row>
    <row r="1161" ht="232.5" customHeight="1" spans="1:14">
      <c r="A1161" s="66">
        <v>983</v>
      </c>
      <c r="B1161" s="70" t="s">
        <v>1818</v>
      </c>
      <c r="C1161" s="70" t="s">
        <v>1814</v>
      </c>
      <c r="D1161" s="70"/>
      <c r="E1161" s="70" t="s">
        <v>1819</v>
      </c>
      <c r="F1161" s="67" t="s">
        <v>1088</v>
      </c>
      <c r="G1161" s="75">
        <v>18</v>
      </c>
      <c r="H1161" s="75"/>
      <c r="I1161" s="76"/>
      <c r="J1161" s="72">
        <f t="shared" si="98"/>
        <v>0</v>
      </c>
      <c r="N1161" s="75">
        <v>10167.25</v>
      </c>
    </row>
    <row r="1162" ht="245.25" customHeight="1" spans="1:14">
      <c r="A1162" s="66">
        <v>984</v>
      </c>
      <c r="B1162" s="70" t="s">
        <v>1820</v>
      </c>
      <c r="C1162" s="70" t="s">
        <v>1814</v>
      </c>
      <c r="D1162" s="70"/>
      <c r="E1162" s="70" t="s">
        <v>1821</v>
      </c>
      <c r="F1162" s="67" t="s">
        <v>1088</v>
      </c>
      <c r="G1162" s="75">
        <v>16</v>
      </c>
      <c r="H1162" s="75"/>
      <c r="I1162" s="76"/>
      <c r="J1162" s="72">
        <f t="shared" si="98"/>
        <v>0</v>
      </c>
      <c r="N1162" s="75">
        <v>12977.78</v>
      </c>
    </row>
    <row r="1163" ht="245.25" customHeight="1" spans="1:14">
      <c r="A1163" s="66">
        <v>985</v>
      </c>
      <c r="B1163" s="70" t="s">
        <v>1822</v>
      </c>
      <c r="C1163" s="70" t="s">
        <v>1814</v>
      </c>
      <c r="D1163" s="70"/>
      <c r="E1163" s="70" t="s">
        <v>1823</v>
      </c>
      <c r="F1163" s="67" t="s">
        <v>1088</v>
      </c>
      <c r="G1163" s="75">
        <v>2</v>
      </c>
      <c r="H1163" s="75"/>
      <c r="I1163" s="76"/>
      <c r="J1163" s="72">
        <f t="shared" si="98"/>
        <v>0</v>
      </c>
      <c r="N1163" s="75">
        <v>14813.16</v>
      </c>
    </row>
    <row r="1164" ht="245.25" customHeight="1" spans="1:14">
      <c r="A1164" s="66">
        <v>986</v>
      </c>
      <c r="B1164" s="70" t="s">
        <v>1824</v>
      </c>
      <c r="C1164" s="70" t="s">
        <v>1814</v>
      </c>
      <c r="D1164" s="70"/>
      <c r="E1164" s="70" t="s">
        <v>1825</v>
      </c>
      <c r="F1164" s="67" t="s">
        <v>1088</v>
      </c>
      <c r="G1164" s="75">
        <v>1</v>
      </c>
      <c r="H1164" s="75"/>
      <c r="I1164" s="76"/>
      <c r="J1164" s="72">
        <f t="shared" si="98"/>
        <v>0</v>
      </c>
      <c r="N1164" s="75">
        <v>16762.28</v>
      </c>
    </row>
    <row r="1165" ht="232.5" customHeight="1" spans="1:14">
      <c r="A1165" s="66">
        <v>987</v>
      </c>
      <c r="B1165" s="70" t="s">
        <v>1826</v>
      </c>
      <c r="C1165" s="70" t="s">
        <v>1827</v>
      </c>
      <c r="D1165" s="70"/>
      <c r="E1165" s="70" t="s">
        <v>1828</v>
      </c>
      <c r="F1165" s="67" t="s">
        <v>1088</v>
      </c>
      <c r="G1165" s="75">
        <v>1</v>
      </c>
      <c r="H1165" s="75"/>
      <c r="I1165" s="76"/>
      <c r="J1165" s="72">
        <f t="shared" si="98"/>
        <v>0</v>
      </c>
      <c r="N1165" s="75">
        <v>16512.12</v>
      </c>
    </row>
    <row r="1166" ht="232.5" customHeight="1" spans="1:14">
      <c r="A1166" s="66">
        <v>988</v>
      </c>
      <c r="B1166" s="70" t="s">
        <v>1829</v>
      </c>
      <c r="C1166" s="70" t="s">
        <v>1827</v>
      </c>
      <c r="D1166" s="70"/>
      <c r="E1166" s="70" t="s">
        <v>1830</v>
      </c>
      <c r="F1166" s="67" t="s">
        <v>1088</v>
      </c>
      <c r="G1166" s="75">
        <v>13</v>
      </c>
      <c r="H1166" s="75"/>
      <c r="I1166" s="76"/>
      <c r="J1166" s="72">
        <f t="shared" si="98"/>
        <v>0</v>
      </c>
      <c r="N1166" s="75">
        <v>18427.01</v>
      </c>
    </row>
    <row r="1167" ht="232.5" customHeight="1" spans="1:14">
      <c r="A1167" s="66">
        <v>989</v>
      </c>
      <c r="B1167" s="70" t="s">
        <v>1831</v>
      </c>
      <c r="C1167" s="70" t="s">
        <v>1827</v>
      </c>
      <c r="D1167" s="70"/>
      <c r="E1167" s="70" t="s">
        <v>1832</v>
      </c>
      <c r="F1167" s="67" t="s">
        <v>1088</v>
      </c>
      <c r="G1167" s="75">
        <v>1</v>
      </c>
      <c r="H1167" s="75"/>
      <c r="I1167" s="76"/>
      <c r="J1167" s="72">
        <f t="shared" si="98"/>
        <v>0</v>
      </c>
      <c r="N1167" s="75">
        <v>12625.39</v>
      </c>
    </row>
    <row r="1168" ht="143.25" customHeight="1" spans="1:14">
      <c r="A1168" s="66">
        <v>990</v>
      </c>
      <c r="B1168" s="70" t="s">
        <v>1833</v>
      </c>
      <c r="C1168" s="70" t="s">
        <v>1834</v>
      </c>
      <c r="D1168" s="70"/>
      <c r="E1168" s="70" t="s">
        <v>1835</v>
      </c>
      <c r="F1168" s="67" t="s">
        <v>1088</v>
      </c>
      <c r="G1168" s="75">
        <v>1</v>
      </c>
      <c r="H1168" s="75"/>
      <c r="I1168" s="76"/>
      <c r="J1168" s="72">
        <f t="shared" si="98"/>
        <v>0</v>
      </c>
      <c r="N1168" s="75">
        <v>1888.21</v>
      </c>
    </row>
    <row r="1169" ht="245.25" customHeight="1" spans="1:14">
      <c r="A1169" s="66">
        <v>991</v>
      </c>
      <c r="B1169" s="70" t="s">
        <v>1836</v>
      </c>
      <c r="C1169" s="70" t="s">
        <v>1837</v>
      </c>
      <c r="D1169" s="70"/>
      <c r="E1169" s="70" t="s">
        <v>1838</v>
      </c>
      <c r="F1169" s="67" t="s">
        <v>1088</v>
      </c>
      <c r="G1169" s="75">
        <v>149</v>
      </c>
      <c r="H1169" s="75"/>
      <c r="I1169" s="76"/>
      <c r="J1169" s="72">
        <f t="shared" si="98"/>
        <v>0</v>
      </c>
      <c r="N1169" s="75">
        <v>956.16</v>
      </c>
    </row>
    <row r="1170" ht="156" customHeight="1" spans="1:14">
      <c r="A1170" s="66">
        <v>992</v>
      </c>
      <c r="B1170" s="70" t="s">
        <v>1839</v>
      </c>
      <c r="C1170" s="70" t="s">
        <v>1840</v>
      </c>
      <c r="D1170" s="70"/>
      <c r="E1170" s="70" t="s">
        <v>1841</v>
      </c>
      <c r="F1170" s="67" t="s">
        <v>1088</v>
      </c>
      <c r="G1170" s="75">
        <v>1</v>
      </c>
      <c r="H1170" s="75"/>
      <c r="I1170" s="76"/>
      <c r="J1170" s="72">
        <f t="shared" si="98"/>
        <v>0</v>
      </c>
      <c r="N1170" s="75">
        <v>6255</v>
      </c>
    </row>
    <row r="1171" ht="156" customHeight="1" spans="1:14">
      <c r="A1171" s="66">
        <v>993</v>
      </c>
      <c r="B1171" s="70" t="s">
        <v>1842</v>
      </c>
      <c r="C1171" s="70" t="s">
        <v>1840</v>
      </c>
      <c r="D1171" s="70"/>
      <c r="E1171" s="70" t="s">
        <v>1843</v>
      </c>
      <c r="F1171" s="67" t="s">
        <v>1088</v>
      </c>
      <c r="G1171" s="75">
        <v>1</v>
      </c>
      <c r="H1171" s="75"/>
      <c r="I1171" s="76"/>
      <c r="J1171" s="72">
        <f t="shared" si="98"/>
        <v>0</v>
      </c>
      <c r="N1171" s="75">
        <v>12724.68</v>
      </c>
    </row>
    <row r="1172" ht="232.5" customHeight="1" spans="1:14">
      <c r="A1172" s="66">
        <v>994</v>
      </c>
      <c r="B1172" s="70" t="s">
        <v>1844</v>
      </c>
      <c r="C1172" s="70" t="s">
        <v>1845</v>
      </c>
      <c r="D1172" s="70"/>
      <c r="E1172" s="70" t="s">
        <v>1846</v>
      </c>
      <c r="F1172" s="67" t="s">
        <v>1088</v>
      </c>
      <c r="G1172" s="75">
        <v>1375</v>
      </c>
      <c r="H1172" s="75"/>
      <c r="I1172" s="76"/>
      <c r="J1172" s="72">
        <f t="shared" si="98"/>
        <v>0</v>
      </c>
      <c r="N1172" s="75">
        <v>1847.82</v>
      </c>
    </row>
    <row r="1173" ht="15.75" customHeight="1" spans="1:14">
      <c r="A1173" s="66"/>
      <c r="B1173" s="70"/>
      <c r="C1173" s="70" t="s">
        <v>1735</v>
      </c>
      <c r="D1173" s="70"/>
      <c r="E1173" s="70"/>
      <c r="F1173" s="67"/>
      <c r="G1173" s="70"/>
      <c r="H1173" s="70"/>
      <c r="I1173" s="71"/>
      <c r="J1173" s="72">
        <f>ROUND(SUM(J1174:J1190),0)</f>
        <v>0</v>
      </c>
      <c r="N1173" s="70"/>
    </row>
    <row r="1174" ht="168.75" customHeight="1" spans="1:14">
      <c r="A1174" s="66">
        <v>1016</v>
      </c>
      <c r="B1174" s="70" t="s">
        <v>1847</v>
      </c>
      <c r="C1174" s="70" t="s">
        <v>1848</v>
      </c>
      <c r="D1174" s="70"/>
      <c r="E1174" s="70" t="s">
        <v>1849</v>
      </c>
      <c r="F1174" s="67" t="s">
        <v>1088</v>
      </c>
      <c r="G1174" s="75">
        <v>306</v>
      </c>
      <c r="H1174" s="75"/>
      <c r="I1174" s="76"/>
      <c r="J1174" s="72">
        <f t="shared" ref="J1174:J1190" si="99">ROUND(G1174*ROUND(I1174,2),0)</f>
        <v>0</v>
      </c>
      <c r="N1174" s="75">
        <v>954.96</v>
      </c>
    </row>
    <row r="1175" ht="79.5" customHeight="1" spans="1:14">
      <c r="A1175" s="66">
        <v>1017</v>
      </c>
      <c r="B1175" s="70" t="s">
        <v>1850</v>
      </c>
      <c r="C1175" s="70" t="s">
        <v>1851</v>
      </c>
      <c r="D1175" s="70"/>
      <c r="E1175" s="70" t="s">
        <v>1852</v>
      </c>
      <c r="F1175" s="67" t="s">
        <v>1088</v>
      </c>
      <c r="G1175" s="75">
        <v>25</v>
      </c>
      <c r="H1175" s="75"/>
      <c r="I1175" s="76"/>
      <c r="J1175" s="72">
        <f t="shared" si="99"/>
        <v>0</v>
      </c>
      <c r="N1175" s="75">
        <v>840.1</v>
      </c>
    </row>
    <row r="1176" ht="143.25" customHeight="1" spans="1:14">
      <c r="A1176" s="66">
        <v>1018</v>
      </c>
      <c r="B1176" s="70" t="s">
        <v>1746</v>
      </c>
      <c r="C1176" s="70" t="s">
        <v>1853</v>
      </c>
      <c r="D1176" s="70"/>
      <c r="E1176" s="70" t="s">
        <v>1854</v>
      </c>
      <c r="F1176" s="67" t="s">
        <v>1742</v>
      </c>
      <c r="G1176" s="75">
        <v>3</v>
      </c>
      <c r="H1176" s="75"/>
      <c r="I1176" s="76"/>
      <c r="J1176" s="72">
        <f t="shared" si="99"/>
        <v>0</v>
      </c>
      <c r="N1176" s="75">
        <v>4437.77</v>
      </c>
    </row>
    <row r="1177" ht="143.25" customHeight="1" spans="1:14">
      <c r="A1177" s="66">
        <v>1019</v>
      </c>
      <c r="B1177" s="70" t="s">
        <v>1855</v>
      </c>
      <c r="C1177" s="70" t="s">
        <v>1853</v>
      </c>
      <c r="D1177" s="70"/>
      <c r="E1177" s="70" t="s">
        <v>1856</v>
      </c>
      <c r="F1177" s="67" t="s">
        <v>1742</v>
      </c>
      <c r="G1177" s="75">
        <v>3</v>
      </c>
      <c r="H1177" s="75"/>
      <c r="I1177" s="76"/>
      <c r="J1177" s="72">
        <f t="shared" si="99"/>
        <v>0</v>
      </c>
      <c r="N1177" s="75">
        <v>4920.15</v>
      </c>
    </row>
    <row r="1178" ht="143.25" customHeight="1" spans="1:14">
      <c r="A1178" s="66">
        <v>1020</v>
      </c>
      <c r="B1178" s="70" t="s">
        <v>1857</v>
      </c>
      <c r="C1178" s="70" t="s">
        <v>1853</v>
      </c>
      <c r="D1178" s="70"/>
      <c r="E1178" s="70" t="s">
        <v>1858</v>
      </c>
      <c r="F1178" s="67" t="s">
        <v>1742</v>
      </c>
      <c r="G1178" s="75">
        <v>1</v>
      </c>
      <c r="H1178" s="75"/>
      <c r="I1178" s="76"/>
      <c r="J1178" s="72">
        <f t="shared" si="99"/>
        <v>0</v>
      </c>
      <c r="N1178" s="75">
        <v>5402.68</v>
      </c>
    </row>
    <row r="1179" ht="143.25" customHeight="1" spans="1:14">
      <c r="A1179" s="66">
        <v>1021</v>
      </c>
      <c r="B1179" s="70" t="s">
        <v>1859</v>
      </c>
      <c r="C1179" s="70" t="s">
        <v>1853</v>
      </c>
      <c r="D1179" s="70"/>
      <c r="E1179" s="70" t="s">
        <v>1860</v>
      </c>
      <c r="F1179" s="67" t="s">
        <v>1742</v>
      </c>
      <c r="G1179" s="75">
        <v>1</v>
      </c>
      <c r="H1179" s="75"/>
      <c r="I1179" s="76"/>
      <c r="J1179" s="72">
        <f t="shared" si="99"/>
        <v>0</v>
      </c>
      <c r="N1179" s="75">
        <v>5989.45</v>
      </c>
    </row>
    <row r="1180" ht="143.25" customHeight="1" spans="1:14">
      <c r="A1180" s="66">
        <v>1022</v>
      </c>
      <c r="B1180" s="70" t="s">
        <v>1861</v>
      </c>
      <c r="C1180" s="70" t="s">
        <v>1853</v>
      </c>
      <c r="D1180" s="70"/>
      <c r="E1180" s="70" t="s">
        <v>1862</v>
      </c>
      <c r="F1180" s="67" t="s">
        <v>1742</v>
      </c>
      <c r="G1180" s="75">
        <v>1</v>
      </c>
      <c r="H1180" s="75"/>
      <c r="I1180" s="76"/>
      <c r="J1180" s="72">
        <f t="shared" si="99"/>
        <v>0</v>
      </c>
      <c r="N1180" s="75">
        <v>6741.69</v>
      </c>
    </row>
    <row r="1181" ht="54" customHeight="1" spans="1:14">
      <c r="A1181" s="66">
        <v>1023</v>
      </c>
      <c r="B1181" s="70" t="s">
        <v>1863</v>
      </c>
      <c r="C1181" s="70" t="s">
        <v>1864</v>
      </c>
      <c r="D1181" s="70"/>
      <c r="E1181" s="70" t="s">
        <v>1865</v>
      </c>
      <c r="F1181" s="67" t="s">
        <v>1088</v>
      </c>
      <c r="G1181" s="75">
        <v>1006</v>
      </c>
      <c r="H1181" s="75"/>
      <c r="I1181" s="76"/>
      <c r="J1181" s="72">
        <f t="shared" si="99"/>
        <v>0</v>
      </c>
      <c r="N1181" s="75">
        <v>117.75</v>
      </c>
    </row>
    <row r="1182" ht="66.75" customHeight="1" spans="1:14">
      <c r="A1182" s="66">
        <v>1024</v>
      </c>
      <c r="B1182" s="70" t="s">
        <v>1866</v>
      </c>
      <c r="C1182" s="70" t="s">
        <v>1867</v>
      </c>
      <c r="D1182" s="70"/>
      <c r="E1182" s="70" t="s">
        <v>1868</v>
      </c>
      <c r="F1182" s="67" t="s">
        <v>1088</v>
      </c>
      <c r="G1182" s="75">
        <v>120</v>
      </c>
      <c r="H1182" s="75"/>
      <c r="I1182" s="76"/>
      <c r="J1182" s="72">
        <f t="shared" si="99"/>
        <v>0</v>
      </c>
      <c r="N1182" s="75">
        <v>365.55</v>
      </c>
    </row>
    <row r="1183" ht="79.5" customHeight="1" spans="1:14">
      <c r="A1183" s="66">
        <v>1025</v>
      </c>
      <c r="B1183" s="70" t="s">
        <v>1869</v>
      </c>
      <c r="C1183" s="70" t="s">
        <v>1867</v>
      </c>
      <c r="D1183" s="70"/>
      <c r="E1183" s="70" t="s">
        <v>1870</v>
      </c>
      <c r="F1183" s="67" t="s">
        <v>1088</v>
      </c>
      <c r="G1183" s="75">
        <v>91</v>
      </c>
      <c r="H1183" s="75"/>
      <c r="I1183" s="76"/>
      <c r="J1183" s="72">
        <f t="shared" si="99"/>
        <v>0</v>
      </c>
      <c r="N1183" s="75">
        <v>641.21</v>
      </c>
    </row>
    <row r="1184" ht="117.75" customHeight="1" spans="1:14">
      <c r="A1184" s="66">
        <v>1026</v>
      </c>
      <c r="B1184" s="70" t="s">
        <v>1871</v>
      </c>
      <c r="C1184" s="70" t="s">
        <v>1872</v>
      </c>
      <c r="D1184" s="70"/>
      <c r="E1184" s="70" t="s">
        <v>1873</v>
      </c>
      <c r="F1184" s="67" t="s">
        <v>193</v>
      </c>
      <c r="G1184" s="75">
        <v>3792</v>
      </c>
      <c r="H1184" s="75"/>
      <c r="I1184" s="76"/>
      <c r="J1184" s="72">
        <f t="shared" si="99"/>
        <v>0</v>
      </c>
      <c r="N1184" s="75">
        <v>40.3</v>
      </c>
    </row>
    <row r="1185" ht="117.75" customHeight="1" spans="1:14">
      <c r="A1185" s="66">
        <v>1027</v>
      </c>
      <c r="B1185" s="70" t="s">
        <v>1874</v>
      </c>
      <c r="C1185" s="70" t="s">
        <v>1872</v>
      </c>
      <c r="D1185" s="70"/>
      <c r="E1185" s="70" t="s">
        <v>1875</v>
      </c>
      <c r="F1185" s="67" t="s">
        <v>193</v>
      </c>
      <c r="G1185" s="75">
        <v>1697</v>
      </c>
      <c r="H1185" s="75"/>
      <c r="I1185" s="76"/>
      <c r="J1185" s="72">
        <f t="shared" si="99"/>
        <v>0</v>
      </c>
      <c r="N1185" s="75">
        <v>55.96</v>
      </c>
    </row>
    <row r="1186" ht="117.75" customHeight="1" spans="1:14">
      <c r="A1186" s="66">
        <v>1028</v>
      </c>
      <c r="B1186" s="70" t="s">
        <v>1876</v>
      </c>
      <c r="C1186" s="70" t="s">
        <v>1872</v>
      </c>
      <c r="D1186" s="70"/>
      <c r="E1186" s="70" t="s">
        <v>1877</v>
      </c>
      <c r="F1186" s="67" t="s">
        <v>193</v>
      </c>
      <c r="G1186" s="75">
        <v>2890</v>
      </c>
      <c r="H1186" s="75"/>
      <c r="I1186" s="76"/>
      <c r="J1186" s="72">
        <f t="shared" si="99"/>
        <v>0</v>
      </c>
      <c r="N1186" s="75">
        <v>50.97</v>
      </c>
    </row>
    <row r="1187" ht="117.75" customHeight="1" spans="1:14">
      <c r="A1187" s="66">
        <v>1029</v>
      </c>
      <c r="B1187" s="70" t="s">
        <v>1878</v>
      </c>
      <c r="C1187" s="70" t="s">
        <v>1872</v>
      </c>
      <c r="D1187" s="70"/>
      <c r="E1187" s="70" t="s">
        <v>1879</v>
      </c>
      <c r="F1187" s="67" t="s">
        <v>193</v>
      </c>
      <c r="G1187" s="75">
        <v>1536</v>
      </c>
      <c r="H1187" s="75"/>
      <c r="I1187" s="76"/>
      <c r="J1187" s="72">
        <f t="shared" si="99"/>
        <v>0</v>
      </c>
      <c r="N1187" s="75">
        <v>92.88</v>
      </c>
    </row>
    <row r="1188" ht="117.75" customHeight="1" spans="1:14">
      <c r="A1188" s="66">
        <v>1030</v>
      </c>
      <c r="B1188" s="70" t="s">
        <v>1880</v>
      </c>
      <c r="C1188" s="70" t="s">
        <v>1872</v>
      </c>
      <c r="D1188" s="70"/>
      <c r="E1188" s="70" t="s">
        <v>1881</v>
      </c>
      <c r="F1188" s="67" t="s">
        <v>193</v>
      </c>
      <c r="G1188" s="75">
        <v>571</v>
      </c>
      <c r="H1188" s="75"/>
      <c r="I1188" s="76"/>
      <c r="J1188" s="72">
        <f t="shared" si="99"/>
        <v>0</v>
      </c>
      <c r="N1188" s="75">
        <v>97.89</v>
      </c>
    </row>
    <row r="1189" ht="117.75" customHeight="1" spans="1:14">
      <c r="A1189" s="66">
        <v>1031</v>
      </c>
      <c r="B1189" s="70" t="s">
        <v>1882</v>
      </c>
      <c r="C1189" s="70" t="s">
        <v>1872</v>
      </c>
      <c r="D1189" s="70"/>
      <c r="E1189" s="70" t="s">
        <v>1883</v>
      </c>
      <c r="F1189" s="67" t="s">
        <v>193</v>
      </c>
      <c r="G1189" s="75">
        <v>227</v>
      </c>
      <c r="H1189" s="75"/>
      <c r="I1189" s="76"/>
      <c r="J1189" s="72">
        <f t="shared" si="99"/>
        <v>0</v>
      </c>
      <c r="N1189" s="75">
        <v>144.14</v>
      </c>
    </row>
    <row r="1190" ht="117.75" customHeight="1" spans="1:14">
      <c r="A1190" s="66">
        <v>1032</v>
      </c>
      <c r="B1190" s="70" t="s">
        <v>1884</v>
      </c>
      <c r="C1190" s="70" t="s">
        <v>1872</v>
      </c>
      <c r="D1190" s="70"/>
      <c r="E1190" s="70" t="s">
        <v>1885</v>
      </c>
      <c r="F1190" s="67" t="s">
        <v>193</v>
      </c>
      <c r="G1190" s="75">
        <v>100</v>
      </c>
      <c r="H1190" s="75"/>
      <c r="I1190" s="76"/>
      <c r="J1190" s="72">
        <f t="shared" si="99"/>
        <v>0</v>
      </c>
      <c r="N1190" s="75">
        <v>149.93</v>
      </c>
    </row>
    <row r="1191" ht="15.75" customHeight="1" spans="1:14">
      <c r="A1191" s="66"/>
      <c r="B1191" s="70"/>
      <c r="C1191" s="70" t="s">
        <v>1886</v>
      </c>
      <c r="D1191" s="70"/>
      <c r="E1191" s="70"/>
      <c r="F1191" s="67"/>
      <c r="G1191" s="70"/>
      <c r="H1191" s="70"/>
      <c r="I1191" s="71"/>
      <c r="J1191" s="72">
        <f>ROUND(J1192+J1200,0)</f>
        <v>0</v>
      </c>
      <c r="N1191" s="70"/>
    </row>
    <row r="1192" ht="15.75" customHeight="1" spans="1:14">
      <c r="A1192" s="66"/>
      <c r="B1192" s="70"/>
      <c r="C1192" s="70" t="s">
        <v>1887</v>
      </c>
      <c r="D1192" s="70"/>
      <c r="E1192" s="70"/>
      <c r="F1192" s="67"/>
      <c r="G1192" s="70"/>
      <c r="H1192" s="70"/>
      <c r="I1192" s="71"/>
      <c r="J1192" s="72">
        <f>ROUND(SUM(J1193:J1199),0)</f>
        <v>0</v>
      </c>
      <c r="N1192" s="70"/>
    </row>
    <row r="1193" ht="92.25" customHeight="1" spans="1:14">
      <c r="A1193" s="66">
        <v>1033</v>
      </c>
      <c r="B1193" s="70" t="s">
        <v>541</v>
      </c>
      <c r="C1193" s="70" t="s">
        <v>542</v>
      </c>
      <c r="D1193" s="70"/>
      <c r="E1193" s="70" t="s">
        <v>1888</v>
      </c>
      <c r="F1193" s="67" t="s">
        <v>199</v>
      </c>
      <c r="G1193" s="75">
        <v>444</v>
      </c>
      <c r="H1193" s="75"/>
      <c r="I1193" s="76"/>
      <c r="J1193" s="72">
        <f t="shared" ref="J1193:J1199" si="100">ROUND(G1193*ROUND(I1193,2),0)</f>
        <v>0</v>
      </c>
      <c r="N1193" s="75">
        <v>19.47</v>
      </c>
    </row>
    <row r="1194" ht="92.25" customHeight="1" spans="1:14">
      <c r="A1194" s="66">
        <v>1034</v>
      </c>
      <c r="B1194" s="70" t="s">
        <v>538</v>
      </c>
      <c r="C1194" s="70" t="s">
        <v>539</v>
      </c>
      <c r="D1194" s="70"/>
      <c r="E1194" s="70" t="s">
        <v>1889</v>
      </c>
      <c r="F1194" s="67" t="s">
        <v>199</v>
      </c>
      <c r="G1194" s="75">
        <v>444</v>
      </c>
      <c r="H1194" s="75"/>
      <c r="I1194" s="76"/>
      <c r="J1194" s="72">
        <f t="shared" si="100"/>
        <v>0</v>
      </c>
      <c r="N1194" s="75">
        <v>57.82</v>
      </c>
    </row>
    <row r="1195" ht="66.75" customHeight="1" spans="1:14">
      <c r="A1195" s="66">
        <v>1035</v>
      </c>
      <c r="B1195" s="70" t="s">
        <v>406</v>
      </c>
      <c r="C1195" s="70" t="s">
        <v>407</v>
      </c>
      <c r="D1195" s="70"/>
      <c r="E1195" s="70" t="s">
        <v>408</v>
      </c>
      <c r="F1195" s="67" t="s">
        <v>199</v>
      </c>
      <c r="G1195" s="75">
        <v>444</v>
      </c>
      <c r="H1195" s="75"/>
      <c r="I1195" s="76"/>
      <c r="J1195" s="72">
        <f t="shared" si="100"/>
        <v>0</v>
      </c>
      <c r="N1195" s="75">
        <v>35.9</v>
      </c>
    </row>
    <row r="1196" ht="79.5" customHeight="1" spans="1:14">
      <c r="A1196" s="66">
        <v>1036</v>
      </c>
      <c r="B1196" s="70" t="s">
        <v>415</v>
      </c>
      <c r="C1196" s="70" t="s">
        <v>416</v>
      </c>
      <c r="D1196" s="70"/>
      <c r="E1196" s="70" t="s">
        <v>1890</v>
      </c>
      <c r="F1196" s="67" t="s">
        <v>199</v>
      </c>
      <c r="G1196" s="75">
        <v>444</v>
      </c>
      <c r="H1196" s="75"/>
      <c r="I1196" s="76"/>
      <c r="J1196" s="72">
        <f t="shared" si="100"/>
        <v>0</v>
      </c>
      <c r="N1196" s="75">
        <v>108.48</v>
      </c>
    </row>
    <row r="1197" ht="66.75" customHeight="1" spans="1:14">
      <c r="A1197" s="66">
        <v>1037</v>
      </c>
      <c r="B1197" s="70" t="s">
        <v>418</v>
      </c>
      <c r="C1197" s="70" t="s">
        <v>416</v>
      </c>
      <c r="D1197" s="70"/>
      <c r="E1197" s="70" t="s">
        <v>419</v>
      </c>
      <c r="F1197" s="67" t="s">
        <v>199</v>
      </c>
      <c r="G1197" s="75">
        <v>444</v>
      </c>
      <c r="H1197" s="75"/>
      <c r="I1197" s="76"/>
      <c r="J1197" s="72">
        <f t="shared" si="100"/>
        <v>0</v>
      </c>
      <c r="N1197" s="75">
        <v>88.44</v>
      </c>
    </row>
    <row r="1198" ht="66.75" customHeight="1" spans="1:14">
      <c r="A1198" s="66">
        <v>1038</v>
      </c>
      <c r="B1198" s="70" t="s">
        <v>420</v>
      </c>
      <c r="C1198" s="70" t="s">
        <v>416</v>
      </c>
      <c r="D1198" s="70"/>
      <c r="E1198" s="70" t="s">
        <v>421</v>
      </c>
      <c r="F1198" s="67" t="s">
        <v>199</v>
      </c>
      <c r="G1198" s="75">
        <v>444</v>
      </c>
      <c r="H1198" s="75"/>
      <c r="I1198" s="76"/>
      <c r="J1198" s="72">
        <f t="shared" si="100"/>
        <v>0</v>
      </c>
      <c r="N1198" s="75">
        <v>88.44</v>
      </c>
    </row>
    <row r="1199" ht="41.25" customHeight="1" spans="1:14">
      <c r="A1199" s="66">
        <v>1039</v>
      </c>
      <c r="B1199" s="70" t="s">
        <v>1199</v>
      </c>
      <c r="C1199" s="70" t="s">
        <v>1891</v>
      </c>
      <c r="D1199" s="70"/>
      <c r="E1199" s="70" t="s">
        <v>1892</v>
      </c>
      <c r="F1199" s="67" t="s">
        <v>172</v>
      </c>
      <c r="G1199" s="75">
        <v>13.32</v>
      </c>
      <c r="H1199" s="75"/>
      <c r="I1199" s="76"/>
      <c r="J1199" s="72">
        <f t="shared" si="100"/>
        <v>0</v>
      </c>
      <c r="N1199" s="75">
        <v>169.91</v>
      </c>
    </row>
    <row r="1200" ht="15.75" customHeight="1" spans="1:14">
      <c r="A1200" s="66"/>
      <c r="B1200" s="70"/>
      <c r="C1200" s="70" t="s">
        <v>1893</v>
      </c>
      <c r="D1200" s="70"/>
      <c r="E1200" s="70"/>
      <c r="F1200" s="67"/>
      <c r="G1200" s="70"/>
      <c r="H1200" s="70"/>
      <c r="I1200" s="71"/>
      <c r="J1200" s="72">
        <f>ROUND(SUM(J1201:J1206),0)</f>
        <v>0</v>
      </c>
      <c r="N1200" s="70"/>
    </row>
    <row r="1201" ht="92.25" customHeight="1" spans="1:14">
      <c r="A1201" s="66">
        <v>1040</v>
      </c>
      <c r="B1201" s="70" t="s">
        <v>544</v>
      </c>
      <c r="C1201" s="70" t="s">
        <v>542</v>
      </c>
      <c r="D1201" s="70"/>
      <c r="E1201" s="70" t="s">
        <v>1894</v>
      </c>
      <c r="F1201" s="67" t="s">
        <v>199</v>
      </c>
      <c r="G1201" s="75">
        <v>25948</v>
      </c>
      <c r="H1201" s="75"/>
      <c r="I1201" s="76"/>
      <c r="J1201" s="72">
        <f t="shared" ref="J1201:J1206" si="101">ROUND(G1201*ROUND(I1201,2),0)</f>
        <v>0</v>
      </c>
      <c r="N1201" s="75">
        <v>18.38</v>
      </c>
    </row>
    <row r="1202" ht="92.25" customHeight="1" spans="1:14">
      <c r="A1202" s="66">
        <v>1041</v>
      </c>
      <c r="B1202" s="70" t="s">
        <v>546</v>
      </c>
      <c r="C1202" s="70" t="s">
        <v>539</v>
      </c>
      <c r="D1202" s="70"/>
      <c r="E1202" s="70" t="s">
        <v>1895</v>
      </c>
      <c r="F1202" s="67" t="s">
        <v>199</v>
      </c>
      <c r="G1202" s="75">
        <v>25948</v>
      </c>
      <c r="H1202" s="75"/>
      <c r="I1202" s="76"/>
      <c r="J1202" s="72">
        <f t="shared" si="101"/>
        <v>0</v>
      </c>
      <c r="N1202" s="75">
        <v>45.92</v>
      </c>
    </row>
    <row r="1203" ht="66.75" customHeight="1" spans="1:14">
      <c r="A1203" s="66">
        <v>1042</v>
      </c>
      <c r="B1203" s="70" t="s">
        <v>452</v>
      </c>
      <c r="C1203" s="70" t="s">
        <v>407</v>
      </c>
      <c r="D1203" s="70"/>
      <c r="E1203" s="70" t="s">
        <v>408</v>
      </c>
      <c r="F1203" s="67" t="s">
        <v>199</v>
      </c>
      <c r="G1203" s="75">
        <v>14500.45</v>
      </c>
      <c r="H1203" s="75"/>
      <c r="I1203" s="76"/>
      <c r="J1203" s="72">
        <f t="shared" si="101"/>
        <v>0</v>
      </c>
      <c r="N1203" s="75">
        <v>35.9</v>
      </c>
    </row>
    <row r="1204" ht="79.5" customHeight="1" spans="1:14">
      <c r="A1204" s="66">
        <v>1043</v>
      </c>
      <c r="B1204" s="70" t="s">
        <v>424</v>
      </c>
      <c r="C1204" s="70" t="s">
        <v>416</v>
      </c>
      <c r="D1204" s="70"/>
      <c r="E1204" s="70" t="s">
        <v>1890</v>
      </c>
      <c r="F1204" s="67" t="s">
        <v>199</v>
      </c>
      <c r="G1204" s="75">
        <v>14500.45</v>
      </c>
      <c r="H1204" s="75"/>
      <c r="I1204" s="76"/>
      <c r="J1204" s="72">
        <f t="shared" si="101"/>
        <v>0</v>
      </c>
      <c r="N1204" s="75">
        <v>108.48</v>
      </c>
    </row>
    <row r="1205" ht="66.75" customHeight="1" spans="1:14">
      <c r="A1205" s="66">
        <v>1044</v>
      </c>
      <c r="B1205" s="70" t="s">
        <v>455</v>
      </c>
      <c r="C1205" s="70" t="s">
        <v>416</v>
      </c>
      <c r="D1205" s="70"/>
      <c r="E1205" s="70" t="s">
        <v>1896</v>
      </c>
      <c r="F1205" s="67" t="s">
        <v>199</v>
      </c>
      <c r="G1205" s="75">
        <v>14500.45</v>
      </c>
      <c r="H1205" s="75"/>
      <c r="I1205" s="76"/>
      <c r="J1205" s="72">
        <f t="shared" si="101"/>
        <v>0</v>
      </c>
      <c r="N1205" s="75">
        <v>114.75</v>
      </c>
    </row>
    <row r="1206" ht="41.25" customHeight="1" spans="1:14">
      <c r="A1206" s="66">
        <v>1045</v>
      </c>
      <c r="B1206" s="70" t="s">
        <v>1897</v>
      </c>
      <c r="C1206" s="70" t="s">
        <v>1891</v>
      </c>
      <c r="D1206" s="70"/>
      <c r="E1206" s="70" t="s">
        <v>1892</v>
      </c>
      <c r="F1206" s="67" t="s">
        <v>172</v>
      </c>
      <c r="G1206" s="75">
        <v>290.01</v>
      </c>
      <c r="H1206" s="75"/>
      <c r="I1206" s="76"/>
      <c r="J1206" s="72">
        <f t="shared" si="101"/>
        <v>0</v>
      </c>
      <c r="N1206" s="75">
        <v>169.91</v>
      </c>
    </row>
    <row r="1207" ht="54" customHeight="1" spans="1:14">
      <c r="A1207" s="66"/>
      <c r="B1207" s="70"/>
      <c r="C1207" s="70" t="s">
        <v>1898</v>
      </c>
      <c r="D1207" s="70"/>
      <c r="E1207" s="70"/>
      <c r="F1207" s="67"/>
      <c r="G1207" s="70"/>
      <c r="H1207" s="70"/>
      <c r="I1207" s="71"/>
      <c r="J1207" s="72">
        <f>ROUND(J1208,0)</f>
        <v>0</v>
      </c>
      <c r="N1207" s="70"/>
    </row>
    <row r="1208" ht="15.75" customHeight="1" spans="1:14">
      <c r="A1208" s="66"/>
      <c r="B1208" s="70"/>
      <c r="C1208" s="70" t="s">
        <v>165</v>
      </c>
      <c r="D1208" s="70"/>
      <c r="E1208" s="70"/>
      <c r="F1208" s="67"/>
      <c r="G1208" s="70"/>
      <c r="H1208" s="70"/>
      <c r="I1208" s="71"/>
      <c r="J1208" s="72">
        <f>ROUND(J1209,0)</f>
        <v>0</v>
      </c>
      <c r="N1208" s="70"/>
    </row>
    <row r="1209" ht="15.75" customHeight="1" spans="1:14">
      <c r="A1209" s="66"/>
      <c r="B1209" s="70"/>
      <c r="C1209" s="70" t="s">
        <v>1735</v>
      </c>
      <c r="D1209" s="70"/>
      <c r="E1209" s="70"/>
      <c r="F1209" s="67"/>
      <c r="G1209" s="70"/>
      <c r="H1209" s="70"/>
      <c r="I1209" s="71"/>
      <c r="J1209" s="72">
        <f>ROUND(SUM(J1210:J1211),0)</f>
        <v>0</v>
      </c>
      <c r="N1209" s="70"/>
    </row>
    <row r="1210" ht="168.75" customHeight="1" spans="1:14">
      <c r="A1210" s="66">
        <v>1046</v>
      </c>
      <c r="B1210" s="70" t="s">
        <v>1899</v>
      </c>
      <c r="C1210" s="70" t="s">
        <v>1848</v>
      </c>
      <c r="D1210" s="70"/>
      <c r="E1210" s="70" t="s">
        <v>1849</v>
      </c>
      <c r="F1210" s="67" t="s">
        <v>1088</v>
      </c>
      <c r="G1210" s="75">
        <v>63</v>
      </c>
      <c r="H1210" s="75"/>
      <c r="I1210" s="76"/>
      <c r="J1210" s="72">
        <f>ROUND(G1210*ROUND(I1210,2),0)</f>
        <v>0</v>
      </c>
      <c r="N1210" s="75">
        <v>954.96</v>
      </c>
    </row>
    <row r="1211" ht="79.5" customHeight="1" spans="1:14">
      <c r="A1211" s="66">
        <v>1047</v>
      </c>
      <c r="B1211" s="70" t="s">
        <v>1900</v>
      </c>
      <c r="C1211" s="70" t="s">
        <v>1851</v>
      </c>
      <c r="D1211" s="70"/>
      <c r="E1211" s="70" t="s">
        <v>1852</v>
      </c>
      <c r="F1211" s="67" t="s">
        <v>1088</v>
      </c>
      <c r="G1211" s="75">
        <v>3</v>
      </c>
      <c r="H1211" s="75"/>
      <c r="I1211" s="76"/>
      <c r="J1211" s="72">
        <f>ROUND(G1211*ROUND(I1211,2),0)</f>
        <v>0</v>
      </c>
      <c r="N1211" s="75">
        <v>840.1</v>
      </c>
    </row>
    <row r="1212" ht="54" customHeight="1" spans="1:14">
      <c r="A1212" s="66"/>
      <c r="B1212" s="70"/>
      <c r="C1212" s="70" t="s">
        <v>1901</v>
      </c>
      <c r="D1212" s="70"/>
      <c r="E1212" s="70"/>
      <c r="F1212" s="67"/>
      <c r="G1212" s="70"/>
      <c r="H1212" s="70"/>
      <c r="I1212" s="71"/>
      <c r="J1212" s="72">
        <f>ROUND(J1213,0)</f>
        <v>0</v>
      </c>
      <c r="N1212" s="70"/>
    </row>
    <row r="1213" ht="15.75" customHeight="1" spans="1:14">
      <c r="A1213" s="66"/>
      <c r="B1213" s="70"/>
      <c r="C1213" s="70" t="s">
        <v>165</v>
      </c>
      <c r="D1213" s="70"/>
      <c r="E1213" s="70"/>
      <c r="F1213" s="67"/>
      <c r="G1213" s="70"/>
      <c r="H1213" s="70"/>
      <c r="I1213" s="71"/>
      <c r="J1213" s="72">
        <f>ROUND(J1214+J1250,0)</f>
        <v>0</v>
      </c>
      <c r="N1213" s="70"/>
    </row>
    <row r="1214" ht="15.75" customHeight="1" spans="1:14">
      <c r="A1214" s="66"/>
      <c r="B1214" s="70"/>
      <c r="C1214" s="70" t="s">
        <v>1902</v>
      </c>
      <c r="D1214" s="70"/>
      <c r="E1214" s="70"/>
      <c r="F1214" s="67"/>
      <c r="G1214" s="70"/>
      <c r="H1214" s="70"/>
      <c r="I1214" s="71"/>
      <c r="J1214" s="72">
        <f>ROUND(J1215+J1220+J1223+J1226+J1229+J1241,0)</f>
        <v>0</v>
      </c>
      <c r="N1214" s="70"/>
    </row>
    <row r="1215" ht="15.75" customHeight="1" spans="1:14">
      <c r="A1215" s="66"/>
      <c r="B1215" s="70"/>
      <c r="C1215" s="70" t="s">
        <v>1661</v>
      </c>
      <c r="D1215" s="70"/>
      <c r="E1215" s="70"/>
      <c r="F1215" s="67"/>
      <c r="G1215" s="70"/>
      <c r="H1215" s="70"/>
      <c r="I1215" s="71"/>
      <c r="J1215" s="72">
        <f>ROUND(SUM(J1216:J1219),0)</f>
        <v>0</v>
      </c>
      <c r="N1215" s="70"/>
    </row>
    <row r="1216" ht="92.25" customHeight="1" spans="1:14">
      <c r="A1216" s="66">
        <v>1048</v>
      </c>
      <c r="B1216" s="70" t="s">
        <v>245</v>
      </c>
      <c r="C1216" s="70" t="s">
        <v>246</v>
      </c>
      <c r="D1216" s="70"/>
      <c r="E1216" s="70" t="s">
        <v>1662</v>
      </c>
      <c r="F1216" s="67" t="s">
        <v>172</v>
      </c>
      <c r="G1216" s="75">
        <v>902.3</v>
      </c>
      <c r="H1216" s="75"/>
      <c r="I1216" s="76"/>
      <c r="J1216" s="72">
        <f t="shared" ref="J1216:J1219" si="102">ROUND(G1216*ROUND(I1216,2),0)</f>
        <v>0</v>
      </c>
      <c r="N1216" s="75">
        <v>8.53</v>
      </c>
    </row>
    <row r="1217" ht="105" customHeight="1" spans="1:14">
      <c r="A1217" s="66">
        <v>1049</v>
      </c>
      <c r="B1217" s="70" t="s">
        <v>1214</v>
      </c>
      <c r="C1217" s="70" t="s">
        <v>1479</v>
      </c>
      <c r="D1217" s="70"/>
      <c r="E1217" s="70" t="s">
        <v>1753</v>
      </c>
      <c r="F1217" s="67" t="s">
        <v>172</v>
      </c>
      <c r="G1217" s="75">
        <v>463.37</v>
      </c>
      <c r="H1217" s="75"/>
      <c r="I1217" s="76"/>
      <c r="J1217" s="72">
        <f t="shared" si="102"/>
        <v>0</v>
      </c>
      <c r="N1217" s="75">
        <v>110.59</v>
      </c>
    </row>
    <row r="1218" ht="130.5" customHeight="1" spans="1:14">
      <c r="A1218" s="66">
        <v>1050</v>
      </c>
      <c r="B1218" s="70" t="s">
        <v>1520</v>
      </c>
      <c r="C1218" s="70" t="s">
        <v>1479</v>
      </c>
      <c r="D1218" s="70"/>
      <c r="E1218" s="70" t="s">
        <v>1664</v>
      </c>
      <c r="F1218" s="67" t="s">
        <v>172</v>
      </c>
      <c r="G1218" s="75">
        <v>209.98</v>
      </c>
      <c r="H1218" s="75"/>
      <c r="I1218" s="76"/>
      <c r="J1218" s="72">
        <f t="shared" si="102"/>
        <v>0</v>
      </c>
      <c r="N1218" s="75">
        <v>19.72</v>
      </c>
    </row>
    <row r="1219" ht="66.75" customHeight="1" spans="1:14">
      <c r="A1219" s="66">
        <v>1051</v>
      </c>
      <c r="B1219" s="70" t="s">
        <v>176</v>
      </c>
      <c r="C1219" s="70" t="s">
        <v>177</v>
      </c>
      <c r="D1219" s="70"/>
      <c r="E1219" s="70" t="s">
        <v>178</v>
      </c>
      <c r="F1219" s="67" t="s">
        <v>172</v>
      </c>
      <c r="G1219" s="75">
        <v>660.82</v>
      </c>
      <c r="H1219" s="75"/>
      <c r="I1219" s="76"/>
      <c r="J1219" s="72">
        <f t="shared" si="102"/>
        <v>0</v>
      </c>
      <c r="N1219" s="75">
        <v>60.13</v>
      </c>
    </row>
    <row r="1220" ht="15.75" customHeight="1" spans="1:14">
      <c r="A1220" s="66"/>
      <c r="B1220" s="70"/>
      <c r="C1220" s="70" t="s">
        <v>1754</v>
      </c>
      <c r="D1220" s="70"/>
      <c r="E1220" s="70"/>
      <c r="F1220" s="67"/>
      <c r="G1220" s="70"/>
      <c r="H1220" s="70"/>
      <c r="I1220" s="71"/>
      <c r="J1220" s="72">
        <f>ROUND(SUM(J1221:J1222),0)</f>
        <v>0</v>
      </c>
      <c r="N1220" s="70"/>
    </row>
    <row r="1221" ht="92.25" customHeight="1" spans="1:14">
      <c r="A1221" s="66">
        <v>1052</v>
      </c>
      <c r="B1221" s="70" t="s">
        <v>1212</v>
      </c>
      <c r="C1221" s="70" t="s">
        <v>928</v>
      </c>
      <c r="D1221" s="70"/>
      <c r="E1221" s="70" t="s">
        <v>1903</v>
      </c>
      <c r="F1221" s="67" t="s">
        <v>254</v>
      </c>
      <c r="G1221" s="75">
        <v>67.47</v>
      </c>
      <c r="H1221" s="75"/>
      <c r="I1221" s="76"/>
      <c r="J1221" s="72">
        <f t="shared" ref="J1221:J1225" si="103">ROUND(G1221*ROUND(I1221,2),0)</f>
        <v>0</v>
      </c>
      <c r="N1221" s="75">
        <v>1170.71</v>
      </c>
    </row>
    <row r="1222" ht="66.75" customHeight="1" spans="1:14">
      <c r="A1222" s="66">
        <v>1053</v>
      </c>
      <c r="B1222" s="70" t="s">
        <v>1758</v>
      </c>
      <c r="C1222" s="70" t="s">
        <v>1759</v>
      </c>
      <c r="D1222" s="70"/>
      <c r="E1222" s="70" t="s">
        <v>1760</v>
      </c>
      <c r="F1222" s="67" t="s">
        <v>199</v>
      </c>
      <c r="G1222" s="75">
        <v>2011.16</v>
      </c>
      <c r="H1222" s="75"/>
      <c r="I1222" s="76"/>
      <c r="J1222" s="72">
        <f t="shared" si="103"/>
        <v>0</v>
      </c>
      <c r="N1222" s="75">
        <v>26.21</v>
      </c>
    </row>
    <row r="1223" ht="15.75" customHeight="1" spans="1:14">
      <c r="A1223" s="66"/>
      <c r="B1223" s="70"/>
      <c r="C1223" s="70" t="s">
        <v>1904</v>
      </c>
      <c r="D1223" s="70"/>
      <c r="E1223" s="70"/>
      <c r="F1223" s="67"/>
      <c r="G1223" s="70"/>
      <c r="H1223" s="70"/>
      <c r="I1223" s="71"/>
      <c r="J1223" s="72">
        <f>ROUND(SUM(J1224:J1225),0)</f>
        <v>0</v>
      </c>
      <c r="N1223" s="70"/>
    </row>
    <row r="1224" ht="181.5" customHeight="1" spans="1:14">
      <c r="A1224" s="66">
        <v>1054</v>
      </c>
      <c r="B1224" s="70" t="s">
        <v>190</v>
      </c>
      <c r="C1224" s="70" t="s">
        <v>191</v>
      </c>
      <c r="D1224" s="70"/>
      <c r="E1224" s="70" t="s">
        <v>1905</v>
      </c>
      <c r="F1224" s="67" t="s">
        <v>193</v>
      </c>
      <c r="G1224" s="75">
        <v>735</v>
      </c>
      <c r="H1224" s="75"/>
      <c r="I1224" s="76"/>
      <c r="J1224" s="72">
        <f t="shared" si="103"/>
        <v>0</v>
      </c>
      <c r="N1224" s="75">
        <v>87</v>
      </c>
    </row>
    <row r="1225" ht="156" customHeight="1" spans="1:14">
      <c r="A1225" s="66">
        <v>1055</v>
      </c>
      <c r="B1225" s="70" t="s">
        <v>1906</v>
      </c>
      <c r="C1225" s="70" t="s">
        <v>1907</v>
      </c>
      <c r="D1225" s="70"/>
      <c r="E1225" s="70" t="s">
        <v>1908</v>
      </c>
      <c r="F1225" s="67" t="s">
        <v>193</v>
      </c>
      <c r="G1225" s="75">
        <v>20</v>
      </c>
      <c r="H1225" s="75"/>
      <c r="I1225" s="76"/>
      <c r="J1225" s="72">
        <f t="shared" si="103"/>
        <v>0</v>
      </c>
      <c r="N1225" s="75">
        <v>1053.01</v>
      </c>
    </row>
    <row r="1226" ht="15.75" customHeight="1" spans="1:14">
      <c r="A1226" s="66"/>
      <c r="B1226" s="70"/>
      <c r="C1226" s="70" t="s">
        <v>1909</v>
      </c>
      <c r="D1226" s="70"/>
      <c r="E1226" s="70"/>
      <c r="F1226" s="67"/>
      <c r="G1226" s="70"/>
      <c r="H1226" s="70"/>
      <c r="I1226" s="71"/>
      <c r="J1226" s="72">
        <f>ROUND(SUM(J1227:J1228),0)</f>
        <v>0</v>
      </c>
      <c r="N1226" s="70"/>
    </row>
    <row r="1227" ht="360" customHeight="1" spans="1:14">
      <c r="A1227" s="66">
        <v>1056</v>
      </c>
      <c r="B1227" s="70" t="s">
        <v>1899</v>
      </c>
      <c r="C1227" s="70" t="s">
        <v>1910</v>
      </c>
      <c r="D1227" s="70"/>
      <c r="E1227" s="70" t="s">
        <v>1911</v>
      </c>
      <c r="F1227" s="67" t="s">
        <v>1088</v>
      </c>
      <c r="G1227" s="75">
        <v>2</v>
      </c>
      <c r="H1227" s="75"/>
      <c r="I1227" s="76"/>
      <c r="J1227" s="72">
        <f t="shared" ref="J1227:J1240" si="104">ROUND(G1227*ROUND(I1227,2),0)</f>
        <v>0</v>
      </c>
      <c r="N1227" s="75">
        <v>16738.25</v>
      </c>
    </row>
    <row r="1228" ht="347.25" customHeight="1" spans="1:14">
      <c r="A1228" s="66">
        <v>1057</v>
      </c>
      <c r="B1228" s="70" t="s">
        <v>1900</v>
      </c>
      <c r="C1228" s="70" t="s">
        <v>1912</v>
      </c>
      <c r="D1228" s="70"/>
      <c r="E1228" s="70" t="s">
        <v>1913</v>
      </c>
      <c r="F1228" s="67" t="s">
        <v>1088</v>
      </c>
      <c r="G1228" s="75">
        <v>2</v>
      </c>
      <c r="H1228" s="75"/>
      <c r="I1228" s="76"/>
      <c r="J1228" s="72">
        <f t="shared" si="104"/>
        <v>0</v>
      </c>
      <c r="N1228" s="75">
        <v>8054.58</v>
      </c>
    </row>
    <row r="1229" ht="15.75" customHeight="1" spans="1:14">
      <c r="A1229" s="66"/>
      <c r="B1229" s="70"/>
      <c r="C1229" s="70" t="s">
        <v>1914</v>
      </c>
      <c r="D1229" s="70"/>
      <c r="E1229" s="70"/>
      <c r="F1229" s="67"/>
      <c r="G1229" s="70"/>
      <c r="H1229" s="70"/>
      <c r="I1229" s="71"/>
      <c r="J1229" s="72">
        <f>ROUND(SUM(J1230:J1240),0)</f>
        <v>0</v>
      </c>
      <c r="N1229" s="70"/>
    </row>
    <row r="1230" ht="66.75" customHeight="1" spans="1:14">
      <c r="A1230" s="66">
        <v>1058</v>
      </c>
      <c r="B1230" s="70" t="s">
        <v>1915</v>
      </c>
      <c r="C1230" s="70" t="s">
        <v>1916</v>
      </c>
      <c r="D1230" s="70"/>
      <c r="E1230" s="70" t="s">
        <v>1917</v>
      </c>
      <c r="F1230" s="67" t="s">
        <v>870</v>
      </c>
      <c r="G1230" s="75">
        <v>4</v>
      </c>
      <c r="H1230" s="75"/>
      <c r="I1230" s="76"/>
      <c r="J1230" s="72">
        <f t="shared" si="104"/>
        <v>0</v>
      </c>
      <c r="N1230" s="75">
        <v>1285.45</v>
      </c>
    </row>
    <row r="1231" ht="66.75" customHeight="1" spans="1:14">
      <c r="A1231" s="66">
        <v>1059</v>
      </c>
      <c r="B1231" s="70" t="s">
        <v>1918</v>
      </c>
      <c r="C1231" s="70" t="s">
        <v>1916</v>
      </c>
      <c r="D1231" s="70"/>
      <c r="E1231" s="70" t="s">
        <v>1919</v>
      </c>
      <c r="F1231" s="67" t="s">
        <v>870</v>
      </c>
      <c r="G1231" s="75">
        <v>9</v>
      </c>
      <c r="H1231" s="75"/>
      <c r="I1231" s="76"/>
      <c r="J1231" s="72">
        <f t="shared" si="104"/>
        <v>0</v>
      </c>
      <c r="N1231" s="75">
        <v>76.51</v>
      </c>
    </row>
    <row r="1232" ht="66.75" customHeight="1" spans="1:14">
      <c r="A1232" s="66">
        <v>1060</v>
      </c>
      <c r="B1232" s="70" t="s">
        <v>1920</v>
      </c>
      <c r="C1232" s="70" t="s">
        <v>1916</v>
      </c>
      <c r="D1232" s="70"/>
      <c r="E1232" s="70" t="s">
        <v>1921</v>
      </c>
      <c r="F1232" s="67" t="s">
        <v>870</v>
      </c>
      <c r="G1232" s="75">
        <v>1</v>
      </c>
      <c r="H1232" s="75"/>
      <c r="I1232" s="76"/>
      <c r="J1232" s="72">
        <f t="shared" si="104"/>
        <v>0</v>
      </c>
      <c r="N1232" s="75">
        <v>76.51</v>
      </c>
    </row>
    <row r="1233" ht="66.75" customHeight="1" spans="1:14">
      <c r="A1233" s="66">
        <v>1061</v>
      </c>
      <c r="B1233" s="70" t="s">
        <v>1922</v>
      </c>
      <c r="C1233" s="70" t="s">
        <v>1923</v>
      </c>
      <c r="D1233" s="70"/>
      <c r="E1233" s="70" t="s">
        <v>1924</v>
      </c>
      <c r="F1233" s="67" t="s">
        <v>870</v>
      </c>
      <c r="G1233" s="75">
        <v>1</v>
      </c>
      <c r="H1233" s="75"/>
      <c r="I1233" s="76"/>
      <c r="J1233" s="72">
        <f t="shared" si="104"/>
        <v>0</v>
      </c>
      <c r="N1233" s="75">
        <v>66.38</v>
      </c>
    </row>
    <row r="1234" ht="79.5" customHeight="1" spans="1:14">
      <c r="A1234" s="66">
        <v>1062</v>
      </c>
      <c r="B1234" s="70" t="s">
        <v>1925</v>
      </c>
      <c r="C1234" s="70" t="s">
        <v>1926</v>
      </c>
      <c r="D1234" s="70"/>
      <c r="E1234" s="70" t="s">
        <v>1927</v>
      </c>
      <c r="F1234" s="67" t="s">
        <v>870</v>
      </c>
      <c r="G1234" s="75">
        <v>2</v>
      </c>
      <c r="H1234" s="75"/>
      <c r="I1234" s="76"/>
      <c r="J1234" s="72">
        <f t="shared" si="104"/>
        <v>0</v>
      </c>
      <c r="N1234" s="75">
        <v>474.17</v>
      </c>
    </row>
    <row r="1235" ht="79.5" customHeight="1" spans="1:14">
      <c r="A1235" s="66">
        <v>1063</v>
      </c>
      <c r="B1235" s="70" t="s">
        <v>1928</v>
      </c>
      <c r="C1235" s="70" t="s">
        <v>1926</v>
      </c>
      <c r="D1235" s="70"/>
      <c r="E1235" s="70" t="s">
        <v>1929</v>
      </c>
      <c r="F1235" s="67" t="s">
        <v>870</v>
      </c>
      <c r="G1235" s="75">
        <v>2</v>
      </c>
      <c r="H1235" s="75"/>
      <c r="I1235" s="76"/>
      <c r="J1235" s="72">
        <f t="shared" si="104"/>
        <v>0</v>
      </c>
      <c r="N1235" s="75">
        <v>8706.25</v>
      </c>
    </row>
    <row r="1236" ht="66.75" customHeight="1" spans="1:14">
      <c r="A1236" s="66">
        <v>1064</v>
      </c>
      <c r="B1236" s="70" t="s">
        <v>1930</v>
      </c>
      <c r="C1236" s="70" t="s">
        <v>1931</v>
      </c>
      <c r="D1236" s="70"/>
      <c r="E1236" s="70" t="s">
        <v>1932</v>
      </c>
      <c r="F1236" s="67" t="s">
        <v>1933</v>
      </c>
      <c r="G1236" s="75">
        <v>2</v>
      </c>
      <c r="H1236" s="75"/>
      <c r="I1236" s="76"/>
      <c r="J1236" s="72">
        <f t="shared" si="104"/>
        <v>0</v>
      </c>
      <c r="N1236" s="75">
        <v>90.9</v>
      </c>
    </row>
    <row r="1237" ht="66.75" customHeight="1" spans="1:14">
      <c r="A1237" s="66">
        <v>1065</v>
      </c>
      <c r="B1237" s="70" t="s">
        <v>1934</v>
      </c>
      <c r="C1237" s="70" t="s">
        <v>1931</v>
      </c>
      <c r="D1237" s="70"/>
      <c r="E1237" s="70" t="s">
        <v>1935</v>
      </c>
      <c r="F1237" s="67" t="s">
        <v>1933</v>
      </c>
      <c r="G1237" s="75">
        <v>2</v>
      </c>
      <c r="H1237" s="75"/>
      <c r="I1237" s="76"/>
      <c r="J1237" s="72">
        <f t="shared" si="104"/>
        <v>0</v>
      </c>
      <c r="N1237" s="75">
        <v>579.27</v>
      </c>
    </row>
    <row r="1238" ht="66.75" customHeight="1" spans="1:14">
      <c r="A1238" s="66">
        <v>1066</v>
      </c>
      <c r="B1238" s="70" t="s">
        <v>1699</v>
      </c>
      <c r="C1238" s="70" t="s">
        <v>1936</v>
      </c>
      <c r="D1238" s="70"/>
      <c r="E1238" s="70" t="s">
        <v>1937</v>
      </c>
      <c r="F1238" s="67" t="s">
        <v>172</v>
      </c>
      <c r="G1238" s="75">
        <v>103.36</v>
      </c>
      <c r="H1238" s="75"/>
      <c r="I1238" s="76"/>
      <c r="J1238" s="72">
        <f t="shared" si="104"/>
        <v>0</v>
      </c>
      <c r="N1238" s="75">
        <v>914.25</v>
      </c>
    </row>
    <row r="1239" ht="156" customHeight="1" spans="1:14">
      <c r="A1239" s="66">
        <v>1067</v>
      </c>
      <c r="B1239" s="70" t="s">
        <v>1938</v>
      </c>
      <c r="C1239" s="70" t="s">
        <v>1939</v>
      </c>
      <c r="D1239" s="70"/>
      <c r="E1239" s="70" t="s">
        <v>1940</v>
      </c>
      <c r="F1239" s="67" t="s">
        <v>330</v>
      </c>
      <c r="G1239" s="75">
        <v>2</v>
      </c>
      <c r="H1239" s="75"/>
      <c r="I1239" s="76"/>
      <c r="J1239" s="72">
        <f t="shared" si="104"/>
        <v>0</v>
      </c>
      <c r="N1239" s="75">
        <v>1552.5</v>
      </c>
    </row>
    <row r="1240" ht="79.5" customHeight="1" spans="1:14">
      <c r="A1240" s="66">
        <v>1068</v>
      </c>
      <c r="B1240" s="70" t="s">
        <v>1941</v>
      </c>
      <c r="C1240" s="70" t="s">
        <v>1942</v>
      </c>
      <c r="D1240" s="70"/>
      <c r="E1240" s="70" t="s">
        <v>1943</v>
      </c>
      <c r="F1240" s="67" t="s">
        <v>1088</v>
      </c>
      <c r="G1240" s="75">
        <v>19</v>
      </c>
      <c r="H1240" s="75"/>
      <c r="I1240" s="76"/>
      <c r="J1240" s="72">
        <f t="shared" si="104"/>
        <v>0</v>
      </c>
      <c r="N1240" s="75">
        <v>2000</v>
      </c>
    </row>
    <row r="1241" ht="15.75" customHeight="1" spans="1:14">
      <c r="A1241" s="66"/>
      <c r="B1241" s="70"/>
      <c r="C1241" s="70" t="s">
        <v>1735</v>
      </c>
      <c r="D1241" s="70"/>
      <c r="E1241" s="70"/>
      <c r="F1241" s="67"/>
      <c r="G1241" s="70"/>
      <c r="H1241" s="70"/>
      <c r="I1241" s="71"/>
      <c r="J1241" s="72">
        <f>ROUND(SUM(J1242:J1248),0)</f>
        <v>0</v>
      </c>
      <c r="N1241" s="70"/>
    </row>
    <row r="1242" ht="168.75" customHeight="1" spans="1:14">
      <c r="A1242" s="66">
        <v>1069</v>
      </c>
      <c r="B1242" s="70" t="s">
        <v>1944</v>
      </c>
      <c r="C1242" s="70" t="s">
        <v>1848</v>
      </c>
      <c r="D1242" s="70"/>
      <c r="E1242" s="70" t="s">
        <v>1849</v>
      </c>
      <c r="F1242" s="67" t="s">
        <v>1088</v>
      </c>
      <c r="G1242" s="75">
        <v>6</v>
      </c>
      <c r="H1242" s="75"/>
      <c r="I1242" s="76"/>
      <c r="J1242" s="72">
        <f t="shared" ref="J1242:J1248" si="105">ROUND(G1242*ROUND(I1242,2),0)</f>
        <v>0</v>
      </c>
      <c r="N1242" s="75">
        <v>954.99</v>
      </c>
    </row>
    <row r="1243" ht="79.5" customHeight="1" spans="1:14">
      <c r="A1243" s="66">
        <v>1070</v>
      </c>
      <c r="B1243" s="70" t="s">
        <v>1945</v>
      </c>
      <c r="C1243" s="70" t="s">
        <v>1851</v>
      </c>
      <c r="D1243" s="70"/>
      <c r="E1243" s="70" t="s">
        <v>1852</v>
      </c>
      <c r="F1243" s="67" t="s">
        <v>1088</v>
      </c>
      <c r="G1243" s="75">
        <v>17</v>
      </c>
      <c r="H1243" s="75"/>
      <c r="I1243" s="76"/>
      <c r="J1243" s="72">
        <f t="shared" si="105"/>
        <v>0</v>
      </c>
      <c r="N1243" s="75">
        <v>840.1</v>
      </c>
    </row>
    <row r="1244" ht="66.75" customHeight="1" spans="1:14">
      <c r="A1244" s="66">
        <v>1071</v>
      </c>
      <c r="B1244" s="70" t="s">
        <v>1871</v>
      </c>
      <c r="C1244" s="70" t="s">
        <v>1872</v>
      </c>
      <c r="D1244" s="70"/>
      <c r="E1244" s="70" t="s">
        <v>1946</v>
      </c>
      <c r="F1244" s="67" t="s">
        <v>193</v>
      </c>
      <c r="G1244" s="75">
        <v>19</v>
      </c>
      <c r="H1244" s="75"/>
      <c r="I1244" s="76"/>
      <c r="J1244" s="72">
        <f t="shared" si="105"/>
        <v>0</v>
      </c>
      <c r="N1244" s="75">
        <v>81.73</v>
      </c>
    </row>
    <row r="1245" ht="66.75" customHeight="1" spans="1:14">
      <c r="A1245" s="66">
        <v>1072</v>
      </c>
      <c r="B1245" s="70" t="s">
        <v>1874</v>
      </c>
      <c r="C1245" s="70" t="s">
        <v>1872</v>
      </c>
      <c r="D1245" s="70"/>
      <c r="E1245" s="70" t="s">
        <v>1947</v>
      </c>
      <c r="F1245" s="67" t="s">
        <v>193</v>
      </c>
      <c r="G1245" s="75">
        <v>1035</v>
      </c>
      <c r="H1245" s="75"/>
      <c r="I1245" s="76"/>
      <c r="J1245" s="72">
        <f t="shared" si="105"/>
        <v>0</v>
      </c>
      <c r="N1245" s="75">
        <v>6.66</v>
      </c>
    </row>
    <row r="1246" ht="54" customHeight="1" spans="1:14">
      <c r="A1246" s="66">
        <v>1073</v>
      </c>
      <c r="B1246" s="70" t="s">
        <v>1948</v>
      </c>
      <c r="C1246" s="70" t="s">
        <v>1949</v>
      </c>
      <c r="D1246" s="70"/>
      <c r="E1246" s="70" t="s">
        <v>1950</v>
      </c>
      <c r="F1246" s="67" t="s">
        <v>1742</v>
      </c>
      <c r="G1246" s="75">
        <v>2</v>
      </c>
      <c r="H1246" s="75"/>
      <c r="I1246" s="76"/>
      <c r="J1246" s="72">
        <f t="shared" si="105"/>
        <v>0</v>
      </c>
      <c r="N1246" s="75">
        <v>6013.5</v>
      </c>
    </row>
    <row r="1247" ht="54" customHeight="1" spans="1:14">
      <c r="A1247" s="66">
        <v>1074</v>
      </c>
      <c r="B1247" s="70" t="s">
        <v>1951</v>
      </c>
      <c r="C1247" s="70" t="s">
        <v>1949</v>
      </c>
      <c r="D1247" s="70"/>
      <c r="E1247" s="70" t="s">
        <v>1952</v>
      </c>
      <c r="F1247" s="67" t="s">
        <v>1742</v>
      </c>
      <c r="G1247" s="75">
        <v>5</v>
      </c>
      <c r="H1247" s="75"/>
      <c r="I1247" s="76"/>
      <c r="J1247" s="72">
        <f t="shared" si="105"/>
        <v>0</v>
      </c>
      <c r="N1247" s="75">
        <v>532.74</v>
      </c>
    </row>
    <row r="1248" ht="79.5" customHeight="1" spans="1:14">
      <c r="A1248" s="66">
        <v>1075</v>
      </c>
      <c r="B1248" s="70" t="s">
        <v>1953</v>
      </c>
      <c r="C1248" s="70" t="s">
        <v>1954</v>
      </c>
      <c r="D1248" s="70"/>
      <c r="E1248" s="70" t="s">
        <v>1955</v>
      </c>
      <c r="F1248" s="67" t="s">
        <v>1088</v>
      </c>
      <c r="G1248" s="75">
        <v>19</v>
      </c>
      <c r="H1248" s="75"/>
      <c r="I1248" s="76"/>
      <c r="J1248" s="72">
        <f t="shared" si="105"/>
        <v>0</v>
      </c>
      <c r="N1248" s="75">
        <v>167.36</v>
      </c>
    </row>
    <row r="1249" ht="15.75" customHeight="1" spans="1:14">
      <c r="A1249" s="66"/>
      <c r="B1249" s="70"/>
      <c r="C1249" s="70" t="s">
        <v>1956</v>
      </c>
      <c r="D1249" s="70"/>
      <c r="E1249" s="70"/>
      <c r="F1249" s="67"/>
      <c r="G1249" s="70"/>
      <c r="H1249" s="70"/>
      <c r="I1249" s="71"/>
      <c r="J1249" s="72"/>
      <c r="N1249" s="70"/>
    </row>
    <row r="1250" ht="15.75" customHeight="1" spans="1:14">
      <c r="A1250" s="66"/>
      <c r="B1250" s="70"/>
      <c r="C1250" s="70" t="s">
        <v>1957</v>
      </c>
      <c r="D1250" s="70"/>
      <c r="E1250" s="70"/>
      <c r="F1250" s="67"/>
      <c r="G1250" s="70"/>
      <c r="H1250" s="70"/>
      <c r="I1250" s="71"/>
      <c r="J1250" s="72">
        <f>ROUND(J1251+J1256+J1261+J1266+J1290,0)</f>
        <v>0</v>
      </c>
      <c r="N1250" s="70"/>
    </row>
    <row r="1251" ht="15.75" customHeight="1" spans="1:14">
      <c r="A1251" s="66"/>
      <c r="B1251" s="70"/>
      <c r="C1251" s="70" t="s">
        <v>1661</v>
      </c>
      <c r="D1251" s="70"/>
      <c r="E1251" s="70"/>
      <c r="F1251" s="67"/>
      <c r="G1251" s="70"/>
      <c r="H1251" s="70"/>
      <c r="I1251" s="71"/>
      <c r="J1251" s="72">
        <f>ROUND(SUM(J1252:J1255),0)</f>
        <v>0</v>
      </c>
      <c r="N1251" s="70"/>
    </row>
    <row r="1252" ht="92.25" customHeight="1" spans="1:14">
      <c r="A1252" s="66">
        <v>1076</v>
      </c>
      <c r="B1252" s="70" t="s">
        <v>259</v>
      </c>
      <c r="C1252" s="70" t="s">
        <v>246</v>
      </c>
      <c r="D1252" s="70"/>
      <c r="E1252" s="70" t="s">
        <v>1662</v>
      </c>
      <c r="F1252" s="67" t="s">
        <v>172</v>
      </c>
      <c r="G1252" s="75">
        <v>14913.64</v>
      </c>
      <c r="H1252" s="75"/>
      <c r="I1252" s="76"/>
      <c r="J1252" s="72">
        <f t="shared" ref="J1252:J1255" si="106">ROUND(G1252*ROUND(I1252,2),0)</f>
        <v>0</v>
      </c>
      <c r="N1252" s="75">
        <v>8.53</v>
      </c>
    </row>
    <row r="1253" ht="79.5" customHeight="1" spans="1:14">
      <c r="A1253" s="66">
        <v>1077</v>
      </c>
      <c r="B1253" s="70" t="s">
        <v>1582</v>
      </c>
      <c r="C1253" s="70" t="s">
        <v>1479</v>
      </c>
      <c r="D1253" s="70"/>
      <c r="E1253" s="70" t="s">
        <v>1958</v>
      </c>
      <c r="F1253" s="67" t="s">
        <v>172</v>
      </c>
      <c r="G1253" s="75">
        <v>1222.57</v>
      </c>
      <c r="H1253" s="75"/>
      <c r="I1253" s="76"/>
      <c r="J1253" s="72">
        <f t="shared" si="106"/>
        <v>0</v>
      </c>
      <c r="N1253" s="75">
        <v>19.72</v>
      </c>
    </row>
    <row r="1254" ht="105" customHeight="1" spans="1:14">
      <c r="A1254" s="66">
        <v>1078</v>
      </c>
      <c r="B1254" s="70" t="s">
        <v>935</v>
      </c>
      <c r="C1254" s="70" t="s">
        <v>1479</v>
      </c>
      <c r="D1254" s="70"/>
      <c r="E1254" s="70" t="s">
        <v>1753</v>
      </c>
      <c r="F1254" s="67" t="s">
        <v>172</v>
      </c>
      <c r="G1254" s="75">
        <v>8106.78</v>
      </c>
      <c r="H1254" s="75"/>
      <c r="I1254" s="76"/>
      <c r="J1254" s="72">
        <f t="shared" si="106"/>
        <v>0</v>
      </c>
      <c r="N1254" s="75">
        <v>110.59</v>
      </c>
    </row>
    <row r="1255" ht="66.75" customHeight="1" spans="1:14">
      <c r="A1255" s="66">
        <v>1079</v>
      </c>
      <c r="B1255" s="70" t="s">
        <v>210</v>
      </c>
      <c r="C1255" s="70" t="s">
        <v>177</v>
      </c>
      <c r="D1255" s="70"/>
      <c r="E1255" s="70" t="s">
        <v>1959</v>
      </c>
      <c r="F1255" s="67" t="s">
        <v>172</v>
      </c>
      <c r="G1255" s="75">
        <v>13507.68</v>
      </c>
      <c r="H1255" s="75"/>
      <c r="I1255" s="76"/>
      <c r="J1255" s="72">
        <f t="shared" si="106"/>
        <v>0</v>
      </c>
      <c r="N1255" s="75">
        <v>60.13</v>
      </c>
    </row>
    <row r="1256" ht="15.75" customHeight="1" spans="1:14">
      <c r="A1256" s="66"/>
      <c r="B1256" s="70"/>
      <c r="C1256" s="70" t="s">
        <v>1904</v>
      </c>
      <c r="D1256" s="70"/>
      <c r="E1256" s="70"/>
      <c r="F1256" s="67"/>
      <c r="G1256" s="70"/>
      <c r="H1256" s="70"/>
      <c r="I1256" s="71"/>
      <c r="J1256" s="72">
        <f>ROUND(SUM(J1257:J1260),0)</f>
        <v>0</v>
      </c>
      <c r="N1256" s="70"/>
    </row>
    <row r="1257" ht="181.5" customHeight="1" spans="1:14">
      <c r="A1257" s="66">
        <v>1080</v>
      </c>
      <c r="B1257" s="70" t="s">
        <v>1960</v>
      </c>
      <c r="C1257" s="70" t="s">
        <v>1961</v>
      </c>
      <c r="D1257" s="70"/>
      <c r="E1257" s="70" t="s">
        <v>1962</v>
      </c>
      <c r="F1257" s="67" t="s">
        <v>193</v>
      </c>
      <c r="G1257" s="75">
        <v>12072</v>
      </c>
      <c r="H1257" s="75"/>
      <c r="I1257" s="76"/>
      <c r="J1257" s="72">
        <f t="shared" ref="J1257:J1260" si="107">ROUND(G1257*ROUND(I1257,2),0)</f>
        <v>0</v>
      </c>
      <c r="N1257" s="75">
        <v>459.17</v>
      </c>
    </row>
    <row r="1258" ht="181.5" customHeight="1" spans="1:14">
      <c r="A1258" s="66">
        <v>1081</v>
      </c>
      <c r="B1258" s="70" t="s">
        <v>1963</v>
      </c>
      <c r="C1258" s="70" t="s">
        <v>1961</v>
      </c>
      <c r="D1258" s="70"/>
      <c r="E1258" s="70" t="s">
        <v>1964</v>
      </c>
      <c r="F1258" s="67" t="s">
        <v>193</v>
      </c>
      <c r="G1258" s="75">
        <v>625</v>
      </c>
      <c r="H1258" s="75"/>
      <c r="I1258" s="76"/>
      <c r="J1258" s="72">
        <f t="shared" si="107"/>
        <v>0</v>
      </c>
      <c r="N1258" s="75">
        <v>177.53</v>
      </c>
    </row>
    <row r="1259" ht="181.5" customHeight="1" spans="1:14">
      <c r="A1259" s="66">
        <v>1082</v>
      </c>
      <c r="B1259" s="70" t="s">
        <v>1965</v>
      </c>
      <c r="C1259" s="70" t="s">
        <v>1961</v>
      </c>
      <c r="D1259" s="70"/>
      <c r="E1259" s="70" t="s">
        <v>1966</v>
      </c>
      <c r="F1259" s="67" t="s">
        <v>193</v>
      </c>
      <c r="G1259" s="75">
        <v>187</v>
      </c>
      <c r="H1259" s="75"/>
      <c r="I1259" s="76"/>
      <c r="J1259" s="72">
        <f t="shared" si="107"/>
        <v>0</v>
      </c>
      <c r="N1259" s="75">
        <v>217.02</v>
      </c>
    </row>
    <row r="1260" ht="156" customHeight="1" spans="1:14">
      <c r="A1260" s="66">
        <v>1083</v>
      </c>
      <c r="B1260" s="70" t="s">
        <v>1967</v>
      </c>
      <c r="C1260" s="70" t="s">
        <v>1939</v>
      </c>
      <c r="D1260" s="70"/>
      <c r="E1260" s="70" t="s">
        <v>1940</v>
      </c>
      <c r="F1260" s="67" t="s">
        <v>330</v>
      </c>
      <c r="G1260" s="75">
        <v>121</v>
      </c>
      <c r="H1260" s="75"/>
      <c r="I1260" s="76"/>
      <c r="J1260" s="72">
        <f t="shared" si="107"/>
        <v>0</v>
      </c>
      <c r="N1260" s="75">
        <v>1552.5</v>
      </c>
    </row>
    <row r="1261" ht="15.75" customHeight="1" spans="1:14">
      <c r="A1261" s="66"/>
      <c r="B1261" s="70"/>
      <c r="C1261" s="70" t="s">
        <v>1909</v>
      </c>
      <c r="D1261" s="70"/>
      <c r="E1261" s="70"/>
      <c r="F1261" s="67"/>
      <c r="G1261" s="70"/>
      <c r="H1261" s="70"/>
      <c r="I1261" s="71"/>
      <c r="J1261" s="72">
        <f>ROUND(SUM(J1262:J1265),0)</f>
        <v>0</v>
      </c>
      <c r="N1261" s="70"/>
    </row>
    <row r="1262" ht="321.75" customHeight="1" spans="1:14">
      <c r="A1262" s="66">
        <v>1084</v>
      </c>
      <c r="B1262" s="70" t="s">
        <v>1968</v>
      </c>
      <c r="C1262" s="70" t="s">
        <v>1969</v>
      </c>
      <c r="D1262" s="70"/>
      <c r="E1262" s="70" t="s">
        <v>1970</v>
      </c>
      <c r="F1262" s="67" t="s">
        <v>1088</v>
      </c>
      <c r="G1262" s="75">
        <v>42</v>
      </c>
      <c r="H1262" s="75"/>
      <c r="I1262" s="76"/>
      <c r="J1262" s="72">
        <f t="shared" ref="J1262:J1265" si="108">ROUND(G1262*ROUND(I1262,2),0)</f>
        <v>0</v>
      </c>
      <c r="N1262" s="75">
        <v>5262.33</v>
      </c>
    </row>
    <row r="1263" ht="321.75" customHeight="1" spans="1:14">
      <c r="A1263" s="66">
        <v>1085</v>
      </c>
      <c r="B1263" s="70" t="s">
        <v>1971</v>
      </c>
      <c r="C1263" s="70" t="s">
        <v>1972</v>
      </c>
      <c r="D1263" s="70"/>
      <c r="E1263" s="70" t="s">
        <v>1973</v>
      </c>
      <c r="F1263" s="67" t="s">
        <v>1088</v>
      </c>
      <c r="G1263" s="75">
        <v>15</v>
      </c>
      <c r="H1263" s="75"/>
      <c r="I1263" s="76"/>
      <c r="J1263" s="72">
        <f t="shared" si="108"/>
        <v>0</v>
      </c>
      <c r="N1263" s="75">
        <v>5490.94</v>
      </c>
    </row>
    <row r="1264" ht="321.75" customHeight="1" spans="1:14">
      <c r="A1264" s="66">
        <v>1086</v>
      </c>
      <c r="B1264" s="70" t="s">
        <v>1974</v>
      </c>
      <c r="C1264" s="70" t="s">
        <v>1975</v>
      </c>
      <c r="D1264" s="70"/>
      <c r="E1264" s="70" t="s">
        <v>1976</v>
      </c>
      <c r="F1264" s="67" t="s">
        <v>1088</v>
      </c>
      <c r="G1264" s="75">
        <v>14</v>
      </c>
      <c r="H1264" s="75"/>
      <c r="I1264" s="76"/>
      <c r="J1264" s="72">
        <f t="shared" si="108"/>
        <v>0</v>
      </c>
      <c r="N1264" s="75">
        <v>5015.95</v>
      </c>
    </row>
    <row r="1265" ht="334.5" customHeight="1" spans="1:14">
      <c r="A1265" s="66">
        <v>1087</v>
      </c>
      <c r="B1265" s="70" t="s">
        <v>1836</v>
      </c>
      <c r="C1265" s="70" t="s">
        <v>1977</v>
      </c>
      <c r="D1265" s="70"/>
      <c r="E1265" s="70" t="s">
        <v>1978</v>
      </c>
      <c r="F1265" s="67" t="s">
        <v>1088</v>
      </c>
      <c r="G1265" s="75">
        <v>14</v>
      </c>
      <c r="H1265" s="75"/>
      <c r="I1265" s="76"/>
      <c r="J1265" s="72">
        <f t="shared" si="108"/>
        <v>0</v>
      </c>
      <c r="N1265" s="75">
        <v>2270.16</v>
      </c>
    </row>
    <row r="1266" ht="15.75" customHeight="1" spans="1:14">
      <c r="A1266" s="66"/>
      <c r="B1266" s="70"/>
      <c r="C1266" s="70" t="s">
        <v>1979</v>
      </c>
      <c r="D1266" s="70"/>
      <c r="E1266" s="70"/>
      <c r="F1266" s="67"/>
      <c r="G1266" s="70"/>
      <c r="H1266" s="70"/>
      <c r="I1266" s="71"/>
      <c r="J1266" s="72">
        <f>ROUND(SUM(J1267:J1289),0)</f>
        <v>0</v>
      </c>
      <c r="N1266" s="70"/>
    </row>
    <row r="1267" ht="66.75" customHeight="1" spans="1:14">
      <c r="A1267" s="66">
        <v>1088</v>
      </c>
      <c r="B1267" s="70" t="s">
        <v>1980</v>
      </c>
      <c r="C1267" s="70" t="s">
        <v>1926</v>
      </c>
      <c r="D1267" s="70"/>
      <c r="E1267" s="70" t="s">
        <v>1981</v>
      </c>
      <c r="F1267" s="67" t="s">
        <v>870</v>
      </c>
      <c r="G1267" s="75">
        <v>14</v>
      </c>
      <c r="H1267" s="75"/>
      <c r="I1267" s="76"/>
      <c r="J1267" s="72">
        <f t="shared" ref="J1267:J1289" si="109">ROUND(G1267*ROUND(I1267,2),0)</f>
        <v>0</v>
      </c>
      <c r="N1267" s="75">
        <v>858.69</v>
      </c>
    </row>
    <row r="1268" ht="66.75" customHeight="1" spans="1:14">
      <c r="A1268" s="66">
        <v>1089</v>
      </c>
      <c r="B1268" s="70" t="s">
        <v>1982</v>
      </c>
      <c r="C1268" s="70" t="s">
        <v>1926</v>
      </c>
      <c r="D1268" s="70"/>
      <c r="E1268" s="70" t="s">
        <v>1983</v>
      </c>
      <c r="F1268" s="67" t="s">
        <v>870</v>
      </c>
      <c r="G1268" s="75">
        <v>30</v>
      </c>
      <c r="H1268" s="75"/>
      <c r="I1268" s="76"/>
      <c r="J1268" s="72">
        <f t="shared" si="109"/>
        <v>0</v>
      </c>
      <c r="N1268" s="75">
        <v>533.46</v>
      </c>
    </row>
    <row r="1269" ht="66.75" customHeight="1" spans="1:14">
      <c r="A1269" s="66">
        <v>1090</v>
      </c>
      <c r="B1269" s="70" t="s">
        <v>1984</v>
      </c>
      <c r="C1269" s="70" t="s">
        <v>1926</v>
      </c>
      <c r="D1269" s="70"/>
      <c r="E1269" s="70" t="s">
        <v>1985</v>
      </c>
      <c r="F1269" s="67" t="s">
        <v>870</v>
      </c>
      <c r="G1269" s="75">
        <v>122</v>
      </c>
      <c r="H1269" s="75"/>
      <c r="I1269" s="76"/>
      <c r="J1269" s="72">
        <f t="shared" si="109"/>
        <v>0</v>
      </c>
      <c r="N1269" s="75">
        <v>474.17</v>
      </c>
    </row>
    <row r="1270" ht="66.75" customHeight="1" spans="1:14">
      <c r="A1270" s="66">
        <v>1091</v>
      </c>
      <c r="B1270" s="70" t="s">
        <v>1986</v>
      </c>
      <c r="C1270" s="70" t="s">
        <v>1926</v>
      </c>
      <c r="D1270" s="70"/>
      <c r="E1270" s="70" t="s">
        <v>1987</v>
      </c>
      <c r="F1270" s="67" t="s">
        <v>870</v>
      </c>
      <c r="G1270" s="75">
        <v>42</v>
      </c>
      <c r="H1270" s="75"/>
      <c r="I1270" s="76"/>
      <c r="J1270" s="72">
        <f t="shared" si="109"/>
        <v>0</v>
      </c>
      <c r="N1270" s="75">
        <v>3195.96</v>
      </c>
    </row>
    <row r="1271" ht="66.75" customHeight="1" spans="1:14">
      <c r="A1271" s="66">
        <v>1092</v>
      </c>
      <c r="B1271" s="70" t="s">
        <v>1988</v>
      </c>
      <c r="C1271" s="70" t="s">
        <v>1931</v>
      </c>
      <c r="D1271" s="70"/>
      <c r="E1271" s="70" t="s">
        <v>1989</v>
      </c>
      <c r="F1271" s="67" t="s">
        <v>1933</v>
      </c>
      <c r="G1271" s="75">
        <v>14</v>
      </c>
      <c r="H1271" s="75"/>
      <c r="I1271" s="76"/>
      <c r="J1271" s="72">
        <f t="shared" si="109"/>
        <v>0</v>
      </c>
      <c r="N1271" s="75">
        <v>131.59</v>
      </c>
    </row>
    <row r="1272" ht="66.75" customHeight="1" spans="1:14">
      <c r="A1272" s="66">
        <v>1093</v>
      </c>
      <c r="B1272" s="70" t="s">
        <v>1990</v>
      </c>
      <c r="C1272" s="70" t="s">
        <v>1931</v>
      </c>
      <c r="D1272" s="70"/>
      <c r="E1272" s="70" t="s">
        <v>1991</v>
      </c>
      <c r="F1272" s="67" t="s">
        <v>1933</v>
      </c>
      <c r="G1272" s="75">
        <v>30</v>
      </c>
      <c r="H1272" s="75"/>
      <c r="I1272" s="76"/>
      <c r="J1272" s="72">
        <f t="shared" si="109"/>
        <v>0</v>
      </c>
      <c r="N1272" s="75">
        <v>75.28</v>
      </c>
    </row>
    <row r="1273" ht="66.75" customHeight="1" spans="1:14">
      <c r="A1273" s="66">
        <v>1094</v>
      </c>
      <c r="B1273" s="70" t="s">
        <v>1992</v>
      </c>
      <c r="C1273" s="70" t="s">
        <v>1931</v>
      </c>
      <c r="D1273" s="70"/>
      <c r="E1273" s="70" t="s">
        <v>1932</v>
      </c>
      <c r="F1273" s="67" t="s">
        <v>1933</v>
      </c>
      <c r="G1273" s="75">
        <v>122</v>
      </c>
      <c r="H1273" s="75"/>
      <c r="I1273" s="76"/>
      <c r="J1273" s="72">
        <f t="shared" si="109"/>
        <v>0</v>
      </c>
      <c r="N1273" s="75">
        <v>90.9</v>
      </c>
    </row>
    <row r="1274" ht="66.75" customHeight="1" spans="1:14">
      <c r="A1274" s="66">
        <v>1095</v>
      </c>
      <c r="B1274" s="70" t="s">
        <v>1993</v>
      </c>
      <c r="C1274" s="70" t="s">
        <v>1931</v>
      </c>
      <c r="D1274" s="70"/>
      <c r="E1274" s="70" t="s">
        <v>1994</v>
      </c>
      <c r="F1274" s="67" t="s">
        <v>1933</v>
      </c>
      <c r="G1274" s="75">
        <v>42</v>
      </c>
      <c r="H1274" s="75"/>
      <c r="I1274" s="76"/>
      <c r="J1274" s="72">
        <f t="shared" si="109"/>
        <v>0</v>
      </c>
      <c r="N1274" s="75">
        <v>411.17</v>
      </c>
    </row>
    <row r="1275" ht="92.25" customHeight="1" spans="1:14">
      <c r="A1275" s="66">
        <v>1096</v>
      </c>
      <c r="B1275" s="70" t="s">
        <v>1995</v>
      </c>
      <c r="C1275" s="70" t="s">
        <v>1923</v>
      </c>
      <c r="D1275" s="70"/>
      <c r="E1275" s="70" t="s">
        <v>1996</v>
      </c>
      <c r="F1275" s="67" t="s">
        <v>870</v>
      </c>
      <c r="G1275" s="75">
        <v>15</v>
      </c>
      <c r="H1275" s="75"/>
      <c r="I1275" s="76"/>
      <c r="J1275" s="72">
        <f t="shared" si="109"/>
        <v>0</v>
      </c>
      <c r="N1275" s="75">
        <v>396.81</v>
      </c>
    </row>
    <row r="1276" ht="92.25" customHeight="1" spans="1:14">
      <c r="A1276" s="66">
        <v>1097</v>
      </c>
      <c r="B1276" s="70" t="s">
        <v>1997</v>
      </c>
      <c r="C1276" s="70" t="s">
        <v>1923</v>
      </c>
      <c r="D1276" s="70"/>
      <c r="E1276" s="70" t="s">
        <v>1998</v>
      </c>
      <c r="F1276" s="67" t="s">
        <v>870</v>
      </c>
      <c r="G1276" s="75">
        <v>14</v>
      </c>
      <c r="H1276" s="75"/>
      <c r="I1276" s="76"/>
      <c r="J1276" s="72">
        <f t="shared" si="109"/>
        <v>0</v>
      </c>
      <c r="N1276" s="75">
        <v>492.89</v>
      </c>
    </row>
    <row r="1277" ht="79.5" customHeight="1" spans="1:14">
      <c r="A1277" s="66">
        <v>1098</v>
      </c>
      <c r="B1277" s="70" t="s">
        <v>1999</v>
      </c>
      <c r="C1277" s="70" t="s">
        <v>1923</v>
      </c>
      <c r="D1277" s="70"/>
      <c r="E1277" s="70" t="s">
        <v>2000</v>
      </c>
      <c r="F1277" s="67" t="s">
        <v>870</v>
      </c>
      <c r="G1277" s="75">
        <v>121</v>
      </c>
      <c r="H1277" s="75"/>
      <c r="I1277" s="76"/>
      <c r="J1277" s="72">
        <f t="shared" si="109"/>
        <v>0</v>
      </c>
      <c r="N1277" s="75">
        <v>449.6</v>
      </c>
    </row>
    <row r="1278" ht="79.5" customHeight="1" spans="1:14">
      <c r="A1278" s="66">
        <v>1099</v>
      </c>
      <c r="B1278" s="70" t="s">
        <v>2001</v>
      </c>
      <c r="C1278" s="70" t="s">
        <v>1923</v>
      </c>
      <c r="D1278" s="70"/>
      <c r="E1278" s="70" t="s">
        <v>2002</v>
      </c>
      <c r="F1278" s="67" t="s">
        <v>870</v>
      </c>
      <c r="G1278" s="75">
        <v>3</v>
      </c>
      <c r="H1278" s="75"/>
      <c r="I1278" s="76"/>
      <c r="J1278" s="72">
        <f t="shared" si="109"/>
        <v>0</v>
      </c>
      <c r="N1278" s="75">
        <v>594.47</v>
      </c>
    </row>
    <row r="1279" ht="79.5" customHeight="1" spans="1:14">
      <c r="A1279" s="66">
        <v>1100</v>
      </c>
      <c r="B1279" s="70" t="s">
        <v>2003</v>
      </c>
      <c r="C1279" s="70" t="s">
        <v>1923</v>
      </c>
      <c r="D1279" s="70"/>
      <c r="E1279" s="70" t="s">
        <v>2004</v>
      </c>
      <c r="F1279" s="67" t="s">
        <v>870</v>
      </c>
      <c r="G1279" s="75">
        <v>1</v>
      </c>
      <c r="H1279" s="75"/>
      <c r="I1279" s="76"/>
      <c r="J1279" s="72">
        <f t="shared" si="109"/>
        <v>0</v>
      </c>
      <c r="N1279" s="75">
        <v>810.28</v>
      </c>
    </row>
    <row r="1280" ht="79.5" customHeight="1" spans="1:14">
      <c r="A1280" s="66">
        <v>1101</v>
      </c>
      <c r="B1280" s="70" t="s">
        <v>2005</v>
      </c>
      <c r="C1280" s="70" t="s">
        <v>1923</v>
      </c>
      <c r="D1280" s="70"/>
      <c r="E1280" s="70" t="s">
        <v>2006</v>
      </c>
      <c r="F1280" s="67" t="s">
        <v>870</v>
      </c>
      <c r="G1280" s="75">
        <v>1</v>
      </c>
      <c r="H1280" s="75"/>
      <c r="I1280" s="76"/>
      <c r="J1280" s="72">
        <f t="shared" si="109"/>
        <v>0</v>
      </c>
      <c r="N1280" s="75">
        <v>1375.86</v>
      </c>
    </row>
    <row r="1281" ht="79.5" customHeight="1" spans="1:14">
      <c r="A1281" s="66">
        <v>1102</v>
      </c>
      <c r="B1281" s="70" t="s">
        <v>2007</v>
      </c>
      <c r="C1281" s="70" t="s">
        <v>1923</v>
      </c>
      <c r="D1281" s="70"/>
      <c r="E1281" s="70" t="s">
        <v>2008</v>
      </c>
      <c r="F1281" s="67" t="s">
        <v>870</v>
      </c>
      <c r="G1281" s="75">
        <v>4</v>
      </c>
      <c r="H1281" s="75"/>
      <c r="I1281" s="76"/>
      <c r="J1281" s="72">
        <f t="shared" si="109"/>
        <v>0</v>
      </c>
      <c r="N1281" s="75">
        <v>1488.55</v>
      </c>
    </row>
    <row r="1282" ht="79.5" customHeight="1" spans="1:14">
      <c r="A1282" s="66">
        <v>1103</v>
      </c>
      <c r="B1282" s="70" t="s">
        <v>2009</v>
      </c>
      <c r="C1282" s="70" t="s">
        <v>1923</v>
      </c>
      <c r="D1282" s="70"/>
      <c r="E1282" s="70" t="s">
        <v>2010</v>
      </c>
      <c r="F1282" s="67" t="s">
        <v>870</v>
      </c>
      <c r="G1282" s="75">
        <v>1</v>
      </c>
      <c r="H1282" s="75"/>
      <c r="I1282" s="76"/>
      <c r="J1282" s="72">
        <f t="shared" si="109"/>
        <v>0</v>
      </c>
      <c r="N1282" s="75">
        <v>3125.96</v>
      </c>
    </row>
    <row r="1283" ht="79.5" customHeight="1" spans="1:14">
      <c r="A1283" s="66">
        <v>1104</v>
      </c>
      <c r="B1283" s="70" t="s">
        <v>2011</v>
      </c>
      <c r="C1283" s="70" t="s">
        <v>1916</v>
      </c>
      <c r="D1283" s="70"/>
      <c r="E1283" s="70" t="s">
        <v>2012</v>
      </c>
      <c r="F1283" s="67" t="s">
        <v>870</v>
      </c>
      <c r="G1283" s="75">
        <v>121</v>
      </c>
      <c r="H1283" s="75"/>
      <c r="I1283" s="76"/>
      <c r="J1283" s="72">
        <f t="shared" si="109"/>
        <v>0</v>
      </c>
      <c r="N1283" s="75">
        <v>205.46</v>
      </c>
    </row>
    <row r="1284" ht="79.5" customHeight="1" spans="1:14">
      <c r="A1284" s="66">
        <v>1105</v>
      </c>
      <c r="B1284" s="70" t="s">
        <v>2013</v>
      </c>
      <c r="C1284" s="70" t="s">
        <v>1916</v>
      </c>
      <c r="D1284" s="70"/>
      <c r="E1284" s="70" t="s">
        <v>2014</v>
      </c>
      <c r="F1284" s="67" t="s">
        <v>870</v>
      </c>
      <c r="G1284" s="75">
        <v>9</v>
      </c>
      <c r="H1284" s="75"/>
      <c r="I1284" s="76"/>
      <c r="J1284" s="72">
        <f t="shared" si="109"/>
        <v>0</v>
      </c>
      <c r="N1284" s="75">
        <v>182.3</v>
      </c>
    </row>
    <row r="1285" ht="79.5" customHeight="1" spans="1:14">
      <c r="A1285" s="66">
        <v>1106</v>
      </c>
      <c r="B1285" s="70" t="s">
        <v>2015</v>
      </c>
      <c r="C1285" s="70" t="s">
        <v>1916</v>
      </c>
      <c r="D1285" s="70"/>
      <c r="E1285" s="70" t="s">
        <v>2016</v>
      </c>
      <c r="F1285" s="67" t="s">
        <v>870</v>
      </c>
      <c r="G1285" s="75">
        <v>11</v>
      </c>
      <c r="H1285" s="75"/>
      <c r="I1285" s="76"/>
      <c r="J1285" s="72">
        <f t="shared" si="109"/>
        <v>0</v>
      </c>
      <c r="N1285" s="75">
        <v>214.81</v>
      </c>
    </row>
    <row r="1286" ht="79.5" customHeight="1" spans="1:14">
      <c r="A1286" s="66">
        <v>1107</v>
      </c>
      <c r="B1286" s="70" t="s">
        <v>2017</v>
      </c>
      <c r="C1286" s="70" t="s">
        <v>1916</v>
      </c>
      <c r="D1286" s="70"/>
      <c r="E1286" s="70" t="s">
        <v>2018</v>
      </c>
      <c r="F1286" s="67" t="s">
        <v>870</v>
      </c>
      <c r="G1286" s="75">
        <v>3</v>
      </c>
      <c r="H1286" s="75"/>
      <c r="I1286" s="76"/>
      <c r="J1286" s="72">
        <f t="shared" si="109"/>
        <v>0</v>
      </c>
      <c r="N1286" s="75">
        <v>365.81</v>
      </c>
    </row>
    <row r="1287" ht="79.5" customHeight="1" spans="1:14">
      <c r="A1287" s="66">
        <v>1108</v>
      </c>
      <c r="B1287" s="70" t="s">
        <v>2019</v>
      </c>
      <c r="C1287" s="70" t="s">
        <v>1916</v>
      </c>
      <c r="D1287" s="70"/>
      <c r="E1287" s="70" t="s">
        <v>2020</v>
      </c>
      <c r="F1287" s="67" t="s">
        <v>870</v>
      </c>
      <c r="G1287" s="75">
        <v>3</v>
      </c>
      <c r="H1287" s="75"/>
      <c r="I1287" s="76"/>
      <c r="J1287" s="72">
        <f t="shared" si="109"/>
        <v>0</v>
      </c>
      <c r="N1287" s="75">
        <v>365.81</v>
      </c>
    </row>
    <row r="1288" ht="79.5" customHeight="1" spans="1:14">
      <c r="A1288" s="66">
        <v>1109</v>
      </c>
      <c r="B1288" s="70" t="s">
        <v>2021</v>
      </c>
      <c r="C1288" s="70" t="s">
        <v>1916</v>
      </c>
      <c r="D1288" s="70"/>
      <c r="E1288" s="70" t="s">
        <v>2022</v>
      </c>
      <c r="F1288" s="67" t="s">
        <v>870</v>
      </c>
      <c r="G1288" s="75">
        <v>1</v>
      </c>
      <c r="H1288" s="75"/>
      <c r="I1288" s="76"/>
      <c r="J1288" s="72">
        <f t="shared" si="109"/>
        <v>0</v>
      </c>
      <c r="N1288" s="75">
        <v>364.94</v>
      </c>
    </row>
    <row r="1289" ht="54" customHeight="1" spans="1:14">
      <c r="A1289" s="66">
        <v>1110</v>
      </c>
      <c r="B1289" s="70" t="s">
        <v>2023</v>
      </c>
      <c r="C1289" s="70" t="s">
        <v>2024</v>
      </c>
      <c r="D1289" s="70"/>
      <c r="E1289" s="70" t="s">
        <v>2025</v>
      </c>
      <c r="F1289" s="67" t="s">
        <v>870</v>
      </c>
      <c r="G1289" s="75">
        <v>5</v>
      </c>
      <c r="H1289" s="75"/>
      <c r="I1289" s="76"/>
      <c r="J1289" s="72">
        <f t="shared" si="109"/>
        <v>0</v>
      </c>
      <c r="N1289" s="75">
        <v>320.21</v>
      </c>
    </row>
    <row r="1290" ht="15.75" customHeight="1" spans="1:14">
      <c r="A1290" s="66"/>
      <c r="B1290" s="70"/>
      <c r="C1290" s="70" t="s">
        <v>1735</v>
      </c>
      <c r="D1290" s="70"/>
      <c r="E1290" s="70"/>
      <c r="F1290" s="67"/>
      <c r="G1290" s="70"/>
      <c r="H1290" s="70"/>
      <c r="I1290" s="71"/>
      <c r="J1290" s="72">
        <f>ROUND(SUM(J1291:J1293),0)</f>
        <v>0</v>
      </c>
      <c r="N1290" s="70"/>
    </row>
    <row r="1291" ht="66.75" customHeight="1" spans="1:14">
      <c r="A1291" s="66">
        <v>1111</v>
      </c>
      <c r="B1291" s="70" t="s">
        <v>2026</v>
      </c>
      <c r="C1291" s="70" t="s">
        <v>1949</v>
      </c>
      <c r="D1291" s="70"/>
      <c r="E1291" s="70" t="s">
        <v>2027</v>
      </c>
      <c r="F1291" s="67" t="s">
        <v>1742</v>
      </c>
      <c r="G1291" s="75">
        <v>10</v>
      </c>
      <c r="H1291" s="75"/>
      <c r="I1291" s="76"/>
      <c r="J1291" s="72">
        <f t="shared" ref="J1291:J1293" si="110">ROUND(G1291*ROUND(I1291,2),0)</f>
        <v>0</v>
      </c>
      <c r="N1291" s="75">
        <v>3542.89</v>
      </c>
    </row>
    <row r="1292" ht="168.75" customHeight="1" spans="1:14">
      <c r="A1292" s="66">
        <v>1112</v>
      </c>
      <c r="B1292" s="70" t="s">
        <v>2028</v>
      </c>
      <c r="C1292" s="70" t="s">
        <v>1848</v>
      </c>
      <c r="D1292" s="70"/>
      <c r="E1292" s="70" t="s">
        <v>1849</v>
      </c>
      <c r="F1292" s="67" t="s">
        <v>1088</v>
      </c>
      <c r="G1292" s="75">
        <v>85</v>
      </c>
      <c r="H1292" s="75"/>
      <c r="I1292" s="76"/>
      <c r="J1292" s="72">
        <f t="shared" si="110"/>
        <v>0</v>
      </c>
      <c r="N1292" s="75">
        <v>954.96</v>
      </c>
    </row>
    <row r="1293" ht="79.5" customHeight="1" spans="1:14">
      <c r="A1293" s="66">
        <v>1113</v>
      </c>
      <c r="B1293" s="70" t="s">
        <v>2029</v>
      </c>
      <c r="C1293" s="70" t="s">
        <v>1851</v>
      </c>
      <c r="D1293" s="70"/>
      <c r="E1293" s="70" t="s">
        <v>1852</v>
      </c>
      <c r="F1293" s="67" t="s">
        <v>1088</v>
      </c>
      <c r="G1293" s="75">
        <v>10</v>
      </c>
      <c r="H1293" s="75"/>
      <c r="I1293" s="76"/>
      <c r="J1293" s="72">
        <f t="shared" si="110"/>
        <v>0</v>
      </c>
      <c r="N1293" s="75">
        <v>840.1</v>
      </c>
    </row>
    <row r="1294" ht="54" customHeight="1" spans="1:14">
      <c r="A1294" s="66"/>
      <c r="B1294" s="70"/>
      <c r="C1294" s="70" t="s">
        <v>2030</v>
      </c>
      <c r="D1294" s="70"/>
      <c r="E1294" s="70"/>
      <c r="F1294" s="67"/>
      <c r="G1294" s="70"/>
      <c r="H1294" s="70"/>
      <c r="I1294" s="71"/>
      <c r="J1294" s="72">
        <f>ROUND(J1295,0)</f>
        <v>0</v>
      </c>
      <c r="N1294" s="70"/>
    </row>
    <row r="1295" ht="15.75" customHeight="1" spans="1:14">
      <c r="A1295" s="66"/>
      <c r="B1295" s="70"/>
      <c r="C1295" s="70" t="s">
        <v>165</v>
      </c>
      <c r="D1295" s="70"/>
      <c r="E1295" s="70"/>
      <c r="F1295" s="67"/>
      <c r="G1295" s="70"/>
      <c r="H1295" s="70"/>
      <c r="I1295" s="71"/>
      <c r="J1295" s="72">
        <f>ROUND(J1296+J1297+J1303+J1323+J1326+J1333+J1337,0)</f>
        <v>0</v>
      </c>
      <c r="N1295" s="70"/>
    </row>
    <row r="1296" ht="15.75" customHeight="1" spans="1:14">
      <c r="A1296" s="66"/>
      <c r="B1296" s="70"/>
      <c r="C1296" s="70" t="s">
        <v>2031</v>
      </c>
      <c r="D1296" s="70"/>
      <c r="E1296" s="70"/>
      <c r="F1296" s="67"/>
      <c r="G1296" s="70"/>
      <c r="H1296" s="70"/>
      <c r="I1296" s="71"/>
      <c r="J1296" s="72"/>
      <c r="N1296" s="70"/>
    </row>
    <row r="1297" ht="15.75" customHeight="1" spans="1:14">
      <c r="A1297" s="66"/>
      <c r="B1297" s="70"/>
      <c r="C1297" s="70" t="s">
        <v>2032</v>
      </c>
      <c r="D1297" s="70"/>
      <c r="E1297" s="70"/>
      <c r="F1297" s="67"/>
      <c r="G1297" s="70"/>
      <c r="H1297" s="70"/>
      <c r="I1297" s="71"/>
      <c r="J1297" s="72">
        <f>ROUND(SUM(J1298:J1302),0)</f>
        <v>0</v>
      </c>
      <c r="N1297" s="70"/>
    </row>
    <row r="1298" ht="143.25" customHeight="1" spans="1:14">
      <c r="A1298" s="66">
        <v>1114</v>
      </c>
      <c r="B1298" s="70" t="s">
        <v>2033</v>
      </c>
      <c r="C1298" s="70" t="s">
        <v>2034</v>
      </c>
      <c r="D1298" s="70"/>
      <c r="E1298" s="70" t="s">
        <v>2035</v>
      </c>
      <c r="F1298" s="67" t="s">
        <v>2036</v>
      </c>
      <c r="G1298" s="75">
        <v>2</v>
      </c>
      <c r="H1298" s="75"/>
      <c r="I1298" s="76"/>
      <c r="J1298" s="72">
        <f t="shared" ref="J1298:J1302" si="111">ROUND(G1298*ROUND(I1298,2),0)</f>
        <v>0</v>
      </c>
      <c r="N1298" s="75">
        <v>587.32</v>
      </c>
    </row>
    <row r="1299" ht="117.75" customHeight="1" spans="1:14">
      <c r="A1299" s="66">
        <v>1115</v>
      </c>
      <c r="B1299" s="70" t="s">
        <v>2037</v>
      </c>
      <c r="C1299" s="70" t="s">
        <v>2038</v>
      </c>
      <c r="D1299" s="70"/>
      <c r="E1299" s="70" t="s">
        <v>2039</v>
      </c>
      <c r="F1299" s="67" t="s">
        <v>2036</v>
      </c>
      <c r="G1299" s="75">
        <v>127</v>
      </c>
      <c r="H1299" s="75"/>
      <c r="I1299" s="76"/>
      <c r="J1299" s="72">
        <f t="shared" si="111"/>
        <v>0</v>
      </c>
      <c r="N1299" s="75">
        <v>1357.99</v>
      </c>
    </row>
    <row r="1300" ht="117.75" customHeight="1" spans="1:14">
      <c r="A1300" s="66">
        <v>1116</v>
      </c>
      <c r="B1300" s="70" t="s">
        <v>2040</v>
      </c>
      <c r="C1300" s="70" t="s">
        <v>2041</v>
      </c>
      <c r="D1300" s="70"/>
      <c r="E1300" s="70" t="s">
        <v>2042</v>
      </c>
      <c r="F1300" s="67" t="s">
        <v>2036</v>
      </c>
      <c r="G1300" s="75">
        <v>101</v>
      </c>
      <c r="H1300" s="75"/>
      <c r="I1300" s="76"/>
      <c r="J1300" s="72">
        <f t="shared" si="111"/>
        <v>0</v>
      </c>
      <c r="N1300" s="75">
        <v>1405.93</v>
      </c>
    </row>
    <row r="1301" ht="130.5" customHeight="1" spans="1:14">
      <c r="A1301" s="66">
        <v>1117</v>
      </c>
      <c r="B1301" s="70" t="s">
        <v>2043</v>
      </c>
      <c r="C1301" s="70" t="s">
        <v>2044</v>
      </c>
      <c r="D1301" s="70"/>
      <c r="E1301" s="70" t="s">
        <v>2045</v>
      </c>
      <c r="F1301" s="67" t="s">
        <v>2036</v>
      </c>
      <c r="G1301" s="75">
        <v>43</v>
      </c>
      <c r="H1301" s="75"/>
      <c r="I1301" s="76"/>
      <c r="J1301" s="72">
        <f t="shared" si="111"/>
        <v>0</v>
      </c>
      <c r="N1301" s="75">
        <v>965.54</v>
      </c>
    </row>
    <row r="1302" ht="130.5" customHeight="1" spans="1:14">
      <c r="A1302" s="66">
        <v>1118</v>
      </c>
      <c r="B1302" s="70" t="s">
        <v>2046</v>
      </c>
      <c r="C1302" s="70" t="s">
        <v>2047</v>
      </c>
      <c r="D1302" s="70"/>
      <c r="E1302" s="70" t="s">
        <v>2048</v>
      </c>
      <c r="F1302" s="67" t="s">
        <v>2036</v>
      </c>
      <c r="G1302" s="75">
        <v>99</v>
      </c>
      <c r="H1302" s="75"/>
      <c r="I1302" s="76"/>
      <c r="J1302" s="72">
        <f t="shared" si="111"/>
        <v>0</v>
      </c>
      <c r="N1302" s="75">
        <v>404.26</v>
      </c>
    </row>
    <row r="1303" ht="15.75" customHeight="1" spans="1:14">
      <c r="A1303" s="66"/>
      <c r="B1303" s="70"/>
      <c r="C1303" s="70" t="s">
        <v>2049</v>
      </c>
      <c r="D1303" s="70"/>
      <c r="E1303" s="70"/>
      <c r="F1303" s="67"/>
      <c r="G1303" s="70"/>
      <c r="H1303" s="70"/>
      <c r="I1303" s="71"/>
      <c r="J1303" s="72">
        <f>ROUND(SUM(J1304:J1322),0)</f>
        <v>0</v>
      </c>
      <c r="N1303" s="70"/>
    </row>
    <row r="1304" ht="92.25" customHeight="1" spans="1:14">
      <c r="A1304" s="66">
        <v>1119</v>
      </c>
      <c r="B1304" s="70" t="s">
        <v>2050</v>
      </c>
      <c r="C1304" s="70" t="s">
        <v>2051</v>
      </c>
      <c r="D1304" s="70"/>
      <c r="E1304" s="70" t="s">
        <v>2052</v>
      </c>
      <c r="F1304" s="67" t="s">
        <v>199</v>
      </c>
      <c r="G1304" s="75">
        <v>883.8</v>
      </c>
      <c r="H1304" s="75"/>
      <c r="I1304" s="76"/>
      <c r="J1304" s="72">
        <f t="shared" ref="J1304:J1322" si="112">ROUND(G1304*ROUND(I1304,2),0)</f>
        <v>0</v>
      </c>
      <c r="N1304" s="75">
        <v>196.1</v>
      </c>
    </row>
    <row r="1305" ht="92.25" customHeight="1" spans="1:14">
      <c r="A1305" s="66">
        <v>1120</v>
      </c>
      <c r="B1305" s="70" t="s">
        <v>2053</v>
      </c>
      <c r="C1305" s="70" t="s">
        <v>2054</v>
      </c>
      <c r="D1305" s="70"/>
      <c r="E1305" s="70" t="s">
        <v>2055</v>
      </c>
      <c r="F1305" s="67" t="s">
        <v>199</v>
      </c>
      <c r="G1305" s="75">
        <v>6462.2</v>
      </c>
      <c r="H1305" s="75"/>
      <c r="I1305" s="76"/>
      <c r="J1305" s="72">
        <f t="shared" si="112"/>
        <v>0</v>
      </c>
      <c r="N1305" s="75">
        <v>83.39</v>
      </c>
    </row>
    <row r="1306" ht="92.25" customHeight="1" spans="1:14">
      <c r="A1306" s="66">
        <v>1121</v>
      </c>
      <c r="B1306" s="70" t="s">
        <v>2056</v>
      </c>
      <c r="C1306" s="70" t="s">
        <v>2057</v>
      </c>
      <c r="D1306" s="70"/>
      <c r="E1306" s="70" t="s">
        <v>2058</v>
      </c>
      <c r="F1306" s="67" t="s">
        <v>199</v>
      </c>
      <c r="G1306" s="75">
        <v>3509.3</v>
      </c>
      <c r="H1306" s="75"/>
      <c r="I1306" s="76"/>
      <c r="J1306" s="72">
        <f t="shared" si="112"/>
        <v>0</v>
      </c>
      <c r="N1306" s="75">
        <v>91.4</v>
      </c>
    </row>
    <row r="1307" ht="92.25" customHeight="1" spans="1:14">
      <c r="A1307" s="66">
        <v>1122</v>
      </c>
      <c r="B1307" s="70" t="s">
        <v>2059</v>
      </c>
      <c r="C1307" s="70" t="s">
        <v>2060</v>
      </c>
      <c r="D1307" s="70"/>
      <c r="E1307" s="70" t="s">
        <v>2058</v>
      </c>
      <c r="F1307" s="67" t="s">
        <v>199</v>
      </c>
      <c r="G1307" s="75">
        <v>7438</v>
      </c>
      <c r="H1307" s="75"/>
      <c r="I1307" s="76"/>
      <c r="J1307" s="72">
        <f t="shared" si="112"/>
        <v>0</v>
      </c>
      <c r="N1307" s="75">
        <v>82.7</v>
      </c>
    </row>
    <row r="1308" ht="92.25" customHeight="1" spans="1:14">
      <c r="A1308" s="66">
        <v>1123</v>
      </c>
      <c r="B1308" s="70" t="s">
        <v>2061</v>
      </c>
      <c r="C1308" s="70" t="s">
        <v>2062</v>
      </c>
      <c r="D1308" s="70"/>
      <c r="E1308" s="70" t="s">
        <v>2063</v>
      </c>
      <c r="F1308" s="67" t="s">
        <v>199</v>
      </c>
      <c r="G1308" s="75">
        <v>253.3</v>
      </c>
      <c r="H1308" s="75"/>
      <c r="I1308" s="76"/>
      <c r="J1308" s="72">
        <f t="shared" si="112"/>
        <v>0</v>
      </c>
      <c r="N1308" s="75">
        <v>112.52</v>
      </c>
    </row>
    <row r="1309" ht="79.5" customHeight="1" spans="1:14">
      <c r="A1309" s="66">
        <v>1124</v>
      </c>
      <c r="B1309" s="70" t="s">
        <v>2064</v>
      </c>
      <c r="C1309" s="70" t="s">
        <v>2065</v>
      </c>
      <c r="D1309" s="70"/>
      <c r="E1309" s="70" t="s">
        <v>2066</v>
      </c>
      <c r="F1309" s="67" t="s">
        <v>199</v>
      </c>
      <c r="G1309" s="75">
        <v>6</v>
      </c>
      <c r="H1309" s="75"/>
      <c r="I1309" s="76"/>
      <c r="J1309" s="72">
        <f t="shared" si="112"/>
        <v>0</v>
      </c>
      <c r="N1309" s="75">
        <v>286.82</v>
      </c>
    </row>
    <row r="1310" ht="79.5" customHeight="1" spans="1:14">
      <c r="A1310" s="66">
        <v>1125</v>
      </c>
      <c r="B1310" s="70" t="s">
        <v>2067</v>
      </c>
      <c r="C1310" s="70" t="s">
        <v>2068</v>
      </c>
      <c r="D1310" s="70"/>
      <c r="E1310" s="70" t="s">
        <v>2066</v>
      </c>
      <c r="F1310" s="67" t="s">
        <v>199</v>
      </c>
      <c r="G1310" s="75">
        <v>205</v>
      </c>
      <c r="H1310" s="75"/>
      <c r="I1310" s="76"/>
      <c r="J1310" s="72">
        <f t="shared" si="112"/>
        <v>0</v>
      </c>
      <c r="N1310" s="75">
        <v>135.25</v>
      </c>
    </row>
    <row r="1311" ht="92.25" customHeight="1" spans="1:14">
      <c r="A1311" s="66">
        <v>1126</v>
      </c>
      <c r="B1311" s="70" t="s">
        <v>2069</v>
      </c>
      <c r="C1311" s="70" t="s">
        <v>2070</v>
      </c>
      <c r="D1311" s="70"/>
      <c r="E1311" s="70" t="s">
        <v>2071</v>
      </c>
      <c r="F1311" s="67" t="s">
        <v>199</v>
      </c>
      <c r="G1311" s="75">
        <v>4143.4</v>
      </c>
      <c r="H1311" s="75"/>
      <c r="I1311" s="76"/>
      <c r="J1311" s="72">
        <f t="shared" si="112"/>
        <v>0</v>
      </c>
      <c r="N1311" s="75">
        <v>146.65</v>
      </c>
    </row>
    <row r="1312" ht="92.25" customHeight="1" spans="1:14">
      <c r="A1312" s="66">
        <v>1127</v>
      </c>
      <c r="B1312" s="70" t="s">
        <v>2072</v>
      </c>
      <c r="C1312" s="70" t="s">
        <v>2073</v>
      </c>
      <c r="D1312" s="70"/>
      <c r="E1312" s="70" t="s">
        <v>2071</v>
      </c>
      <c r="F1312" s="67" t="s">
        <v>199</v>
      </c>
      <c r="G1312" s="75">
        <v>2091.2</v>
      </c>
      <c r="H1312" s="75"/>
      <c r="I1312" s="76"/>
      <c r="J1312" s="72">
        <f t="shared" si="112"/>
        <v>0</v>
      </c>
      <c r="N1312" s="75">
        <v>112.52</v>
      </c>
    </row>
    <row r="1313" ht="92.25" customHeight="1" spans="1:14">
      <c r="A1313" s="66">
        <v>1128</v>
      </c>
      <c r="B1313" s="70" t="s">
        <v>2074</v>
      </c>
      <c r="C1313" s="70" t="s">
        <v>2075</v>
      </c>
      <c r="D1313" s="70"/>
      <c r="E1313" s="70" t="s">
        <v>2071</v>
      </c>
      <c r="F1313" s="67" t="s">
        <v>199</v>
      </c>
      <c r="G1313" s="75">
        <v>5640.6</v>
      </c>
      <c r="H1313" s="75"/>
      <c r="I1313" s="76"/>
      <c r="J1313" s="72">
        <f t="shared" si="112"/>
        <v>0</v>
      </c>
      <c r="N1313" s="75">
        <v>77.09</v>
      </c>
    </row>
    <row r="1314" ht="92.25" customHeight="1" spans="1:14">
      <c r="A1314" s="66">
        <v>1129</v>
      </c>
      <c r="B1314" s="70" t="s">
        <v>2076</v>
      </c>
      <c r="C1314" s="70" t="s">
        <v>2077</v>
      </c>
      <c r="D1314" s="70"/>
      <c r="E1314" s="70" t="s">
        <v>2078</v>
      </c>
      <c r="F1314" s="67" t="s">
        <v>199</v>
      </c>
      <c r="G1314" s="75">
        <v>5061.8</v>
      </c>
      <c r="H1314" s="75"/>
      <c r="I1314" s="76"/>
      <c r="J1314" s="72">
        <f t="shared" si="112"/>
        <v>0</v>
      </c>
      <c r="N1314" s="75">
        <v>90.26</v>
      </c>
    </row>
    <row r="1315" ht="92.25" customHeight="1" spans="1:14">
      <c r="A1315" s="66">
        <v>1130</v>
      </c>
      <c r="B1315" s="70" t="s">
        <v>2079</v>
      </c>
      <c r="C1315" s="70" t="s">
        <v>2080</v>
      </c>
      <c r="D1315" s="70"/>
      <c r="E1315" s="70" t="s">
        <v>2058</v>
      </c>
      <c r="F1315" s="67" t="s">
        <v>199</v>
      </c>
      <c r="G1315" s="75">
        <v>105.1</v>
      </c>
      <c r="H1315" s="75"/>
      <c r="I1315" s="76"/>
      <c r="J1315" s="72">
        <f t="shared" si="112"/>
        <v>0</v>
      </c>
      <c r="N1315" s="75">
        <v>82.7</v>
      </c>
    </row>
    <row r="1316" ht="92.25" customHeight="1" spans="1:14">
      <c r="A1316" s="66">
        <v>1131</v>
      </c>
      <c r="B1316" s="70" t="s">
        <v>2081</v>
      </c>
      <c r="C1316" s="70" t="s">
        <v>2082</v>
      </c>
      <c r="D1316" s="70"/>
      <c r="E1316" s="70" t="s">
        <v>2058</v>
      </c>
      <c r="F1316" s="67" t="s">
        <v>199</v>
      </c>
      <c r="G1316" s="75">
        <v>171.8</v>
      </c>
      <c r="H1316" s="75"/>
      <c r="I1316" s="76"/>
      <c r="J1316" s="72">
        <f t="shared" si="112"/>
        <v>0</v>
      </c>
      <c r="N1316" s="75">
        <v>211.22</v>
      </c>
    </row>
    <row r="1317" ht="92.25" customHeight="1" spans="1:14">
      <c r="A1317" s="66">
        <v>1132</v>
      </c>
      <c r="B1317" s="70" t="s">
        <v>2083</v>
      </c>
      <c r="C1317" s="70" t="s">
        <v>2084</v>
      </c>
      <c r="D1317" s="70"/>
      <c r="E1317" s="70" t="s">
        <v>2058</v>
      </c>
      <c r="F1317" s="67" t="s">
        <v>199</v>
      </c>
      <c r="G1317" s="75">
        <v>2478.4</v>
      </c>
      <c r="H1317" s="75"/>
      <c r="I1317" s="76"/>
      <c r="J1317" s="72">
        <f t="shared" si="112"/>
        <v>0</v>
      </c>
      <c r="N1317" s="75">
        <v>122.39</v>
      </c>
    </row>
    <row r="1318" ht="92.25" customHeight="1" spans="1:14">
      <c r="A1318" s="66">
        <v>1133</v>
      </c>
      <c r="B1318" s="70" t="s">
        <v>2085</v>
      </c>
      <c r="C1318" s="70" t="s">
        <v>2086</v>
      </c>
      <c r="D1318" s="70"/>
      <c r="E1318" s="70" t="s">
        <v>2058</v>
      </c>
      <c r="F1318" s="67" t="s">
        <v>199</v>
      </c>
      <c r="G1318" s="75">
        <v>13271.5</v>
      </c>
      <c r="H1318" s="75"/>
      <c r="I1318" s="76"/>
      <c r="J1318" s="72">
        <f t="shared" si="112"/>
        <v>0</v>
      </c>
      <c r="N1318" s="75">
        <v>94.04</v>
      </c>
    </row>
    <row r="1319" ht="92.25" customHeight="1" spans="1:14">
      <c r="A1319" s="66">
        <v>1134</v>
      </c>
      <c r="B1319" s="70" t="s">
        <v>2087</v>
      </c>
      <c r="C1319" s="70" t="s">
        <v>2088</v>
      </c>
      <c r="D1319" s="70"/>
      <c r="E1319" s="70" t="s">
        <v>2058</v>
      </c>
      <c r="F1319" s="67" t="s">
        <v>199</v>
      </c>
      <c r="G1319" s="75">
        <v>14881.4</v>
      </c>
      <c r="H1319" s="75"/>
      <c r="I1319" s="76"/>
      <c r="J1319" s="72">
        <f t="shared" si="112"/>
        <v>0</v>
      </c>
      <c r="N1319" s="75">
        <v>90.26</v>
      </c>
    </row>
    <row r="1320" ht="105" customHeight="1" spans="1:14">
      <c r="A1320" s="66">
        <v>1135</v>
      </c>
      <c r="B1320" s="70" t="s">
        <v>2089</v>
      </c>
      <c r="C1320" s="70" t="s">
        <v>2090</v>
      </c>
      <c r="D1320" s="70"/>
      <c r="E1320" s="70" t="s">
        <v>2091</v>
      </c>
      <c r="F1320" s="67" t="s">
        <v>199</v>
      </c>
      <c r="G1320" s="75">
        <v>5898.2</v>
      </c>
      <c r="H1320" s="75"/>
      <c r="I1320" s="76"/>
      <c r="J1320" s="72">
        <f t="shared" si="112"/>
        <v>0</v>
      </c>
      <c r="N1320" s="75">
        <v>83.18</v>
      </c>
    </row>
    <row r="1321" ht="92.25" customHeight="1" spans="1:14">
      <c r="A1321" s="66">
        <v>1136</v>
      </c>
      <c r="B1321" s="70" t="s">
        <v>2092</v>
      </c>
      <c r="C1321" s="70" t="s">
        <v>2093</v>
      </c>
      <c r="D1321" s="70"/>
      <c r="E1321" s="70" t="s">
        <v>2094</v>
      </c>
      <c r="F1321" s="67" t="s">
        <v>199</v>
      </c>
      <c r="G1321" s="75">
        <v>67011.5</v>
      </c>
      <c r="H1321" s="75"/>
      <c r="I1321" s="76"/>
      <c r="J1321" s="72">
        <f t="shared" si="112"/>
        <v>0</v>
      </c>
      <c r="N1321" s="75">
        <v>43.35</v>
      </c>
    </row>
    <row r="1322" ht="79.5" customHeight="1" spans="1:14">
      <c r="A1322" s="66">
        <v>1137</v>
      </c>
      <c r="B1322" s="70" t="s">
        <v>2095</v>
      </c>
      <c r="C1322" s="70" t="s">
        <v>2096</v>
      </c>
      <c r="D1322" s="70"/>
      <c r="E1322" s="70" t="s">
        <v>2097</v>
      </c>
      <c r="F1322" s="67" t="s">
        <v>199</v>
      </c>
      <c r="G1322" s="75">
        <v>51252</v>
      </c>
      <c r="H1322" s="75"/>
      <c r="I1322" s="76"/>
      <c r="J1322" s="72">
        <f t="shared" si="112"/>
        <v>0</v>
      </c>
      <c r="N1322" s="75">
        <v>43.87</v>
      </c>
    </row>
    <row r="1323" ht="15.75" customHeight="1" spans="1:14">
      <c r="A1323" s="66"/>
      <c r="B1323" s="70"/>
      <c r="C1323" s="70" t="s">
        <v>1735</v>
      </c>
      <c r="D1323" s="70"/>
      <c r="E1323" s="70"/>
      <c r="F1323" s="67"/>
      <c r="G1323" s="70"/>
      <c r="H1323" s="70"/>
      <c r="I1323" s="71"/>
      <c r="J1323" s="72">
        <f>ROUND(SUM(J1324:J1325),0)</f>
        <v>0</v>
      </c>
      <c r="N1323" s="70"/>
    </row>
    <row r="1324" ht="54" customHeight="1" spans="1:14">
      <c r="A1324" s="66">
        <v>1138</v>
      </c>
      <c r="B1324" s="70" t="s">
        <v>2098</v>
      </c>
      <c r="C1324" s="70" t="s">
        <v>2099</v>
      </c>
      <c r="D1324" s="70"/>
      <c r="E1324" s="70" t="s">
        <v>2100</v>
      </c>
      <c r="F1324" s="67" t="s">
        <v>2036</v>
      </c>
      <c r="G1324" s="75">
        <v>6035</v>
      </c>
      <c r="H1324" s="75"/>
      <c r="I1324" s="76"/>
      <c r="J1324" s="72">
        <f t="shared" ref="J1324:J1332" si="113">ROUND(G1324*ROUND(I1324,2),0)</f>
        <v>0</v>
      </c>
      <c r="N1324" s="75"/>
    </row>
    <row r="1325" ht="79.5" customHeight="1" spans="1:14">
      <c r="A1325" s="66">
        <v>1139</v>
      </c>
      <c r="B1325" s="70" t="s">
        <v>2101</v>
      </c>
      <c r="C1325" s="70" t="s">
        <v>2102</v>
      </c>
      <c r="D1325" s="70"/>
      <c r="E1325" s="70" t="s">
        <v>2103</v>
      </c>
      <c r="F1325" s="67" t="s">
        <v>199</v>
      </c>
      <c r="G1325" s="75">
        <v>31735.1</v>
      </c>
      <c r="H1325" s="75"/>
      <c r="I1325" s="76"/>
      <c r="J1325" s="72">
        <f t="shared" si="113"/>
        <v>0</v>
      </c>
      <c r="N1325" s="75">
        <v>4.88</v>
      </c>
    </row>
    <row r="1326" ht="15.75" customHeight="1" spans="1:14">
      <c r="A1326" s="66"/>
      <c r="B1326" s="70"/>
      <c r="C1326" s="70" t="s">
        <v>2104</v>
      </c>
      <c r="D1326" s="70"/>
      <c r="E1326" s="70"/>
      <c r="F1326" s="67"/>
      <c r="G1326" s="70"/>
      <c r="H1326" s="70"/>
      <c r="I1326" s="71"/>
      <c r="J1326" s="72">
        <f>ROUND(SUM(J1327:J1332),0)</f>
        <v>0</v>
      </c>
      <c r="N1326" s="70"/>
    </row>
    <row r="1327" ht="66.75" customHeight="1" spans="1:14">
      <c r="A1327" s="66">
        <v>1140</v>
      </c>
      <c r="B1327" s="70" t="s">
        <v>2105</v>
      </c>
      <c r="C1327" s="70" t="s">
        <v>2106</v>
      </c>
      <c r="D1327" s="70"/>
      <c r="E1327" s="70" t="s">
        <v>2107</v>
      </c>
      <c r="F1327" s="67" t="s">
        <v>2036</v>
      </c>
      <c r="G1327" s="75">
        <v>1319</v>
      </c>
      <c r="H1327" s="75"/>
      <c r="I1327" s="76"/>
      <c r="J1327" s="72">
        <f t="shared" si="113"/>
        <v>0</v>
      </c>
      <c r="N1327" s="75">
        <v>198.25</v>
      </c>
    </row>
    <row r="1328" ht="66.75" customHeight="1" spans="1:14">
      <c r="A1328" s="66">
        <v>1141</v>
      </c>
      <c r="B1328" s="70" t="s">
        <v>2108</v>
      </c>
      <c r="C1328" s="70" t="s">
        <v>2109</v>
      </c>
      <c r="D1328" s="70"/>
      <c r="E1328" s="70" t="s">
        <v>2110</v>
      </c>
      <c r="F1328" s="67" t="s">
        <v>2036</v>
      </c>
      <c r="G1328" s="75">
        <v>2647</v>
      </c>
      <c r="H1328" s="75"/>
      <c r="I1328" s="76"/>
      <c r="J1328" s="72">
        <f t="shared" si="113"/>
        <v>0</v>
      </c>
      <c r="N1328" s="75">
        <v>668.9</v>
      </c>
    </row>
    <row r="1329" ht="66.75" customHeight="1" spans="1:14">
      <c r="A1329" s="66">
        <v>1142</v>
      </c>
      <c r="B1329" s="70" t="s">
        <v>2111</v>
      </c>
      <c r="C1329" s="70" t="s">
        <v>2112</v>
      </c>
      <c r="D1329" s="70"/>
      <c r="E1329" s="70" t="s">
        <v>2113</v>
      </c>
      <c r="F1329" s="67" t="s">
        <v>2036</v>
      </c>
      <c r="G1329" s="75">
        <v>1495</v>
      </c>
      <c r="H1329" s="75"/>
      <c r="I1329" s="76"/>
      <c r="J1329" s="72">
        <f t="shared" si="113"/>
        <v>0</v>
      </c>
      <c r="N1329" s="75">
        <v>1263.98</v>
      </c>
    </row>
    <row r="1330" ht="66.75" customHeight="1" spans="1:14">
      <c r="A1330" s="66">
        <v>1143</v>
      </c>
      <c r="B1330" s="70" t="s">
        <v>2114</v>
      </c>
      <c r="C1330" s="70" t="s">
        <v>2115</v>
      </c>
      <c r="D1330" s="70"/>
      <c r="E1330" s="70" t="s">
        <v>2116</v>
      </c>
      <c r="F1330" s="67" t="s">
        <v>2036</v>
      </c>
      <c r="G1330" s="75">
        <v>1026</v>
      </c>
      <c r="H1330" s="75"/>
      <c r="I1330" s="76"/>
      <c r="J1330" s="72">
        <f t="shared" si="113"/>
        <v>0</v>
      </c>
      <c r="N1330" s="75">
        <v>1864.24</v>
      </c>
    </row>
    <row r="1331" ht="66.75" customHeight="1" spans="1:14">
      <c r="A1331" s="66">
        <v>1144</v>
      </c>
      <c r="B1331" s="70" t="s">
        <v>2117</v>
      </c>
      <c r="C1331" s="70" t="s">
        <v>2118</v>
      </c>
      <c r="D1331" s="70"/>
      <c r="E1331" s="70" t="s">
        <v>2119</v>
      </c>
      <c r="F1331" s="67" t="s">
        <v>2036</v>
      </c>
      <c r="G1331" s="75">
        <v>509</v>
      </c>
      <c r="H1331" s="75"/>
      <c r="I1331" s="76"/>
      <c r="J1331" s="72">
        <f t="shared" si="113"/>
        <v>0</v>
      </c>
      <c r="N1331" s="75">
        <v>3433.1</v>
      </c>
    </row>
    <row r="1332" ht="66.75" customHeight="1" spans="1:14">
      <c r="A1332" s="66">
        <v>1145</v>
      </c>
      <c r="B1332" s="70" t="s">
        <v>2120</v>
      </c>
      <c r="C1332" s="70" t="s">
        <v>2121</v>
      </c>
      <c r="D1332" s="70"/>
      <c r="E1332" s="70" t="s">
        <v>2122</v>
      </c>
      <c r="F1332" s="67" t="s">
        <v>2036</v>
      </c>
      <c r="G1332" s="75">
        <v>337</v>
      </c>
      <c r="H1332" s="75"/>
      <c r="I1332" s="76"/>
      <c r="J1332" s="72">
        <f t="shared" si="113"/>
        <v>0</v>
      </c>
      <c r="N1332" s="75">
        <v>2495.76</v>
      </c>
    </row>
    <row r="1333" ht="15.75" customHeight="1" spans="1:14">
      <c r="A1333" s="66"/>
      <c r="B1333" s="70"/>
      <c r="C1333" s="70" t="s">
        <v>2123</v>
      </c>
      <c r="D1333" s="70"/>
      <c r="E1333" s="70"/>
      <c r="F1333" s="67"/>
      <c r="G1333" s="70"/>
      <c r="H1333" s="70"/>
      <c r="I1333" s="71"/>
      <c r="J1333" s="72">
        <f>ROUND(SUM(J1334:J1336),0)</f>
        <v>0</v>
      </c>
      <c r="N1333" s="70"/>
    </row>
    <row r="1334" ht="66.75" customHeight="1" spans="1:14">
      <c r="A1334" s="66">
        <v>1146</v>
      </c>
      <c r="B1334" s="70" t="s">
        <v>2124</v>
      </c>
      <c r="C1334" s="70" t="s">
        <v>2125</v>
      </c>
      <c r="D1334" s="70"/>
      <c r="E1334" s="70" t="s">
        <v>2110</v>
      </c>
      <c r="F1334" s="67" t="s">
        <v>2036</v>
      </c>
      <c r="G1334" s="75">
        <v>1158</v>
      </c>
      <c r="H1334" s="75"/>
      <c r="I1334" s="76"/>
      <c r="J1334" s="72">
        <f t="shared" ref="J1334:J1336" si="114">ROUND(G1334*ROUND(I1334,2),0)</f>
        <v>0</v>
      </c>
      <c r="N1334" s="75">
        <v>636.25</v>
      </c>
    </row>
    <row r="1335" ht="66.75" customHeight="1" spans="1:14">
      <c r="A1335" s="66">
        <v>1147</v>
      </c>
      <c r="B1335" s="70" t="s">
        <v>2126</v>
      </c>
      <c r="C1335" s="70" t="s">
        <v>2127</v>
      </c>
      <c r="D1335" s="70"/>
      <c r="E1335" s="70" t="s">
        <v>2113</v>
      </c>
      <c r="F1335" s="67" t="s">
        <v>2036</v>
      </c>
      <c r="G1335" s="75">
        <v>870</v>
      </c>
      <c r="H1335" s="75"/>
      <c r="I1335" s="76"/>
      <c r="J1335" s="72">
        <f t="shared" si="114"/>
        <v>0</v>
      </c>
      <c r="N1335" s="75">
        <v>998.59</v>
      </c>
    </row>
    <row r="1336" ht="66.75" customHeight="1" spans="1:14">
      <c r="A1336" s="66">
        <v>1148</v>
      </c>
      <c r="B1336" s="70" t="s">
        <v>2128</v>
      </c>
      <c r="C1336" s="70" t="s">
        <v>2129</v>
      </c>
      <c r="D1336" s="70"/>
      <c r="E1336" s="70" t="s">
        <v>2116</v>
      </c>
      <c r="F1336" s="67" t="s">
        <v>2036</v>
      </c>
      <c r="G1336" s="75">
        <v>17</v>
      </c>
      <c r="H1336" s="75"/>
      <c r="I1336" s="76"/>
      <c r="J1336" s="72">
        <f t="shared" si="114"/>
        <v>0</v>
      </c>
      <c r="N1336" s="75">
        <v>1608.97</v>
      </c>
    </row>
    <row r="1337" ht="15.75" customHeight="1" spans="1:14">
      <c r="A1337" s="66"/>
      <c r="B1337" s="70"/>
      <c r="C1337" s="70" t="s">
        <v>2130</v>
      </c>
      <c r="D1337" s="70"/>
      <c r="E1337" s="70"/>
      <c r="F1337" s="67"/>
      <c r="G1337" s="70"/>
      <c r="H1337" s="70"/>
      <c r="I1337" s="71"/>
      <c r="J1337" s="72">
        <f>ROUND(J1338+J1340,0)</f>
        <v>0</v>
      </c>
      <c r="N1337" s="70"/>
    </row>
    <row r="1338" ht="15.75" customHeight="1" spans="1:14">
      <c r="A1338" s="66"/>
      <c r="B1338" s="70"/>
      <c r="C1338" s="70" t="s">
        <v>2131</v>
      </c>
      <c r="D1338" s="70"/>
      <c r="E1338" s="70"/>
      <c r="F1338" s="67"/>
      <c r="G1338" s="70"/>
      <c r="H1338" s="70"/>
      <c r="I1338" s="71"/>
      <c r="J1338" s="72">
        <f>ROUND(SUM(J1339:J1339),0)</f>
        <v>0</v>
      </c>
      <c r="N1338" s="70"/>
    </row>
    <row r="1339" ht="79.5" customHeight="1" spans="1:14">
      <c r="A1339" s="66">
        <v>1149</v>
      </c>
      <c r="B1339" s="70" t="s">
        <v>2132</v>
      </c>
      <c r="C1339" s="70" t="s">
        <v>2133</v>
      </c>
      <c r="D1339" s="70"/>
      <c r="E1339" s="70" t="s">
        <v>2134</v>
      </c>
      <c r="F1339" s="67" t="s">
        <v>870</v>
      </c>
      <c r="G1339" s="75">
        <v>480</v>
      </c>
      <c r="H1339" s="75"/>
      <c r="I1339" s="76"/>
      <c r="J1339" s="72">
        <f t="shared" ref="J1339:J1347" si="115">ROUND(G1339*ROUND(I1339,2),0)</f>
        <v>0</v>
      </c>
      <c r="N1339" s="75">
        <v>200</v>
      </c>
    </row>
    <row r="1340" ht="15.75" customHeight="1" spans="1:14">
      <c r="A1340" s="66"/>
      <c r="B1340" s="70"/>
      <c r="C1340" s="70" t="s">
        <v>2135</v>
      </c>
      <c r="D1340" s="70"/>
      <c r="E1340" s="70"/>
      <c r="F1340" s="67"/>
      <c r="G1340" s="70"/>
      <c r="H1340" s="70"/>
      <c r="I1340" s="71"/>
      <c r="J1340" s="72">
        <f>ROUND(SUM(J1341:J1347),0)</f>
        <v>0</v>
      </c>
      <c r="N1340" s="70"/>
    </row>
    <row r="1341" ht="105" customHeight="1" spans="1:14">
      <c r="A1341" s="66">
        <v>1150</v>
      </c>
      <c r="B1341" s="70" t="s">
        <v>2136</v>
      </c>
      <c r="C1341" s="70" t="s">
        <v>2137</v>
      </c>
      <c r="D1341" s="70"/>
      <c r="E1341" s="70" t="s">
        <v>2138</v>
      </c>
      <c r="F1341" s="67" t="s">
        <v>870</v>
      </c>
      <c r="G1341" s="75">
        <v>10</v>
      </c>
      <c r="H1341" s="75"/>
      <c r="I1341" s="76"/>
      <c r="J1341" s="72">
        <f t="shared" si="115"/>
        <v>0</v>
      </c>
      <c r="N1341" s="75">
        <v>2800</v>
      </c>
    </row>
    <row r="1342" ht="117.75" customHeight="1" spans="1:14">
      <c r="A1342" s="66">
        <v>1151</v>
      </c>
      <c r="B1342" s="70" t="s">
        <v>2139</v>
      </c>
      <c r="C1342" s="70" t="s">
        <v>2140</v>
      </c>
      <c r="D1342" s="70"/>
      <c r="E1342" s="70" t="s">
        <v>2141</v>
      </c>
      <c r="F1342" s="67" t="s">
        <v>870</v>
      </c>
      <c r="G1342" s="75">
        <v>63</v>
      </c>
      <c r="H1342" s="75"/>
      <c r="I1342" s="76"/>
      <c r="J1342" s="72">
        <f t="shared" si="115"/>
        <v>0</v>
      </c>
      <c r="N1342" s="75">
        <v>300</v>
      </c>
    </row>
    <row r="1343" ht="181.5" customHeight="1" spans="1:14">
      <c r="A1343" s="66">
        <v>1152</v>
      </c>
      <c r="B1343" s="70" t="s">
        <v>2142</v>
      </c>
      <c r="C1343" s="70" t="s">
        <v>2143</v>
      </c>
      <c r="D1343" s="70"/>
      <c r="E1343" s="70" t="s">
        <v>2144</v>
      </c>
      <c r="F1343" s="67" t="s">
        <v>199</v>
      </c>
      <c r="G1343" s="75">
        <v>115</v>
      </c>
      <c r="H1343" s="75"/>
      <c r="I1343" s="76"/>
      <c r="J1343" s="72">
        <f t="shared" si="115"/>
        <v>0</v>
      </c>
      <c r="N1343" s="75">
        <v>379.8</v>
      </c>
    </row>
    <row r="1344" ht="207" customHeight="1" spans="1:14">
      <c r="A1344" s="66">
        <v>1153</v>
      </c>
      <c r="B1344" s="70" t="s">
        <v>2145</v>
      </c>
      <c r="C1344" s="70" t="s">
        <v>2146</v>
      </c>
      <c r="D1344" s="70"/>
      <c r="E1344" s="70" t="s">
        <v>2147</v>
      </c>
      <c r="F1344" s="67" t="s">
        <v>193</v>
      </c>
      <c r="G1344" s="75">
        <v>130</v>
      </c>
      <c r="H1344" s="75"/>
      <c r="I1344" s="76"/>
      <c r="J1344" s="72">
        <f t="shared" si="115"/>
        <v>0</v>
      </c>
      <c r="N1344" s="75">
        <v>759.54</v>
      </c>
    </row>
    <row r="1345" ht="105" customHeight="1" spans="1:14">
      <c r="A1345" s="66">
        <v>1154</v>
      </c>
      <c r="B1345" s="70" t="s">
        <v>2148</v>
      </c>
      <c r="C1345" s="70" t="s">
        <v>2149</v>
      </c>
      <c r="D1345" s="70"/>
      <c r="E1345" s="70" t="s">
        <v>2150</v>
      </c>
      <c r="F1345" s="67" t="s">
        <v>870</v>
      </c>
      <c r="G1345" s="75">
        <v>8</v>
      </c>
      <c r="H1345" s="75"/>
      <c r="I1345" s="76"/>
      <c r="J1345" s="72">
        <f t="shared" si="115"/>
        <v>0</v>
      </c>
      <c r="N1345" s="75">
        <v>446</v>
      </c>
    </row>
    <row r="1346" ht="130.5" customHeight="1" spans="1:14">
      <c r="A1346" s="66">
        <v>1155</v>
      </c>
      <c r="B1346" s="70" t="s">
        <v>2151</v>
      </c>
      <c r="C1346" s="70" t="s">
        <v>2152</v>
      </c>
      <c r="D1346" s="70"/>
      <c r="E1346" s="70" t="s">
        <v>2153</v>
      </c>
      <c r="F1346" s="67" t="s">
        <v>193</v>
      </c>
      <c r="G1346" s="75">
        <v>270</v>
      </c>
      <c r="H1346" s="75"/>
      <c r="I1346" s="76"/>
      <c r="J1346" s="72">
        <f t="shared" si="115"/>
        <v>0</v>
      </c>
      <c r="N1346" s="75">
        <v>737.97</v>
      </c>
    </row>
    <row r="1347" ht="232.5" customHeight="1" spans="1:14">
      <c r="A1347" s="66">
        <v>1156</v>
      </c>
      <c r="B1347" s="70" t="s">
        <v>2154</v>
      </c>
      <c r="C1347" s="70" t="s">
        <v>2155</v>
      </c>
      <c r="D1347" s="70"/>
      <c r="E1347" s="70" t="s">
        <v>2156</v>
      </c>
      <c r="F1347" s="67" t="s">
        <v>870</v>
      </c>
      <c r="G1347" s="75">
        <v>6</v>
      </c>
      <c r="H1347" s="75"/>
      <c r="I1347" s="76"/>
      <c r="J1347" s="72">
        <f t="shared" si="115"/>
        <v>0</v>
      </c>
      <c r="N1347" s="75">
        <v>25154.26</v>
      </c>
    </row>
    <row r="1348" ht="15.75" customHeight="1" spans="1:14">
      <c r="A1348" s="66"/>
      <c r="B1348" s="70"/>
      <c r="C1348" s="70" t="s">
        <v>2157</v>
      </c>
      <c r="D1348" s="70"/>
      <c r="E1348" s="70"/>
      <c r="F1348" s="67"/>
      <c r="G1348" s="70"/>
      <c r="H1348" s="70"/>
      <c r="I1348" s="71"/>
      <c r="J1348" s="72"/>
      <c r="N1348" s="70"/>
    </row>
    <row r="1349" ht="54" customHeight="1" spans="1:14">
      <c r="A1349" s="66"/>
      <c r="B1349" s="70"/>
      <c r="C1349" s="70" t="s">
        <v>2158</v>
      </c>
      <c r="D1349" s="70"/>
      <c r="E1349" s="70"/>
      <c r="F1349" s="67"/>
      <c r="G1349" s="70"/>
      <c r="H1349" s="70"/>
      <c r="I1349" s="71"/>
      <c r="J1349" s="72">
        <f>ROUND(J1350,0)</f>
        <v>0</v>
      </c>
      <c r="N1349" s="70"/>
    </row>
    <row r="1350" ht="15.75" customHeight="1" spans="1:14">
      <c r="A1350" s="66"/>
      <c r="B1350" s="70"/>
      <c r="C1350" s="70" t="s">
        <v>165</v>
      </c>
      <c r="D1350" s="70"/>
      <c r="E1350" s="70"/>
      <c r="F1350" s="67"/>
      <c r="G1350" s="70"/>
      <c r="H1350" s="70"/>
      <c r="I1350" s="71"/>
      <c r="J1350" s="72">
        <f>ROUND(J1351+J1356+J1366+J1369,0)</f>
        <v>0</v>
      </c>
      <c r="N1350" s="70"/>
    </row>
    <row r="1351" ht="28.5" customHeight="1" spans="1:14">
      <c r="A1351" s="66"/>
      <c r="B1351" s="70"/>
      <c r="C1351" s="70" t="s">
        <v>2159</v>
      </c>
      <c r="D1351" s="70"/>
      <c r="E1351" s="70"/>
      <c r="F1351" s="67"/>
      <c r="G1351" s="70"/>
      <c r="H1351" s="70"/>
      <c r="I1351" s="71"/>
      <c r="J1351" s="72">
        <f>ROUND(SUM(J1352:J1355),0)</f>
        <v>0</v>
      </c>
      <c r="N1351" s="70"/>
    </row>
    <row r="1352" ht="66.75" customHeight="1" spans="1:14">
      <c r="A1352" s="66">
        <v>1157</v>
      </c>
      <c r="B1352" s="70" t="s">
        <v>2160</v>
      </c>
      <c r="C1352" s="70" t="s">
        <v>2161</v>
      </c>
      <c r="D1352" s="70"/>
      <c r="E1352" s="70" t="s">
        <v>2162</v>
      </c>
      <c r="F1352" s="67" t="s">
        <v>199</v>
      </c>
      <c r="G1352" s="75">
        <v>14880</v>
      </c>
      <c r="H1352" s="75"/>
      <c r="I1352" s="76"/>
      <c r="J1352" s="72">
        <f t="shared" ref="J1352:J1355" si="116">ROUND(G1352*ROUND(I1352,2),0)</f>
        <v>0</v>
      </c>
      <c r="N1352" s="75">
        <v>12.8</v>
      </c>
    </row>
    <row r="1353" ht="54" customHeight="1" spans="1:14">
      <c r="A1353" s="66">
        <v>1158</v>
      </c>
      <c r="B1353" s="70" t="s">
        <v>2163</v>
      </c>
      <c r="C1353" s="70" t="s">
        <v>2164</v>
      </c>
      <c r="D1353" s="70"/>
      <c r="E1353" s="70" t="s">
        <v>2165</v>
      </c>
      <c r="F1353" s="67" t="s">
        <v>254</v>
      </c>
      <c r="G1353" s="75">
        <v>362.207</v>
      </c>
      <c r="H1353" s="75"/>
      <c r="I1353" s="76"/>
      <c r="J1353" s="72">
        <f t="shared" si="116"/>
        <v>0</v>
      </c>
      <c r="N1353" s="75">
        <v>449.25</v>
      </c>
    </row>
    <row r="1354" ht="66.75" customHeight="1" spans="1:14">
      <c r="A1354" s="66">
        <v>1159</v>
      </c>
      <c r="B1354" s="70" t="s">
        <v>183</v>
      </c>
      <c r="C1354" s="70" t="s">
        <v>184</v>
      </c>
      <c r="D1354" s="70"/>
      <c r="E1354" s="70" t="s">
        <v>2166</v>
      </c>
      <c r="F1354" s="67" t="s">
        <v>172</v>
      </c>
      <c r="G1354" s="75">
        <v>1067.8</v>
      </c>
      <c r="H1354" s="75"/>
      <c r="I1354" s="76"/>
      <c r="J1354" s="72">
        <f t="shared" si="116"/>
        <v>0</v>
      </c>
      <c r="N1354" s="75">
        <v>-57.66</v>
      </c>
    </row>
    <row r="1355" ht="66.75" customHeight="1" spans="1:14">
      <c r="A1355" s="66">
        <v>1160</v>
      </c>
      <c r="B1355" s="70" t="s">
        <v>2167</v>
      </c>
      <c r="C1355" s="70" t="s">
        <v>2168</v>
      </c>
      <c r="D1355" s="70"/>
      <c r="E1355" s="70" t="s">
        <v>2169</v>
      </c>
      <c r="F1355" s="67" t="s">
        <v>254</v>
      </c>
      <c r="G1355" s="75">
        <v>487.62</v>
      </c>
      <c r="H1355" s="75"/>
      <c r="I1355" s="76"/>
      <c r="J1355" s="72">
        <f t="shared" si="116"/>
        <v>0</v>
      </c>
      <c r="N1355" s="75">
        <v>-345.65</v>
      </c>
    </row>
    <row r="1356" ht="28.5" customHeight="1" spans="1:14">
      <c r="A1356" s="66"/>
      <c r="B1356" s="70"/>
      <c r="C1356" s="70" t="s">
        <v>2170</v>
      </c>
      <c r="D1356" s="70"/>
      <c r="E1356" s="70"/>
      <c r="F1356" s="67"/>
      <c r="G1356" s="70"/>
      <c r="H1356" s="70"/>
      <c r="I1356" s="71"/>
      <c r="J1356" s="72">
        <f>ROUND(SUM(J1357:J1365),0)</f>
        <v>0</v>
      </c>
      <c r="N1356" s="70"/>
    </row>
    <row r="1357" ht="66.75" customHeight="1" spans="1:14">
      <c r="A1357" s="66">
        <v>1161</v>
      </c>
      <c r="B1357" s="70" t="s">
        <v>2171</v>
      </c>
      <c r="C1357" s="70" t="s">
        <v>2161</v>
      </c>
      <c r="D1357" s="70"/>
      <c r="E1357" s="70" t="s">
        <v>2162</v>
      </c>
      <c r="F1357" s="67" t="s">
        <v>199</v>
      </c>
      <c r="G1357" s="75">
        <v>2730</v>
      </c>
      <c r="H1357" s="75"/>
      <c r="I1357" s="76"/>
      <c r="J1357" s="72">
        <f t="shared" ref="J1357:J1365" si="117">ROUND(G1357*ROUND(I1357,2),0)</f>
        <v>0</v>
      </c>
      <c r="N1357" s="75">
        <v>12.8</v>
      </c>
    </row>
    <row r="1358" ht="54" customHeight="1" spans="1:14">
      <c r="A1358" s="66">
        <v>1162</v>
      </c>
      <c r="B1358" s="70" t="s">
        <v>2172</v>
      </c>
      <c r="C1358" s="70" t="s">
        <v>2164</v>
      </c>
      <c r="D1358" s="70"/>
      <c r="E1358" s="70" t="s">
        <v>2165</v>
      </c>
      <c r="F1358" s="67" t="s">
        <v>254</v>
      </c>
      <c r="G1358" s="75">
        <v>2.979</v>
      </c>
      <c r="H1358" s="75"/>
      <c r="I1358" s="76"/>
      <c r="J1358" s="72">
        <f t="shared" si="117"/>
        <v>0</v>
      </c>
      <c r="N1358" s="75">
        <v>129.25</v>
      </c>
    </row>
    <row r="1359" ht="66.75" customHeight="1" spans="1:14">
      <c r="A1359" s="66">
        <v>1163</v>
      </c>
      <c r="B1359" s="70" t="s">
        <v>861</v>
      </c>
      <c r="C1359" s="70" t="s">
        <v>184</v>
      </c>
      <c r="D1359" s="70"/>
      <c r="E1359" s="70" t="s">
        <v>2166</v>
      </c>
      <c r="F1359" s="67" t="s">
        <v>172</v>
      </c>
      <c r="G1359" s="75">
        <v>10.01</v>
      </c>
      <c r="H1359" s="75"/>
      <c r="I1359" s="76"/>
      <c r="J1359" s="72">
        <f t="shared" si="117"/>
        <v>0</v>
      </c>
      <c r="N1359" s="75">
        <v>19.14</v>
      </c>
    </row>
    <row r="1360" ht="92.25" customHeight="1" spans="1:14">
      <c r="A1360" s="66">
        <v>1164</v>
      </c>
      <c r="B1360" s="70" t="s">
        <v>2173</v>
      </c>
      <c r="C1360" s="70" t="s">
        <v>2174</v>
      </c>
      <c r="D1360" s="70"/>
      <c r="E1360" s="70" t="s">
        <v>2175</v>
      </c>
      <c r="F1360" s="67" t="s">
        <v>199</v>
      </c>
      <c r="G1360" s="75">
        <v>1911</v>
      </c>
      <c r="H1360" s="75"/>
      <c r="I1360" s="76"/>
      <c r="J1360" s="72">
        <f t="shared" si="117"/>
        <v>0</v>
      </c>
      <c r="N1360" s="75">
        <v>326.71</v>
      </c>
    </row>
    <row r="1361" ht="105" customHeight="1" spans="1:14">
      <c r="A1361" s="66">
        <v>1165</v>
      </c>
      <c r="B1361" s="70" t="s">
        <v>2176</v>
      </c>
      <c r="C1361" s="70" t="s">
        <v>2177</v>
      </c>
      <c r="D1361" s="70"/>
      <c r="E1361" s="70" t="s">
        <v>2178</v>
      </c>
      <c r="F1361" s="67" t="s">
        <v>199</v>
      </c>
      <c r="G1361" s="75">
        <v>819</v>
      </c>
      <c r="H1361" s="75"/>
      <c r="I1361" s="76"/>
      <c r="J1361" s="72">
        <f t="shared" si="117"/>
        <v>0</v>
      </c>
      <c r="N1361" s="75">
        <v>144.01</v>
      </c>
    </row>
    <row r="1362" ht="66.75" customHeight="1" spans="1:14">
      <c r="A1362" s="66">
        <v>1166</v>
      </c>
      <c r="B1362" s="70" t="s">
        <v>2179</v>
      </c>
      <c r="C1362" s="70" t="s">
        <v>2180</v>
      </c>
      <c r="D1362" s="70"/>
      <c r="E1362" s="70" t="s">
        <v>2181</v>
      </c>
      <c r="F1362" s="67" t="s">
        <v>254</v>
      </c>
      <c r="G1362" s="75">
        <v>3.96</v>
      </c>
      <c r="H1362" s="75"/>
      <c r="I1362" s="76"/>
      <c r="J1362" s="72">
        <f t="shared" si="117"/>
        <v>0</v>
      </c>
      <c r="N1362" s="75">
        <v>21191.12</v>
      </c>
    </row>
    <row r="1363" ht="66.75" customHeight="1" spans="1:14">
      <c r="A1363" s="66">
        <v>1167</v>
      </c>
      <c r="B1363" s="70" t="s">
        <v>2182</v>
      </c>
      <c r="C1363" s="70" t="s">
        <v>2183</v>
      </c>
      <c r="D1363" s="70"/>
      <c r="E1363" s="70" t="s">
        <v>2184</v>
      </c>
      <c r="F1363" s="67" t="s">
        <v>254</v>
      </c>
      <c r="G1363" s="75">
        <v>4.519</v>
      </c>
      <c r="H1363" s="75"/>
      <c r="I1363" s="76"/>
      <c r="J1363" s="72">
        <f t="shared" si="117"/>
        <v>0</v>
      </c>
      <c r="N1363" s="75">
        <v>4311.69</v>
      </c>
    </row>
    <row r="1364" ht="66.75" customHeight="1" spans="1:14">
      <c r="A1364" s="66">
        <v>1168</v>
      </c>
      <c r="B1364" s="70" t="s">
        <v>281</v>
      </c>
      <c r="C1364" s="70" t="s">
        <v>282</v>
      </c>
      <c r="D1364" s="70"/>
      <c r="E1364" s="70" t="s">
        <v>2185</v>
      </c>
      <c r="F1364" s="67" t="s">
        <v>172</v>
      </c>
      <c r="G1364" s="75">
        <v>10.01</v>
      </c>
      <c r="H1364" s="75"/>
      <c r="I1364" s="76"/>
      <c r="J1364" s="72">
        <f t="shared" si="117"/>
        <v>0</v>
      </c>
      <c r="N1364" s="75">
        <v>609.24</v>
      </c>
    </row>
    <row r="1365" ht="66.75" customHeight="1" spans="1:14">
      <c r="A1365" s="66">
        <v>1169</v>
      </c>
      <c r="B1365" s="70" t="s">
        <v>251</v>
      </c>
      <c r="C1365" s="70" t="s">
        <v>705</v>
      </c>
      <c r="D1365" s="70"/>
      <c r="E1365" s="70" t="s">
        <v>2186</v>
      </c>
      <c r="F1365" s="67" t="s">
        <v>254</v>
      </c>
      <c r="G1365" s="75">
        <v>1.514</v>
      </c>
      <c r="H1365" s="75"/>
      <c r="I1365" s="76"/>
      <c r="J1365" s="72">
        <f t="shared" si="117"/>
        <v>0</v>
      </c>
      <c r="N1365" s="75">
        <v>4494.83</v>
      </c>
    </row>
    <row r="1366" ht="28.5" customHeight="1" spans="1:14">
      <c r="A1366" s="66"/>
      <c r="B1366" s="70"/>
      <c r="C1366" s="70" t="s">
        <v>2187</v>
      </c>
      <c r="D1366" s="70"/>
      <c r="E1366" s="70"/>
      <c r="F1366" s="67"/>
      <c r="G1366" s="70"/>
      <c r="H1366" s="70"/>
      <c r="I1366" s="71"/>
      <c r="J1366" s="72">
        <f>ROUND(SUM(J1367:J1368),0)</f>
        <v>0</v>
      </c>
      <c r="N1366" s="70"/>
    </row>
    <row r="1367" ht="66.75" customHeight="1" spans="1:14">
      <c r="A1367" s="66">
        <v>1170</v>
      </c>
      <c r="B1367" s="70" t="s">
        <v>2188</v>
      </c>
      <c r="C1367" s="70" t="s">
        <v>2161</v>
      </c>
      <c r="D1367" s="70"/>
      <c r="E1367" s="70" t="s">
        <v>2189</v>
      </c>
      <c r="F1367" s="67" t="s">
        <v>199</v>
      </c>
      <c r="G1367" s="75">
        <v>1278</v>
      </c>
      <c r="H1367" s="75"/>
      <c r="I1367" s="76"/>
      <c r="J1367" s="72">
        <f t="shared" ref="J1367:J1373" si="118">ROUND(G1367*ROUND(I1367,2),0)</f>
        <v>0</v>
      </c>
      <c r="N1367" s="75">
        <v>12.8</v>
      </c>
    </row>
    <row r="1368" ht="54" customHeight="1" spans="1:14">
      <c r="A1368" s="66">
        <v>1171</v>
      </c>
      <c r="B1368" s="70" t="s">
        <v>2190</v>
      </c>
      <c r="C1368" s="70" t="s">
        <v>2164</v>
      </c>
      <c r="D1368" s="70"/>
      <c r="E1368" s="70" t="s">
        <v>2191</v>
      </c>
      <c r="F1368" s="67" t="s">
        <v>254</v>
      </c>
      <c r="G1368" s="75">
        <v>38.402</v>
      </c>
      <c r="H1368" s="75"/>
      <c r="I1368" s="76"/>
      <c r="J1368" s="72">
        <f t="shared" si="118"/>
        <v>0</v>
      </c>
      <c r="N1368" s="75">
        <v>449.25</v>
      </c>
    </row>
    <row r="1369" ht="15.75" customHeight="1" spans="1:14">
      <c r="A1369" s="66"/>
      <c r="B1369" s="70"/>
      <c r="C1369" s="70" t="s">
        <v>2192</v>
      </c>
      <c r="D1369" s="70"/>
      <c r="E1369" s="70"/>
      <c r="F1369" s="67"/>
      <c r="G1369" s="70"/>
      <c r="H1369" s="70"/>
      <c r="I1369" s="71"/>
      <c r="J1369" s="72">
        <f>ROUND(SUM(J1370:J1373),0)</f>
        <v>0</v>
      </c>
      <c r="N1369" s="70"/>
    </row>
    <row r="1370" ht="181.5" customHeight="1" spans="1:14">
      <c r="A1370" s="66">
        <v>1172</v>
      </c>
      <c r="B1370" s="70" t="s">
        <v>2193</v>
      </c>
      <c r="C1370" s="70" t="s">
        <v>2177</v>
      </c>
      <c r="D1370" s="70"/>
      <c r="E1370" s="70" t="s">
        <v>2194</v>
      </c>
      <c r="F1370" s="67" t="s">
        <v>199</v>
      </c>
      <c r="G1370" s="75">
        <v>21370</v>
      </c>
      <c r="H1370" s="75"/>
      <c r="I1370" s="76"/>
      <c r="J1370" s="72">
        <f t="shared" si="118"/>
        <v>0</v>
      </c>
      <c r="N1370" s="75">
        <v>875.42</v>
      </c>
    </row>
    <row r="1371" ht="194.25" customHeight="1" spans="1:14">
      <c r="A1371" s="66">
        <v>1173</v>
      </c>
      <c r="B1371" s="70" t="s">
        <v>2195</v>
      </c>
      <c r="C1371" s="70" t="s">
        <v>2177</v>
      </c>
      <c r="D1371" s="70"/>
      <c r="E1371" s="70" t="s">
        <v>2196</v>
      </c>
      <c r="F1371" s="67" t="s">
        <v>199</v>
      </c>
      <c r="G1371" s="75">
        <v>5776</v>
      </c>
      <c r="H1371" s="75"/>
      <c r="I1371" s="76"/>
      <c r="J1371" s="72">
        <f t="shared" si="118"/>
        <v>0</v>
      </c>
      <c r="N1371" s="75">
        <v>621.85</v>
      </c>
    </row>
    <row r="1372" ht="207" customHeight="1" spans="1:14">
      <c r="A1372" s="66">
        <v>1174</v>
      </c>
      <c r="B1372" s="70" t="s">
        <v>2197</v>
      </c>
      <c r="C1372" s="70" t="s">
        <v>2177</v>
      </c>
      <c r="D1372" s="70"/>
      <c r="E1372" s="70" t="s">
        <v>2198</v>
      </c>
      <c r="F1372" s="67" t="s">
        <v>199</v>
      </c>
      <c r="G1372" s="75">
        <v>1150</v>
      </c>
      <c r="H1372" s="75"/>
      <c r="I1372" s="76"/>
      <c r="J1372" s="72">
        <f t="shared" si="118"/>
        <v>0</v>
      </c>
      <c r="N1372" s="75">
        <v>991.35</v>
      </c>
    </row>
    <row r="1373" ht="194.25" customHeight="1" spans="1:14">
      <c r="A1373" s="66">
        <v>1175</v>
      </c>
      <c r="B1373" s="70" t="s">
        <v>2199</v>
      </c>
      <c r="C1373" s="70" t="s">
        <v>2177</v>
      </c>
      <c r="D1373" s="70"/>
      <c r="E1373" s="70" t="s">
        <v>2200</v>
      </c>
      <c r="F1373" s="67" t="s">
        <v>199</v>
      </c>
      <c r="G1373" s="75">
        <v>3600</v>
      </c>
      <c r="H1373" s="75"/>
      <c r="I1373" s="76"/>
      <c r="J1373" s="72">
        <f t="shared" si="118"/>
        <v>0</v>
      </c>
      <c r="N1373" s="75">
        <v>1123.18</v>
      </c>
    </row>
    <row r="1374" ht="15.75" customHeight="1" spans="1:14">
      <c r="A1374" s="66"/>
      <c r="B1374" s="70"/>
      <c r="C1374" s="70" t="s">
        <v>2201</v>
      </c>
      <c r="D1374" s="70"/>
      <c r="E1374" s="70"/>
      <c r="F1374" s="67"/>
      <c r="G1374" s="70"/>
      <c r="H1374" s="70"/>
      <c r="I1374" s="71"/>
      <c r="J1374" s="72">
        <f>ROUND(J1375,0)</f>
        <v>0</v>
      </c>
      <c r="N1374" s="70"/>
    </row>
    <row r="1375" ht="15.75" customHeight="1" spans="1:14">
      <c r="A1375" s="66"/>
      <c r="B1375" s="70"/>
      <c r="C1375" s="70" t="s">
        <v>165</v>
      </c>
      <c r="D1375" s="70"/>
      <c r="E1375" s="70"/>
      <c r="F1375" s="67"/>
      <c r="G1375" s="70"/>
      <c r="H1375" s="70"/>
      <c r="I1375" s="71"/>
      <c r="J1375" s="72">
        <f>ROUND(J1376+J1382+J1423+J1433,0)</f>
        <v>0</v>
      </c>
      <c r="N1375" s="70"/>
    </row>
    <row r="1376" ht="15.75" customHeight="1" spans="1:14">
      <c r="A1376" s="66"/>
      <c r="B1376" s="70"/>
      <c r="C1376" s="70" t="s">
        <v>2202</v>
      </c>
      <c r="D1376" s="70"/>
      <c r="E1376" s="70"/>
      <c r="F1376" s="67"/>
      <c r="G1376" s="70"/>
      <c r="H1376" s="70"/>
      <c r="I1376" s="71"/>
      <c r="J1376" s="72">
        <f>ROUND(SUM(J1377:J1381),0)</f>
        <v>0</v>
      </c>
      <c r="N1376" s="70"/>
    </row>
    <row r="1377" ht="66.75" customHeight="1" spans="1:14">
      <c r="A1377" s="66">
        <v>1176</v>
      </c>
      <c r="B1377" s="70" t="s">
        <v>2203</v>
      </c>
      <c r="C1377" s="70" t="s">
        <v>2204</v>
      </c>
      <c r="D1377" s="70"/>
      <c r="E1377" s="70" t="s">
        <v>2205</v>
      </c>
      <c r="F1377" s="67" t="s">
        <v>199</v>
      </c>
      <c r="G1377" s="75">
        <v>55629.32</v>
      </c>
      <c r="H1377" s="75"/>
      <c r="I1377" s="76"/>
      <c r="J1377" s="72">
        <f t="shared" ref="J1377:J1381" si="119">ROUND(G1377*ROUND(I1377,2),0)</f>
        <v>0</v>
      </c>
      <c r="N1377" s="75">
        <v>61.27</v>
      </c>
    </row>
    <row r="1378" ht="79.5" customHeight="1" spans="1:14">
      <c r="A1378" s="66">
        <v>1177</v>
      </c>
      <c r="B1378" s="70" t="s">
        <v>2206</v>
      </c>
      <c r="C1378" s="70" t="s">
        <v>2207</v>
      </c>
      <c r="D1378" s="70"/>
      <c r="E1378" s="70" t="s">
        <v>2208</v>
      </c>
      <c r="F1378" s="67" t="s">
        <v>199</v>
      </c>
      <c r="G1378" s="75">
        <v>1587.9</v>
      </c>
      <c r="H1378" s="75"/>
      <c r="I1378" s="76"/>
      <c r="J1378" s="72">
        <f t="shared" si="119"/>
        <v>0</v>
      </c>
      <c r="N1378" s="75">
        <v>112.23</v>
      </c>
    </row>
    <row r="1379" ht="79.5" customHeight="1" spans="1:14">
      <c r="A1379" s="66">
        <v>1178</v>
      </c>
      <c r="B1379" s="70" t="s">
        <v>2209</v>
      </c>
      <c r="C1379" s="70" t="s">
        <v>2210</v>
      </c>
      <c r="D1379" s="70"/>
      <c r="E1379" s="70" t="s">
        <v>2211</v>
      </c>
      <c r="F1379" s="67" t="s">
        <v>199</v>
      </c>
      <c r="G1379" s="75">
        <v>1853.6</v>
      </c>
      <c r="H1379" s="75"/>
      <c r="I1379" s="76"/>
      <c r="J1379" s="72">
        <f t="shared" si="119"/>
        <v>0</v>
      </c>
      <c r="N1379" s="75">
        <v>69.07</v>
      </c>
    </row>
    <row r="1380" ht="66.75" customHeight="1" spans="1:14">
      <c r="A1380" s="66">
        <v>1179</v>
      </c>
      <c r="B1380" s="70" t="s">
        <v>2212</v>
      </c>
      <c r="C1380" s="70" t="s">
        <v>2213</v>
      </c>
      <c r="D1380" s="70"/>
      <c r="E1380" s="70" t="s">
        <v>2214</v>
      </c>
      <c r="F1380" s="67" t="s">
        <v>199</v>
      </c>
      <c r="G1380" s="75">
        <v>3977</v>
      </c>
      <c r="H1380" s="75"/>
      <c r="I1380" s="76"/>
      <c r="J1380" s="72">
        <f t="shared" si="119"/>
        <v>0</v>
      </c>
      <c r="N1380" s="75">
        <v>82.45</v>
      </c>
    </row>
    <row r="1381" ht="92.25" customHeight="1" spans="1:14">
      <c r="A1381" s="66">
        <v>1180</v>
      </c>
      <c r="B1381" s="70" t="s">
        <v>2215</v>
      </c>
      <c r="C1381" s="70" t="s">
        <v>2216</v>
      </c>
      <c r="D1381" s="70"/>
      <c r="E1381" s="70" t="s">
        <v>2217</v>
      </c>
      <c r="F1381" s="67" t="s">
        <v>199</v>
      </c>
      <c r="G1381" s="75">
        <v>2490.41</v>
      </c>
      <c r="H1381" s="75"/>
      <c r="I1381" s="76"/>
      <c r="J1381" s="72">
        <f t="shared" si="119"/>
        <v>0</v>
      </c>
      <c r="N1381" s="75">
        <v>61.98</v>
      </c>
    </row>
    <row r="1382" ht="15.75" customHeight="1" spans="1:14">
      <c r="A1382" s="66"/>
      <c r="B1382" s="70"/>
      <c r="C1382" s="70" t="s">
        <v>2218</v>
      </c>
      <c r="D1382" s="70"/>
      <c r="E1382" s="70"/>
      <c r="F1382" s="67"/>
      <c r="G1382" s="70"/>
      <c r="H1382" s="70"/>
      <c r="I1382" s="71"/>
      <c r="J1382" s="72">
        <f>ROUND(SUM(J1383:J1422),0)</f>
        <v>0</v>
      </c>
      <c r="N1382" s="70"/>
    </row>
    <row r="1383" ht="156" customHeight="1" spans="1:14">
      <c r="A1383" s="66">
        <v>1181</v>
      </c>
      <c r="B1383" s="70" t="s">
        <v>2219</v>
      </c>
      <c r="C1383" s="70" t="s">
        <v>2220</v>
      </c>
      <c r="D1383" s="70"/>
      <c r="E1383" s="70" t="s">
        <v>2221</v>
      </c>
      <c r="F1383" s="67" t="s">
        <v>841</v>
      </c>
      <c r="G1383" s="75">
        <v>230</v>
      </c>
      <c r="H1383" s="75"/>
      <c r="I1383" s="76"/>
      <c r="J1383" s="72">
        <f t="shared" ref="J1383:J1422" si="120">ROUND(G1383*ROUND(I1383,2),0)</f>
        <v>0</v>
      </c>
      <c r="N1383" s="75">
        <v>1443.84</v>
      </c>
    </row>
    <row r="1384" ht="143.25" customHeight="1" spans="1:14">
      <c r="A1384" s="66">
        <v>1182</v>
      </c>
      <c r="B1384" s="70" t="s">
        <v>2222</v>
      </c>
      <c r="C1384" s="70" t="s">
        <v>2223</v>
      </c>
      <c r="D1384" s="70"/>
      <c r="E1384" s="70" t="s">
        <v>2224</v>
      </c>
      <c r="F1384" s="67" t="s">
        <v>841</v>
      </c>
      <c r="G1384" s="75">
        <v>144</v>
      </c>
      <c r="H1384" s="75"/>
      <c r="I1384" s="76"/>
      <c r="J1384" s="72">
        <f t="shared" si="120"/>
        <v>0</v>
      </c>
      <c r="N1384" s="75">
        <v>509.03</v>
      </c>
    </row>
    <row r="1385" ht="130.5" customHeight="1" spans="1:14">
      <c r="A1385" s="66">
        <v>1183</v>
      </c>
      <c r="B1385" s="70" t="s">
        <v>2225</v>
      </c>
      <c r="C1385" s="70" t="s">
        <v>2226</v>
      </c>
      <c r="D1385" s="70"/>
      <c r="E1385" s="70" t="s">
        <v>2227</v>
      </c>
      <c r="F1385" s="67" t="s">
        <v>841</v>
      </c>
      <c r="G1385" s="75">
        <v>16</v>
      </c>
      <c r="H1385" s="75"/>
      <c r="I1385" s="76"/>
      <c r="J1385" s="72">
        <f t="shared" si="120"/>
        <v>0</v>
      </c>
      <c r="N1385" s="75">
        <v>6965.61</v>
      </c>
    </row>
    <row r="1386" ht="194.25" customHeight="1" spans="1:14">
      <c r="A1386" s="66">
        <v>1184</v>
      </c>
      <c r="B1386" s="70" t="s">
        <v>1529</v>
      </c>
      <c r="C1386" s="70" t="s">
        <v>2228</v>
      </c>
      <c r="D1386" s="70"/>
      <c r="E1386" s="70" t="s">
        <v>2229</v>
      </c>
      <c r="F1386" s="67" t="s">
        <v>841</v>
      </c>
      <c r="G1386" s="75">
        <v>1</v>
      </c>
      <c r="H1386" s="75"/>
      <c r="I1386" s="76"/>
      <c r="J1386" s="72">
        <f t="shared" si="120"/>
        <v>0</v>
      </c>
      <c r="N1386" s="75">
        <v>9539.02</v>
      </c>
    </row>
    <row r="1387" ht="207" customHeight="1" spans="1:14">
      <c r="A1387" s="66">
        <v>1185</v>
      </c>
      <c r="B1387" s="70" t="s">
        <v>1533</v>
      </c>
      <c r="C1387" s="70" t="s">
        <v>2230</v>
      </c>
      <c r="D1387" s="70"/>
      <c r="E1387" s="70" t="s">
        <v>2231</v>
      </c>
      <c r="F1387" s="67" t="s">
        <v>841</v>
      </c>
      <c r="G1387" s="75">
        <v>24</v>
      </c>
      <c r="H1387" s="75"/>
      <c r="I1387" s="76"/>
      <c r="J1387" s="72">
        <f t="shared" si="120"/>
        <v>0</v>
      </c>
      <c r="N1387" s="75">
        <v>9676.52</v>
      </c>
    </row>
    <row r="1388" ht="194.25" customHeight="1" spans="1:14">
      <c r="A1388" s="66">
        <v>1186</v>
      </c>
      <c r="B1388" s="70" t="s">
        <v>1535</v>
      </c>
      <c r="C1388" s="70" t="s">
        <v>2232</v>
      </c>
      <c r="D1388" s="70"/>
      <c r="E1388" s="70" t="s">
        <v>2233</v>
      </c>
      <c r="F1388" s="67" t="s">
        <v>841</v>
      </c>
      <c r="G1388" s="75">
        <v>28</v>
      </c>
      <c r="H1388" s="75"/>
      <c r="I1388" s="76"/>
      <c r="J1388" s="72">
        <f t="shared" si="120"/>
        <v>0</v>
      </c>
      <c r="N1388" s="75">
        <v>11374.47</v>
      </c>
    </row>
    <row r="1389" ht="194.25" customHeight="1" spans="1:14">
      <c r="A1389" s="66">
        <v>1187</v>
      </c>
      <c r="B1389" s="70" t="s">
        <v>2234</v>
      </c>
      <c r="C1389" s="70" t="s">
        <v>2235</v>
      </c>
      <c r="D1389" s="70"/>
      <c r="E1389" s="70" t="s">
        <v>2236</v>
      </c>
      <c r="F1389" s="67" t="s">
        <v>841</v>
      </c>
      <c r="G1389" s="75">
        <v>11</v>
      </c>
      <c r="H1389" s="75"/>
      <c r="I1389" s="76"/>
      <c r="J1389" s="72">
        <f t="shared" si="120"/>
        <v>0</v>
      </c>
      <c r="N1389" s="75">
        <v>15164.75</v>
      </c>
    </row>
    <row r="1390" ht="194.25" customHeight="1" spans="1:14">
      <c r="A1390" s="66">
        <v>1188</v>
      </c>
      <c r="B1390" s="70" t="s">
        <v>2237</v>
      </c>
      <c r="C1390" s="70" t="s">
        <v>2238</v>
      </c>
      <c r="D1390" s="70"/>
      <c r="E1390" s="70" t="s">
        <v>2239</v>
      </c>
      <c r="F1390" s="67" t="s">
        <v>841</v>
      </c>
      <c r="G1390" s="75">
        <v>20</v>
      </c>
      <c r="H1390" s="75"/>
      <c r="I1390" s="76"/>
      <c r="J1390" s="72">
        <f t="shared" si="120"/>
        <v>0</v>
      </c>
      <c r="N1390" s="75">
        <v>15491.68</v>
      </c>
    </row>
    <row r="1391" ht="194.25" customHeight="1" spans="1:14">
      <c r="A1391" s="66">
        <v>1189</v>
      </c>
      <c r="B1391" s="70" t="s">
        <v>2240</v>
      </c>
      <c r="C1391" s="70" t="s">
        <v>2241</v>
      </c>
      <c r="D1391" s="70"/>
      <c r="E1391" s="70" t="s">
        <v>2242</v>
      </c>
      <c r="F1391" s="67" t="s">
        <v>841</v>
      </c>
      <c r="G1391" s="75">
        <v>5</v>
      </c>
      <c r="H1391" s="75"/>
      <c r="I1391" s="76"/>
      <c r="J1391" s="72">
        <f t="shared" si="120"/>
        <v>0</v>
      </c>
      <c r="N1391" s="75">
        <v>17784.83</v>
      </c>
    </row>
    <row r="1392" ht="181.5" customHeight="1" spans="1:14">
      <c r="A1392" s="66">
        <v>1190</v>
      </c>
      <c r="B1392" s="70" t="s">
        <v>2243</v>
      </c>
      <c r="C1392" s="70" t="s">
        <v>2244</v>
      </c>
      <c r="D1392" s="70"/>
      <c r="E1392" s="70" t="s">
        <v>2245</v>
      </c>
      <c r="F1392" s="67" t="s">
        <v>841</v>
      </c>
      <c r="G1392" s="75">
        <v>26</v>
      </c>
      <c r="H1392" s="75"/>
      <c r="I1392" s="76"/>
      <c r="J1392" s="72">
        <f t="shared" si="120"/>
        <v>0</v>
      </c>
      <c r="N1392" s="75">
        <v>14090.3</v>
      </c>
    </row>
    <row r="1393" ht="181.5" customHeight="1" spans="1:14">
      <c r="A1393" s="66">
        <v>1191</v>
      </c>
      <c r="B1393" s="70" t="s">
        <v>2246</v>
      </c>
      <c r="C1393" s="70" t="s">
        <v>2247</v>
      </c>
      <c r="D1393" s="70"/>
      <c r="E1393" s="70" t="s">
        <v>2248</v>
      </c>
      <c r="F1393" s="67" t="s">
        <v>841</v>
      </c>
      <c r="G1393" s="75">
        <v>8</v>
      </c>
      <c r="H1393" s="75"/>
      <c r="I1393" s="76"/>
      <c r="J1393" s="72">
        <f t="shared" si="120"/>
        <v>0</v>
      </c>
      <c r="N1393" s="75">
        <v>16441.8</v>
      </c>
    </row>
    <row r="1394" ht="181.5" customHeight="1" spans="1:14">
      <c r="A1394" s="66">
        <v>1192</v>
      </c>
      <c r="B1394" s="70" t="s">
        <v>2249</v>
      </c>
      <c r="C1394" s="70" t="s">
        <v>2250</v>
      </c>
      <c r="D1394" s="70"/>
      <c r="E1394" s="70" t="s">
        <v>2251</v>
      </c>
      <c r="F1394" s="67" t="s">
        <v>841</v>
      </c>
      <c r="G1394" s="75">
        <v>1</v>
      </c>
      <c r="H1394" s="75"/>
      <c r="I1394" s="76"/>
      <c r="J1394" s="72">
        <f t="shared" si="120"/>
        <v>0</v>
      </c>
      <c r="N1394" s="75">
        <v>17734.97</v>
      </c>
    </row>
    <row r="1395" ht="105" customHeight="1" spans="1:14">
      <c r="A1395" s="66">
        <v>1193</v>
      </c>
      <c r="B1395" s="70" t="s">
        <v>2252</v>
      </c>
      <c r="C1395" s="70" t="s">
        <v>2253</v>
      </c>
      <c r="D1395" s="70"/>
      <c r="E1395" s="70" t="s">
        <v>2254</v>
      </c>
      <c r="F1395" s="67" t="s">
        <v>841</v>
      </c>
      <c r="G1395" s="75">
        <v>5</v>
      </c>
      <c r="H1395" s="75"/>
      <c r="I1395" s="76"/>
      <c r="J1395" s="72">
        <f t="shared" si="120"/>
        <v>0</v>
      </c>
      <c r="N1395" s="75">
        <v>55942.44</v>
      </c>
    </row>
    <row r="1396" ht="117.75" customHeight="1" spans="1:14">
      <c r="A1396" s="66">
        <v>1194</v>
      </c>
      <c r="B1396" s="70" t="s">
        <v>2255</v>
      </c>
      <c r="C1396" s="70" t="s">
        <v>2256</v>
      </c>
      <c r="D1396" s="70"/>
      <c r="E1396" s="70" t="s">
        <v>2257</v>
      </c>
      <c r="F1396" s="67" t="s">
        <v>1532</v>
      </c>
      <c r="G1396" s="75">
        <v>136</v>
      </c>
      <c r="H1396" s="75"/>
      <c r="I1396" s="76"/>
      <c r="J1396" s="72">
        <f t="shared" si="120"/>
        <v>0</v>
      </c>
      <c r="N1396" s="75">
        <v>287.28</v>
      </c>
    </row>
    <row r="1397" ht="117.75" customHeight="1" spans="1:14">
      <c r="A1397" s="66">
        <v>1195</v>
      </c>
      <c r="B1397" s="70" t="s">
        <v>2258</v>
      </c>
      <c r="C1397" s="70" t="s">
        <v>2259</v>
      </c>
      <c r="D1397" s="70"/>
      <c r="E1397" s="70" t="s">
        <v>2260</v>
      </c>
      <c r="F1397" s="67" t="s">
        <v>1532</v>
      </c>
      <c r="G1397" s="75">
        <v>250</v>
      </c>
      <c r="H1397" s="75"/>
      <c r="I1397" s="76"/>
      <c r="J1397" s="72">
        <f t="shared" si="120"/>
        <v>0</v>
      </c>
      <c r="N1397" s="75">
        <v>824.86</v>
      </c>
    </row>
    <row r="1398" ht="117.75" customHeight="1" spans="1:14">
      <c r="A1398" s="66">
        <v>1196</v>
      </c>
      <c r="B1398" s="70" t="s">
        <v>2261</v>
      </c>
      <c r="C1398" s="70" t="s">
        <v>2262</v>
      </c>
      <c r="D1398" s="70"/>
      <c r="E1398" s="70" t="s">
        <v>2263</v>
      </c>
      <c r="F1398" s="67" t="s">
        <v>1532</v>
      </c>
      <c r="G1398" s="75">
        <v>34</v>
      </c>
      <c r="H1398" s="75"/>
      <c r="I1398" s="76"/>
      <c r="J1398" s="72">
        <f t="shared" si="120"/>
        <v>0</v>
      </c>
      <c r="N1398" s="75">
        <v>743.94</v>
      </c>
    </row>
    <row r="1399" ht="117.75" customHeight="1" spans="1:14">
      <c r="A1399" s="66">
        <v>1197</v>
      </c>
      <c r="B1399" s="70" t="s">
        <v>2264</v>
      </c>
      <c r="C1399" s="70" t="s">
        <v>2265</v>
      </c>
      <c r="D1399" s="70"/>
      <c r="E1399" s="70" t="s">
        <v>2266</v>
      </c>
      <c r="F1399" s="67" t="s">
        <v>1532</v>
      </c>
      <c r="G1399" s="75">
        <v>26</v>
      </c>
      <c r="H1399" s="75"/>
      <c r="I1399" s="76"/>
      <c r="J1399" s="72">
        <f t="shared" si="120"/>
        <v>0</v>
      </c>
      <c r="N1399" s="75">
        <v>510.35</v>
      </c>
    </row>
    <row r="1400" ht="117.75" customHeight="1" spans="1:14">
      <c r="A1400" s="66">
        <v>1198</v>
      </c>
      <c r="B1400" s="70" t="s">
        <v>2267</v>
      </c>
      <c r="C1400" s="70" t="s">
        <v>2268</v>
      </c>
      <c r="D1400" s="70"/>
      <c r="E1400" s="70" t="s">
        <v>2269</v>
      </c>
      <c r="F1400" s="67" t="s">
        <v>1532</v>
      </c>
      <c r="G1400" s="75">
        <v>12</v>
      </c>
      <c r="H1400" s="75"/>
      <c r="I1400" s="76"/>
      <c r="J1400" s="72">
        <f t="shared" si="120"/>
        <v>0</v>
      </c>
      <c r="N1400" s="75">
        <v>717.44</v>
      </c>
    </row>
    <row r="1401" ht="117.75" customHeight="1" spans="1:14">
      <c r="A1401" s="66">
        <v>1199</v>
      </c>
      <c r="B1401" s="70" t="s">
        <v>2270</v>
      </c>
      <c r="C1401" s="70" t="s">
        <v>2271</v>
      </c>
      <c r="D1401" s="70"/>
      <c r="E1401" s="70" t="s">
        <v>2272</v>
      </c>
      <c r="F1401" s="67" t="s">
        <v>1532</v>
      </c>
      <c r="G1401" s="75">
        <v>144</v>
      </c>
      <c r="H1401" s="75"/>
      <c r="I1401" s="76"/>
      <c r="J1401" s="72">
        <f t="shared" si="120"/>
        <v>0</v>
      </c>
      <c r="N1401" s="75">
        <v>431</v>
      </c>
    </row>
    <row r="1402" ht="117.75" customHeight="1" spans="1:14">
      <c r="A1402" s="66">
        <v>1200</v>
      </c>
      <c r="B1402" s="70" t="s">
        <v>2273</v>
      </c>
      <c r="C1402" s="70" t="s">
        <v>2274</v>
      </c>
      <c r="D1402" s="70"/>
      <c r="E1402" s="70" t="s">
        <v>2275</v>
      </c>
      <c r="F1402" s="67" t="s">
        <v>1532</v>
      </c>
      <c r="G1402" s="75">
        <v>61</v>
      </c>
      <c r="H1402" s="75"/>
      <c r="I1402" s="76"/>
      <c r="J1402" s="72">
        <f t="shared" si="120"/>
        <v>0</v>
      </c>
      <c r="N1402" s="75">
        <v>1175.75</v>
      </c>
    </row>
    <row r="1403" ht="117.75" customHeight="1" spans="1:14">
      <c r="A1403" s="66">
        <v>1201</v>
      </c>
      <c r="B1403" s="70" t="s">
        <v>2276</v>
      </c>
      <c r="C1403" s="70" t="s">
        <v>2277</v>
      </c>
      <c r="D1403" s="70"/>
      <c r="E1403" s="70" t="s">
        <v>2278</v>
      </c>
      <c r="F1403" s="67" t="s">
        <v>1532</v>
      </c>
      <c r="G1403" s="75">
        <v>31</v>
      </c>
      <c r="H1403" s="75"/>
      <c r="I1403" s="76"/>
      <c r="J1403" s="72">
        <f t="shared" si="120"/>
        <v>0</v>
      </c>
      <c r="N1403" s="75">
        <v>1418.01</v>
      </c>
    </row>
    <row r="1404" ht="117.75" customHeight="1" spans="1:14">
      <c r="A1404" s="66">
        <v>1202</v>
      </c>
      <c r="B1404" s="70" t="s">
        <v>2279</v>
      </c>
      <c r="C1404" s="70" t="s">
        <v>2280</v>
      </c>
      <c r="D1404" s="70"/>
      <c r="E1404" s="70" t="s">
        <v>2281</v>
      </c>
      <c r="F1404" s="67" t="s">
        <v>1532</v>
      </c>
      <c r="G1404" s="75">
        <v>2</v>
      </c>
      <c r="H1404" s="75"/>
      <c r="I1404" s="76"/>
      <c r="J1404" s="72">
        <f t="shared" si="120"/>
        <v>0</v>
      </c>
      <c r="N1404" s="75">
        <v>3583.47</v>
      </c>
    </row>
    <row r="1405" ht="117.75" customHeight="1" spans="1:14">
      <c r="A1405" s="66">
        <v>1203</v>
      </c>
      <c r="B1405" s="70" t="s">
        <v>2282</v>
      </c>
      <c r="C1405" s="70" t="s">
        <v>2283</v>
      </c>
      <c r="D1405" s="70"/>
      <c r="E1405" s="70" t="s">
        <v>2284</v>
      </c>
      <c r="F1405" s="67" t="s">
        <v>1532</v>
      </c>
      <c r="G1405" s="75">
        <v>11</v>
      </c>
      <c r="H1405" s="75"/>
      <c r="I1405" s="76"/>
      <c r="J1405" s="72">
        <f t="shared" si="120"/>
        <v>0</v>
      </c>
      <c r="N1405" s="75">
        <v>4780.43</v>
      </c>
    </row>
    <row r="1406" ht="117.75" customHeight="1" spans="1:14">
      <c r="A1406" s="66">
        <v>1204</v>
      </c>
      <c r="B1406" s="70" t="s">
        <v>2285</v>
      </c>
      <c r="C1406" s="70" t="s">
        <v>2286</v>
      </c>
      <c r="D1406" s="70"/>
      <c r="E1406" s="70" t="s">
        <v>2287</v>
      </c>
      <c r="F1406" s="67" t="s">
        <v>1532</v>
      </c>
      <c r="G1406" s="75">
        <v>21</v>
      </c>
      <c r="H1406" s="75"/>
      <c r="I1406" s="76"/>
      <c r="J1406" s="72">
        <f t="shared" si="120"/>
        <v>0</v>
      </c>
      <c r="N1406" s="75">
        <v>6242.02</v>
      </c>
    </row>
    <row r="1407" ht="117.75" customHeight="1" spans="1:14">
      <c r="A1407" s="66">
        <v>1205</v>
      </c>
      <c r="B1407" s="70" t="s">
        <v>2288</v>
      </c>
      <c r="C1407" s="70" t="s">
        <v>2289</v>
      </c>
      <c r="D1407" s="70"/>
      <c r="E1407" s="70" t="s">
        <v>2290</v>
      </c>
      <c r="F1407" s="67" t="s">
        <v>1532</v>
      </c>
      <c r="G1407" s="75">
        <v>16</v>
      </c>
      <c r="H1407" s="75"/>
      <c r="I1407" s="76"/>
      <c r="J1407" s="72">
        <f t="shared" si="120"/>
        <v>0</v>
      </c>
      <c r="N1407" s="75">
        <v>6886.51</v>
      </c>
    </row>
    <row r="1408" ht="117.75" customHeight="1" spans="1:14">
      <c r="A1408" s="66">
        <v>1206</v>
      </c>
      <c r="B1408" s="70" t="s">
        <v>2291</v>
      </c>
      <c r="C1408" s="70" t="s">
        <v>2292</v>
      </c>
      <c r="D1408" s="70"/>
      <c r="E1408" s="70" t="s">
        <v>2293</v>
      </c>
      <c r="F1408" s="67" t="s">
        <v>1532</v>
      </c>
      <c r="G1408" s="75">
        <v>84</v>
      </c>
      <c r="H1408" s="75"/>
      <c r="I1408" s="76"/>
      <c r="J1408" s="72">
        <f t="shared" si="120"/>
        <v>0</v>
      </c>
      <c r="N1408" s="75">
        <v>7172.95</v>
      </c>
    </row>
    <row r="1409" ht="117.75" customHeight="1" spans="1:14">
      <c r="A1409" s="66">
        <v>1207</v>
      </c>
      <c r="B1409" s="70" t="s">
        <v>2294</v>
      </c>
      <c r="C1409" s="70" t="s">
        <v>2295</v>
      </c>
      <c r="D1409" s="70"/>
      <c r="E1409" s="70" t="s">
        <v>2296</v>
      </c>
      <c r="F1409" s="67" t="s">
        <v>1532</v>
      </c>
      <c r="G1409" s="75">
        <v>41</v>
      </c>
      <c r="H1409" s="75"/>
      <c r="I1409" s="76"/>
      <c r="J1409" s="72">
        <f t="shared" si="120"/>
        <v>0</v>
      </c>
      <c r="N1409" s="75">
        <v>10875.49</v>
      </c>
    </row>
    <row r="1410" ht="117.75" customHeight="1" spans="1:14">
      <c r="A1410" s="66">
        <v>1208</v>
      </c>
      <c r="B1410" s="70" t="s">
        <v>2297</v>
      </c>
      <c r="C1410" s="70" t="s">
        <v>2298</v>
      </c>
      <c r="D1410" s="70"/>
      <c r="E1410" s="70" t="s">
        <v>2299</v>
      </c>
      <c r="F1410" s="67" t="s">
        <v>1532</v>
      </c>
      <c r="G1410" s="75">
        <v>16</v>
      </c>
      <c r="H1410" s="75"/>
      <c r="I1410" s="76"/>
      <c r="J1410" s="72">
        <f t="shared" si="120"/>
        <v>0</v>
      </c>
      <c r="N1410" s="75">
        <v>13238.62</v>
      </c>
    </row>
    <row r="1411" ht="117.75" customHeight="1" spans="1:14">
      <c r="A1411" s="66">
        <v>1209</v>
      </c>
      <c r="B1411" s="70" t="s">
        <v>2300</v>
      </c>
      <c r="C1411" s="70" t="s">
        <v>2301</v>
      </c>
      <c r="D1411" s="70"/>
      <c r="E1411" s="70" t="s">
        <v>2302</v>
      </c>
      <c r="F1411" s="67" t="s">
        <v>1532</v>
      </c>
      <c r="G1411" s="75">
        <v>9</v>
      </c>
      <c r="H1411" s="75"/>
      <c r="I1411" s="76"/>
      <c r="J1411" s="72">
        <f t="shared" si="120"/>
        <v>0</v>
      </c>
      <c r="N1411" s="75">
        <v>15207.9</v>
      </c>
    </row>
    <row r="1412" ht="117.75" customHeight="1" spans="1:14">
      <c r="A1412" s="66">
        <v>1210</v>
      </c>
      <c r="B1412" s="70" t="s">
        <v>2303</v>
      </c>
      <c r="C1412" s="70" t="s">
        <v>2304</v>
      </c>
      <c r="D1412" s="70"/>
      <c r="E1412" s="70" t="s">
        <v>2305</v>
      </c>
      <c r="F1412" s="67" t="s">
        <v>1532</v>
      </c>
      <c r="G1412" s="75">
        <v>5</v>
      </c>
      <c r="H1412" s="75"/>
      <c r="I1412" s="76"/>
      <c r="J1412" s="72">
        <f t="shared" si="120"/>
        <v>0</v>
      </c>
      <c r="N1412" s="75">
        <v>15601.75</v>
      </c>
    </row>
    <row r="1413" ht="117.75" customHeight="1" spans="1:14">
      <c r="A1413" s="66">
        <v>1211</v>
      </c>
      <c r="B1413" s="70" t="s">
        <v>2306</v>
      </c>
      <c r="C1413" s="70" t="s">
        <v>2307</v>
      </c>
      <c r="D1413" s="70"/>
      <c r="E1413" s="70" t="s">
        <v>2308</v>
      </c>
      <c r="F1413" s="67" t="s">
        <v>1532</v>
      </c>
      <c r="G1413" s="75">
        <v>1</v>
      </c>
      <c r="H1413" s="75"/>
      <c r="I1413" s="76"/>
      <c r="J1413" s="72">
        <f t="shared" si="120"/>
        <v>0</v>
      </c>
      <c r="N1413" s="75">
        <v>602.87</v>
      </c>
    </row>
    <row r="1414" ht="117.75" customHeight="1" spans="1:14">
      <c r="A1414" s="66">
        <v>1212</v>
      </c>
      <c r="B1414" s="70" t="s">
        <v>2309</v>
      </c>
      <c r="C1414" s="70" t="s">
        <v>2310</v>
      </c>
      <c r="D1414" s="70"/>
      <c r="E1414" s="70" t="s">
        <v>2311</v>
      </c>
      <c r="F1414" s="67" t="s">
        <v>1532</v>
      </c>
      <c r="G1414" s="75">
        <v>96</v>
      </c>
      <c r="H1414" s="75"/>
      <c r="I1414" s="76"/>
      <c r="J1414" s="72">
        <f t="shared" si="120"/>
        <v>0</v>
      </c>
      <c r="N1414" s="75">
        <v>565.99</v>
      </c>
    </row>
    <row r="1415" ht="117.75" customHeight="1" spans="1:14">
      <c r="A1415" s="66">
        <v>1213</v>
      </c>
      <c r="B1415" s="70" t="s">
        <v>2312</v>
      </c>
      <c r="C1415" s="70" t="s">
        <v>2313</v>
      </c>
      <c r="D1415" s="70"/>
      <c r="E1415" s="70" t="s">
        <v>2314</v>
      </c>
      <c r="F1415" s="67" t="s">
        <v>1532</v>
      </c>
      <c r="G1415" s="75">
        <v>1</v>
      </c>
      <c r="H1415" s="75"/>
      <c r="I1415" s="76"/>
      <c r="J1415" s="72">
        <f t="shared" si="120"/>
        <v>0</v>
      </c>
      <c r="N1415" s="75">
        <v>2966.99</v>
      </c>
    </row>
    <row r="1416" ht="117.75" customHeight="1" spans="1:14">
      <c r="A1416" s="66">
        <v>1214</v>
      </c>
      <c r="B1416" s="70" t="s">
        <v>2315</v>
      </c>
      <c r="C1416" s="70" t="s">
        <v>2316</v>
      </c>
      <c r="D1416" s="70"/>
      <c r="E1416" s="70" t="s">
        <v>2317</v>
      </c>
      <c r="F1416" s="67" t="s">
        <v>1532</v>
      </c>
      <c r="G1416" s="75">
        <v>4</v>
      </c>
      <c r="H1416" s="75"/>
      <c r="I1416" s="76"/>
      <c r="J1416" s="72">
        <f t="shared" si="120"/>
        <v>0</v>
      </c>
      <c r="N1416" s="75">
        <v>3869.48</v>
      </c>
    </row>
    <row r="1417" ht="117.75" customHeight="1" spans="1:14">
      <c r="A1417" s="66">
        <v>1215</v>
      </c>
      <c r="B1417" s="70" t="s">
        <v>2318</v>
      </c>
      <c r="C1417" s="70" t="s">
        <v>2319</v>
      </c>
      <c r="D1417" s="70"/>
      <c r="E1417" s="70" t="s">
        <v>2320</v>
      </c>
      <c r="F1417" s="67" t="s">
        <v>1532</v>
      </c>
      <c r="G1417" s="75">
        <v>3</v>
      </c>
      <c r="H1417" s="75"/>
      <c r="I1417" s="76"/>
      <c r="J1417" s="72">
        <f t="shared" si="120"/>
        <v>0</v>
      </c>
      <c r="N1417" s="75">
        <v>4300.62</v>
      </c>
    </row>
    <row r="1418" ht="117.75" customHeight="1" spans="1:14">
      <c r="A1418" s="66">
        <v>1216</v>
      </c>
      <c r="B1418" s="70" t="s">
        <v>2321</v>
      </c>
      <c r="C1418" s="70" t="s">
        <v>2322</v>
      </c>
      <c r="D1418" s="70"/>
      <c r="E1418" s="70" t="s">
        <v>2323</v>
      </c>
      <c r="F1418" s="67" t="s">
        <v>1532</v>
      </c>
      <c r="G1418" s="75">
        <v>8</v>
      </c>
      <c r="H1418" s="75"/>
      <c r="I1418" s="76"/>
      <c r="J1418" s="72">
        <f t="shared" si="120"/>
        <v>0</v>
      </c>
      <c r="N1418" s="75">
        <v>4167.96</v>
      </c>
    </row>
    <row r="1419" ht="117.75" customHeight="1" spans="1:14">
      <c r="A1419" s="66">
        <v>1217</v>
      </c>
      <c r="B1419" s="70" t="s">
        <v>2324</v>
      </c>
      <c r="C1419" s="70" t="s">
        <v>2325</v>
      </c>
      <c r="D1419" s="70"/>
      <c r="E1419" s="70" t="s">
        <v>2326</v>
      </c>
      <c r="F1419" s="67" t="s">
        <v>1532</v>
      </c>
      <c r="G1419" s="75">
        <v>1</v>
      </c>
      <c r="H1419" s="75"/>
      <c r="I1419" s="76"/>
      <c r="J1419" s="72">
        <f t="shared" si="120"/>
        <v>0</v>
      </c>
      <c r="N1419" s="75">
        <v>6627.8</v>
      </c>
    </row>
    <row r="1420" ht="117.75" customHeight="1" spans="1:14">
      <c r="A1420" s="66">
        <v>1218</v>
      </c>
      <c r="B1420" s="70" t="s">
        <v>2327</v>
      </c>
      <c r="C1420" s="70" t="s">
        <v>2328</v>
      </c>
      <c r="D1420" s="70"/>
      <c r="E1420" s="70" t="s">
        <v>2329</v>
      </c>
      <c r="F1420" s="67" t="s">
        <v>1532</v>
      </c>
      <c r="G1420" s="75">
        <v>2</v>
      </c>
      <c r="H1420" s="75"/>
      <c r="I1420" s="76"/>
      <c r="J1420" s="72">
        <f t="shared" si="120"/>
        <v>0</v>
      </c>
      <c r="N1420" s="75">
        <v>7722.25</v>
      </c>
    </row>
    <row r="1421" ht="117.75" customHeight="1" spans="1:14">
      <c r="A1421" s="66">
        <v>1219</v>
      </c>
      <c r="B1421" s="70" t="s">
        <v>2330</v>
      </c>
      <c r="C1421" s="70" t="s">
        <v>2331</v>
      </c>
      <c r="D1421" s="70"/>
      <c r="E1421" s="70" t="s">
        <v>2332</v>
      </c>
      <c r="F1421" s="67" t="s">
        <v>1532</v>
      </c>
      <c r="G1421" s="75">
        <v>3</v>
      </c>
      <c r="H1421" s="75"/>
      <c r="I1421" s="76"/>
      <c r="J1421" s="72">
        <f t="shared" si="120"/>
        <v>0</v>
      </c>
      <c r="N1421" s="75">
        <v>8269.47</v>
      </c>
    </row>
    <row r="1422" ht="117.75" customHeight="1" spans="1:14">
      <c r="A1422" s="66">
        <v>1220</v>
      </c>
      <c r="B1422" s="70" t="s">
        <v>2333</v>
      </c>
      <c r="C1422" s="70" t="s">
        <v>2334</v>
      </c>
      <c r="D1422" s="70"/>
      <c r="E1422" s="70" t="s">
        <v>2335</v>
      </c>
      <c r="F1422" s="67" t="s">
        <v>1532</v>
      </c>
      <c r="G1422" s="75">
        <v>2</v>
      </c>
      <c r="H1422" s="75"/>
      <c r="I1422" s="76"/>
      <c r="J1422" s="72">
        <f t="shared" si="120"/>
        <v>0</v>
      </c>
      <c r="N1422" s="75">
        <v>11370.4</v>
      </c>
    </row>
    <row r="1423" ht="15.75" customHeight="1" spans="1:14">
      <c r="A1423" s="66"/>
      <c r="B1423" s="70"/>
      <c r="C1423" s="70" t="s">
        <v>2336</v>
      </c>
      <c r="D1423" s="70"/>
      <c r="E1423" s="70"/>
      <c r="F1423" s="67"/>
      <c r="G1423" s="70"/>
      <c r="H1423" s="70"/>
      <c r="I1423" s="71"/>
      <c r="J1423" s="72">
        <f>ROUND(SUM(J1424:J1432),0)</f>
        <v>0</v>
      </c>
      <c r="N1423" s="70"/>
    </row>
    <row r="1424" ht="130.5" customHeight="1" spans="1:14">
      <c r="A1424" s="66">
        <v>1221</v>
      </c>
      <c r="B1424" s="70" t="s">
        <v>2337</v>
      </c>
      <c r="C1424" s="70" t="s">
        <v>2338</v>
      </c>
      <c r="D1424" s="70"/>
      <c r="E1424" s="70" t="s">
        <v>2339</v>
      </c>
      <c r="F1424" s="67" t="s">
        <v>193</v>
      </c>
      <c r="G1424" s="75">
        <v>49821</v>
      </c>
      <c r="H1424" s="75"/>
      <c r="I1424" s="76"/>
      <c r="J1424" s="72">
        <f t="shared" ref="J1424:J1432" si="121">ROUND(G1424*ROUND(I1424,2),0)</f>
        <v>0</v>
      </c>
      <c r="N1424" s="75">
        <v>169.2</v>
      </c>
    </row>
    <row r="1425" ht="130.5" customHeight="1" spans="1:15">
      <c r="A1425" s="66">
        <v>1222</v>
      </c>
      <c r="B1425" s="70" t="s">
        <v>2340</v>
      </c>
      <c r="C1425" s="70" t="s">
        <v>2338</v>
      </c>
      <c r="D1425" s="70"/>
      <c r="E1425" s="70" t="s">
        <v>2341</v>
      </c>
      <c r="F1425" s="67" t="s">
        <v>193</v>
      </c>
      <c r="G1425" s="75">
        <v>7094</v>
      </c>
      <c r="H1425" s="75"/>
      <c r="I1425" s="76"/>
      <c r="J1425" s="72">
        <f t="shared" si="121"/>
        <v>0</v>
      </c>
      <c r="N1425" s="75">
        <v>132.66</v>
      </c>
    </row>
    <row r="1426" ht="117.75" customHeight="1" spans="1:15">
      <c r="A1426" s="66">
        <v>1223</v>
      </c>
      <c r="B1426" s="70" t="s">
        <v>2342</v>
      </c>
      <c r="C1426" s="70" t="s">
        <v>2338</v>
      </c>
      <c r="D1426" s="70"/>
      <c r="E1426" s="70" t="s">
        <v>2343</v>
      </c>
      <c r="F1426" s="67" t="s">
        <v>193</v>
      </c>
      <c r="G1426" s="75">
        <v>288</v>
      </c>
      <c r="H1426" s="75"/>
      <c r="I1426" s="76"/>
      <c r="J1426" s="72">
        <f t="shared" si="121"/>
        <v>0</v>
      </c>
      <c r="N1426" s="75">
        <v>205.91</v>
      </c>
    </row>
    <row r="1427" ht="117.75" customHeight="1" spans="1:15">
      <c r="A1427" s="66">
        <v>1224</v>
      </c>
      <c r="B1427" s="70" t="s">
        <v>2344</v>
      </c>
      <c r="C1427" s="70" t="s">
        <v>2338</v>
      </c>
      <c r="D1427" s="70"/>
      <c r="E1427" s="70" t="s">
        <v>2345</v>
      </c>
      <c r="F1427" s="67" t="s">
        <v>193</v>
      </c>
      <c r="G1427" s="75">
        <v>288</v>
      </c>
      <c r="H1427" s="75"/>
      <c r="I1427" s="76"/>
      <c r="J1427" s="72">
        <f t="shared" si="121"/>
        <v>0</v>
      </c>
      <c r="N1427" s="75">
        <v>193.7</v>
      </c>
    </row>
    <row r="1428" ht="117.75" customHeight="1" spans="1:15">
      <c r="A1428" s="66">
        <v>1225</v>
      </c>
      <c r="B1428" s="70" t="s">
        <v>2346</v>
      </c>
      <c r="C1428" s="70" t="s">
        <v>2338</v>
      </c>
      <c r="D1428" s="70"/>
      <c r="E1428" s="70" t="s">
        <v>2347</v>
      </c>
      <c r="F1428" s="67" t="s">
        <v>193</v>
      </c>
      <c r="G1428" s="75">
        <v>504</v>
      </c>
      <c r="H1428" s="75"/>
      <c r="I1428" s="76"/>
      <c r="J1428" s="72">
        <f t="shared" si="121"/>
        <v>0</v>
      </c>
      <c r="N1428" s="75">
        <v>193.74</v>
      </c>
    </row>
    <row r="1429" ht="92.25" customHeight="1" spans="1:15">
      <c r="A1429" s="66">
        <v>1226</v>
      </c>
      <c r="B1429" s="70" t="s">
        <v>2348</v>
      </c>
      <c r="C1429" s="70" t="s">
        <v>2349</v>
      </c>
      <c r="D1429" s="70"/>
      <c r="E1429" s="70" t="s">
        <v>2350</v>
      </c>
      <c r="F1429" s="67" t="s">
        <v>193</v>
      </c>
      <c r="G1429" s="75">
        <v>553</v>
      </c>
      <c r="H1429" s="75"/>
      <c r="I1429" s="76"/>
      <c r="J1429" s="72">
        <f t="shared" si="121"/>
        <v>0</v>
      </c>
      <c r="N1429" s="75">
        <v>369.48</v>
      </c>
    </row>
    <row r="1430" ht="130.5" customHeight="1" spans="1:15">
      <c r="A1430" s="66">
        <v>1227</v>
      </c>
      <c r="B1430" s="70" t="s">
        <v>2351</v>
      </c>
      <c r="C1430" s="70" t="s">
        <v>2352</v>
      </c>
      <c r="D1430" s="70"/>
      <c r="E1430" s="70" t="s">
        <v>2353</v>
      </c>
      <c r="F1430" s="67" t="s">
        <v>199</v>
      </c>
      <c r="G1430" s="75">
        <v>40662.3</v>
      </c>
      <c r="H1430" s="75"/>
      <c r="I1430" s="76"/>
      <c r="J1430" s="72">
        <f t="shared" si="121"/>
        <v>0</v>
      </c>
      <c r="N1430" s="75">
        <v>53.74</v>
      </c>
    </row>
    <row r="1431" ht="79.5" customHeight="1" spans="1:15">
      <c r="A1431" s="66">
        <v>1228</v>
      </c>
      <c r="B1431" s="70" t="s">
        <v>2354</v>
      </c>
      <c r="C1431" s="70" t="s">
        <v>2355</v>
      </c>
      <c r="D1431" s="70"/>
      <c r="E1431" s="70" t="s">
        <v>2356</v>
      </c>
      <c r="F1431" s="67" t="s">
        <v>870</v>
      </c>
      <c r="G1431" s="75">
        <v>1097</v>
      </c>
      <c r="H1431" s="75"/>
      <c r="I1431" s="76"/>
      <c r="J1431" s="72">
        <f t="shared" si="121"/>
        <v>0</v>
      </c>
      <c r="N1431" s="75">
        <v>393.73</v>
      </c>
    </row>
    <row r="1432" ht="79.5" customHeight="1" spans="1:15">
      <c r="A1432" s="66">
        <v>1229</v>
      </c>
      <c r="B1432" s="70" t="s">
        <v>2357</v>
      </c>
      <c r="C1432" s="70" t="s">
        <v>2358</v>
      </c>
      <c r="D1432" s="70"/>
      <c r="E1432" s="70" t="s">
        <v>2359</v>
      </c>
      <c r="F1432" s="67" t="s">
        <v>870</v>
      </c>
      <c r="G1432" s="75">
        <v>29</v>
      </c>
      <c r="H1432" s="75"/>
      <c r="I1432" s="76"/>
      <c r="J1432" s="72">
        <f t="shared" si="121"/>
        <v>0</v>
      </c>
      <c r="N1432" s="75">
        <v>166.37</v>
      </c>
    </row>
    <row r="1433" ht="15.75" customHeight="1" spans="1:15">
      <c r="A1433" s="66"/>
      <c r="B1433" s="70"/>
      <c r="C1433" s="70" t="s">
        <v>2360</v>
      </c>
      <c r="D1433" s="70"/>
      <c r="E1433" s="70"/>
      <c r="F1433" s="67"/>
      <c r="G1433" s="70"/>
      <c r="H1433" s="70"/>
      <c r="I1433" s="71"/>
      <c r="J1433" s="72">
        <f>ROUND(SUM(J1434:J1453),0)</f>
        <v>0</v>
      </c>
      <c r="N1433" s="70"/>
    </row>
    <row r="1434" ht="376" customHeight="1" spans="1:15">
      <c r="A1434" s="78">
        <v>1230</v>
      </c>
      <c r="B1434" s="79" t="s">
        <v>2361</v>
      </c>
      <c r="C1434" s="80" t="s">
        <v>2362</v>
      </c>
      <c r="D1434" s="81"/>
      <c r="E1434" s="82" t="s">
        <v>2363</v>
      </c>
      <c r="F1434" s="79" t="s">
        <v>330</v>
      </c>
      <c r="G1434" s="80">
        <v>3</v>
      </c>
      <c r="H1434" s="81"/>
      <c r="I1434" s="83"/>
      <c r="J1434" s="84">
        <f t="shared" ref="J1434:J1453" si="122">ROUND(G1434*ROUND(I1434,2),0)</f>
        <v>0</v>
      </c>
      <c r="N1434" s="85">
        <v>200000</v>
      </c>
    </row>
    <row r="1435" ht="376" customHeight="1" spans="1:15">
      <c r="A1435" s="86"/>
      <c r="B1435" s="87"/>
      <c r="C1435" s="88"/>
      <c r="D1435" s="89"/>
      <c r="E1435" s="90"/>
      <c r="F1435" s="87"/>
      <c r="G1435" s="88"/>
      <c r="H1435" s="89"/>
      <c r="I1435" s="91"/>
      <c r="J1435" s="92"/>
      <c r="N1435" s="77"/>
      <c r="O1435" s="165" t="s">
        <v>2364</v>
      </c>
    </row>
    <row r="1436" ht="41.25" customHeight="1" spans="1:15">
      <c r="A1436" s="66">
        <v>1231</v>
      </c>
      <c r="B1436" s="70" t="s">
        <v>2365</v>
      </c>
      <c r="C1436" s="70" t="s">
        <v>2366</v>
      </c>
      <c r="D1436" s="70"/>
      <c r="E1436" s="70" t="s">
        <v>2367</v>
      </c>
      <c r="F1436" s="67" t="s">
        <v>330</v>
      </c>
      <c r="G1436" s="75">
        <v>3</v>
      </c>
      <c r="H1436" s="75"/>
      <c r="I1436" s="76"/>
      <c r="J1436" s="72">
        <f t="shared" si="122"/>
        <v>0</v>
      </c>
      <c r="N1436" s="75">
        <v>2579.05</v>
      </c>
    </row>
    <row r="1437" ht="41.25" customHeight="1" spans="1:15">
      <c r="A1437" s="66">
        <v>1232</v>
      </c>
      <c r="B1437" s="70" t="s">
        <v>2368</v>
      </c>
      <c r="C1437" s="70" t="s">
        <v>2369</v>
      </c>
      <c r="D1437" s="70"/>
      <c r="E1437" s="70" t="s">
        <v>2370</v>
      </c>
      <c r="F1437" s="67" t="s">
        <v>870</v>
      </c>
      <c r="G1437" s="75">
        <v>3</v>
      </c>
      <c r="H1437" s="75"/>
      <c r="I1437" s="76"/>
      <c r="J1437" s="72">
        <f t="shared" si="122"/>
        <v>0</v>
      </c>
      <c r="N1437" s="75"/>
    </row>
    <row r="1438" ht="41.25" customHeight="1" spans="1:15">
      <c r="A1438" s="66">
        <v>1233</v>
      </c>
      <c r="B1438" s="70" t="s">
        <v>2371</v>
      </c>
      <c r="C1438" s="70" t="s">
        <v>2372</v>
      </c>
      <c r="D1438" s="70"/>
      <c r="E1438" s="70" t="s">
        <v>2373</v>
      </c>
      <c r="F1438" s="67" t="s">
        <v>2374</v>
      </c>
      <c r="G1438" s="75">
        <v>3</v>
      </c>
      <c r="H1438" s="75"/>
      <c r="I1438" s="76"/>
      <c r="J1438" s="72">
        <f t="shared" si="122"/>
        <v>0</v>
      </c>
      <c r="N1438" s="75">
        <v>968.83</v>
      </c>
    </row>
    <row r="1439" ht="41.25" customHeight="1" spans="1:15">
      <c r="A1439" s="66">
        <v>1234</v>
      </c>
      <c r="B1439" s="70" t="s">
        <v>2375</v>
      </c>
      <c r="C1439" s="70" t="s">
        <v>2376</v>
      </c>
      <c r="D1439" s="70"/>
      <c r="E1439" s="70" t="s">
        <v>2377</v>
      </c>
      <c r="F1439" s="67" t="s">
        <v>870</v>
      </c>
      <c r="G1439" s="75">
        <v>3</v>
      </c>
      <c r="H1439" s="75"/>
      <c r="I1439" s="76"/>
      <c r="J1439" s="72">
        <f t="shared" si="122"/>
        <v>0</v>
      </c>
      <c r="N1439" s="75">
        <v>56.95</v>
      </c>
    </row>
    <row r="1440" ht="105" customHeight="1" spans="1:15">
      <c r="A1440" s="66">
        <v>1235</v>
      </c>
      <c r="B1440" s="70" t="s">
        <v>2378</v>
      </c>
      <c r="C1440" s="70" t="s">
        <v>2379</v>
      </c>
      <c r="D1440" s="70"/>
      <c r="E1440" s="70" t="s">
        <v>2380</v>
      </c>
      <c r="F1440" s="67" t="s">
        <v>2374</v>
      </c>
      <c r="G1440" s="75">
        <v>6</v>
      </c>
      <c r="H1440" s="75"/>
      <c r="I1440" s="76"/>
      <c r="J1440" s="72">
        <f t="shared" si="122"/>
        <v>0</v>
      </c>
      <c r="N1440" s="75">
        <v>688.27</v>
      </c>
    </row>
    <row r="1441" ht="156" customHeight="1" spans="1:14">
      <c r="A1441" s="66">
        <v>1236</v>
      </c>
      <c r="B1441" s="70" t="s">
        <v>2381</v>
      </c>
      <c r="C1441" s="70" t="s">
        <v>2382</v>
      </c>
      <c r="D1441" s="70"/>
      <c r="E1441" s="70" t="s">
        <v>2383</v>
      </c>
      <c r="F1441" s="67" t="s">
        <v>2374</v>
      </c>
      <c r="G1441" s="75">
        <v>3</v>
      </c>
      <c r="H1441" s="75"/>
      <c r="I1441" s="76"/>
      <c r="J1441" s="72">
        <f t="shared" si="122"/>
        <v>0</v>
      </c>
      <c r="N1441" s="75">
        <v>503</v>
      </c>
    </row>
    <row r="1442" ht="54" customHeight="1" spans="1:14">
      <c r="A1442" s="66">
        <v>1237</v>
      </c>
      <c r="B1442" s="70" t="s">
        <v>2384</v>
      </c>
      <c r="C1442" s="70" t="s">
        <v>2385</v>
      </c>
      <c r="D1442" s="70"/>
      <c r="E1442" s="70" t="s">
        <v>2386</v>
      </c>
      <c r="F1442" s="67" t="s">
        <v>2374</v>
      </c>
      <c r="G1442" s="75">
        <v>3</v>
      </c>
      <c r="H1442" s="75"/>
      <c r="I1442" s="76"/>
      <c r="J1442" s="72">
        <f t="shared" si="122"/>
        <v>0</v>
      </c>
      <c r="N1442" s="75">
        <v>916</v>
      </c>
    </row>
    <row r="1443" ht="130.5" customHeight="1" spans="1:14">
      <c r="A1443" s="66">
        <v>1238</v>
      </c>
      <c r="B1443" s="70" t="s">
        <v>2387</v>
      </c>
      <c r="C1443" s="70" t="s">
        <v>2388</v>
      </c>
      <c r="D1443" s="70"/>
      <c r="E1443" s="70" t="s">
        <v>2389</v>
      </c>
      <c r="F1443" s="67" t="s">
        <v>2374</v>
      </c>
      <c r="G1443" s="75">
        <v>3</v>
      </c>
      <c r="H1443" s="75"/>
      <c r="I1443" s="76"/>
      <c r="J1443" s="72">
        <f t="shared" si="122"/>
        <v>0</v>
      </c>
      <c r="N1443" s="75">
        <v>816.29</v>
      </c>
    </row>
    <row r="1444" ht="41.25" customHeight="1" spans="1:14">
      <c r="A1444" s="66">
        <v>1239</v>
      </c>
      <c r="B1444" s="70" t="s">
        <v>2390</v>
      </c>
      <c r="C1444" s="70" t="s">
        <v>2391</v>
      </c>
      <c r="D1444" s="70"/>
      <c r="E1444" s="70" t="s">
        <v>2392</v>
      </c>
      <c r="F1444" s="67" t="s">
        <v>870</v>
      </c>
      <c r="G1444" s="75">
        <v>3</v>
      </c>
      <c r="H1444" s="75"/>
      <c r="I1444" s="76"/>
      <c r="J1444" s="72">
        <f t="shared" si="122"/>
        <v>0</v>
      </c>
      <c r="N1444" s="75">
        <v>943.98</v>
      </c>
    </row>
    <row r="1445" ht="41.25" customHeight="1" spans="1:14">
      <c r="A1445" s="66">
        <v>1240</v>
      </c>
      <c r="B1445" s="70" t="s">
        <v>2393</v>
      </c>
      <c r="C1445" s="70" t="s">
        <v>2394</v>
      </c>
      <c r="D1445" s="70"/>
      <c r="E1445" s="70" t="s">
        <v>2395</v>
      </c>
      <c r="F1445" s="67" t="s">
        <v>2374</v>
      </c>
      <c r="G1445" s="75">
        <v>3</v>
      </c>
      <c r="H1445" s="75"/>
      <c r="I1445" s="76"/>
      <c r="J1445" s="72">
        <f t="shared" si="122"/>
        <v>0</v>
      </c>
      <c r="N1445" s="75">
        <v>1837.8</v>
      </c>
    </row>
    <row r="1446" ht="360" customHeight="1" spans="1:14">
      <c r="A1446" s="66">
        <v>1241</v>
      </c>
      <c r="B1446" s="70" t="s">
        <v>2396</v>
      </c>
      <c r="C1446" s="70" t="s">
        <v>2397</v>
      </c>
      <c r="D1446" s="70"/>
      <c r="E1446" s="70" t="s">
        <v>2398</v>
      </c>
      <c r="F1446" s="67" t="s">
        <v>2374</v>
      </c>
      <c r="G1446" s="75">
        <v>3</v>
      </c>
      <c r="H1446" s="75"/>
      <c r="I1446" s="76"/>
      <c r="J1446" s="72">
        <f t="shared" si="122"/>
        <v>0</v>
      </c>
      <c r="N1446" s="75">
        <v>3695.01</v>
      </c>
    </row>
    <row r="1447" ht="181.5" customHeight="1" spans="1:14">
      <c r="A1447" s="66">
        <v>1242</v>
      </c>
      <c r="B1447" s="70" t="s">
        <v>2399</v>
      </c>
      <c r="C1447" s="70" t="s">
        <v>2400</v>
      </c>
      <c r="D1447" s="70"/>
      <c r="E1447" s="70" t="s">
        <v>2401</v>
      </c>
      <c r="F1447" s="67" t="s">
        <v>2374</v>
      </c>
      <c r="G1447" s="75">
        <v>3</v>
      </c>
      <c r="H1447" s="75"/>
      <c r="I1447" s="76"/>
      <c r="J1447" s="72">
        <f t="shared" si="122"/>
        <v>0</v>
      </c>
      <c r="N1447" s="75">
        <v>1494.81</v>
      </c>
    </row>
    <row r="1448" ht="258" customHeight="1" spans="1:14">
      <c r="A1448" s="66">
        <v>1243</v>
      </c>
      <c r="B1448" s="70" t="s">
        <v>1723</v>
      </c>
      <c r="C1448" s="70" t="s">
        <v>2402</v>
      </c>
      <c r="D1448" s="70"/>
      <c r="E1448" s="70" t="s">
        <v>2403</v>
      </c>
      <c r="F1448" s="67" t="s">
        <v>1088</v>
      </c>
      <c r="G1448" s="75">
        <v>3</v>
      </c>
      <c r="H1448" s="75"/>
      <c r="I1448" s="76"/>
      <c r="J1448" s="72">
        <f t="shared" si="122"/>
        <v>0</v>
      </c>
      <c r="N1448" s="75">
        <v>1288</v>
      </c>
    </row>
    <row r="1449" ht="168.75" customHeight="1" spans="1:14">
      <c r="A1449" s="66">
        <v>1244</v>
      </c>
      <c r="B1449" s="70" t="s">
        <v>327</v>
      </c>
      <c r="C1449" s="70" t="s">
        <v>2404</v>
      </c>
      <c r="D1449" s="70"/>
      <c r="E1449" s="70" t="s">
        <v>2405</v>
      </c>
      <c r="F1449" s="67" t="s">
        <v>330</v>
      </c>
      <c r="G1449" s="75">
        <v>3</v>
      </c>
      <c r="H1449" s="75"/>
      <c r="I1449" s="76"/>
      <c r="J1449" s="72">
        <f t="shared" si="122"/>
        <v>0</v>
      </c>
      <c r="N1449" s="75">
        <v>14544.91</v>
      </c>
    </row>
    <row r="1450" ht="92.25" customHeight="1" spans="1:14">
      <c r="A1450" s="66">
        <v>1245</v>
      </c>
      <c r="B1450" s="70" t="s">
        <v>2406</v>
      </c>
      <c r="C1450" s="70" t="s">
        <v>2407</v>
      </c>
      <c r="D1450" s="70"/>
      <c r="E1450" s="70" t="s">
        <v>2408</v>
      </c>
      <c r="F1450" s="67" t="s">
        <v>193</v>
      </c>
      <c r="G1450" s="75">
        <v>3000</v>
      </c>
      <c r="H1450" s="75"/>
      <c r="I1450" s="76"/>
      <c r="J1450" s="72">
        <f t="shared" si="122"/>
        <v>0</v>
      </c>
      <c r="N1450" s="75">
        <v>23.1</v>
      </c>
    </row>
    <row r="1451" ht="79.5" customHeight="1" spans="1:14">
      <c r="A1451" s="66">
        <v>1246</v>
      </c>
      <c r="B1451" s="70" t="s">
        <v>2409</v>
      </c>
      <c r="C1451" s="70" t="s">
        <v>2410</v>
      </c>
      <c r="D1451" s="70"/>
      <c r="E1451" s="70" t="s">
        <v>2411</v>
      </c>
      <c r="F1451" s="67" t="s">
        <v>193</v>
      </c>
      <c r="G1451" s="75">
        <v>1500</v>
      </c>
      <c r="H1451" s="75"/>
      <c r="I1451" s="76"/>
      <c r="J1451" s="72">
        <f t="shared" si="122"/>
        <v>0</v>
      </c>
      <c r="N1451" s="75">
        <v>47.42</v>
      </c>
    </row>
    <row r="1452" ht="79.5" customHeight="1" spans="1:14">
      <c r="A1452" s="66">
        <v>1247</v>
      </c>
      <c r="B1452" s="70" t="s">
        <v>2412</v>
      </c>
      <c r="C1452" s="70" t="s">
        <v>2413</v>
      </c>
      <c r="D1452" s="70"/>
      <c r="E1452" s="70" t="s">
        <v>2414</v>
      </c>
      <c r="F1452" s="67" t="s">
        <v>193</v>
      </c>
      <c r="G1452" s="75">
        <v>1500</v>
      </c>
      <c r="H1452" s="75"/>
      <c r="I1452" s="76"/>
      <c r="J1452" s="72">
        <f t="shared" si="122"/>
        <v>0</v>
      </c>
      <c r="N1452" s="75">
        <v>8.84</v>
      </c>
    </row>
    <row r="1453" ht="66.75" customHeight="1" spans="1:14">
      <c r="A1453" s="66">
        <v>1248</v>
      </c>
      <c r="B1453" s="70" t="s">
        <v>2415</v>
      </c>
      <c r="C1453" s="70" t="s">
        <v>2416</v>
      </c>
      <c r="D1453" s="70"/>
      <c r="E1453" s="70" t="s">
        <v>2417</v>
      </c>
      <c r="F1453" s="67" t="s">
        <v>330</v>
      </c>
      <c r="G1453" s="75">
        <v>3</v>
      </c>
      <c r="H1453" s="75"/>
      <c r="I1453" s="76"/>
      <c r="J1453" s="72">
        <f t="shared" si="122"/>
        <v>0</v>
      </c>
      <c r="N1453" s="75">
        <v>384.62</v>
      </c>
    </row>
    <row r="1454" ht="15.75" customHeight="1" spans="1:14">
      <c r="A1454" s="66"/>
      <c r="B1454" s="70"/>
      <c r="C1454" s="70" t="s">
        <v>2418</v>
      </c>
      <c r="D1454" s="70"/>
      <c r="E1454" s="70"/>
      <c r="F1454" s="67"/>
      <c r="G1454" s="70"/>
      <c r="H1454" s="70"/>
      <c r="I1454" s="71"/>
      <c r="J1454" s="72">
        <f>ROUND(J1455,0)</f>
        <v>0</v>
      </c>
      <c r="N1454" s="70"/>
    </row>
    <row r="1455" ht="15.75" customHeight="1" spans="1:14">
      <c r="A1455" s="66"/>
      <c r="B1455" s="70"/>
      <c r="C1455" s="70" t="s">
        <v>165</v>
      </c>
      <c r="D1455" s="70"/>
      <c r="E1455" s="70"/>
      <c r="F1455" s="67"/>
      <c r="G1455" s="70"/>
      <c r="H1455" s="70"/>
      <c r="I1455" s="71"/>
      <c r="J1455" s="72">
        <f>ROUND(J1456+J1485+J1505+J1518+J1522+J1536,0)</f>
        <v>0</v>
      </c>
      <c r="N1455" s="70"/>
    </row>
    <row r="1456" ht="15.75" customHeight="1" spans="1:14">
      <c r="A1456" s="66"/>
      <c r="B1456" s="70"/>
      <c r="C1456" s="70" t="s">
        <v>2419</v>
      </c>
      <c r="D1456" s="70"/>
      <c r="E1456" s="70"/>
      <c r="F1456" s="67"/>
      <c r="G1456" s="70"/>
      <c r="H1456" s="70"/>
      <c r="I1456" s="71"/>
      <c r="J1456" s="72">
        <f>ROUND(SUM(J1457:J1484),0)</f>
        <v>0</v>
      </c>
      <c r="N1456" s="70"/>
    </row>
    <row r="1457" ht="168.75" customHeight="1" spans="1:14">
      <c r="A1457" s="66">
        <v>1249</v>
      </c>
      <c r="B1457" s="70" t="s">
        <v>2420</v>
      </c>
      <c r="C1457" s="70" t="s">
        <v>2421</v>
      </c>
      <c r="D1457" s="70"/>
      <c r="E1457" s="70" t="s">
        <v>2422</v>
      </c>
      <c r="F1457" s="67" t="s">
        <v>330</v>
      </c>
      <c r="G1457" s="75">
        <v>18</v>
      </c>
      <c r="H1457" s="75"/>
      <c r="I1457" s="76"/>
      <c r="J1457" s="72">
        <f t="shared" ref="J1457:J1484" si="123">ROUND(G1457*ROUND(I1457,2),0)</f>
        <v>0</v>
      </c>
      <c r="N1457" s="75">
        <v>1077.09</v>
      </c>
    </row>
    <row r="1458" ht="409.5" customHeight="1" spans="1:14">
      <c r="A1458" s="66">
        <v>1250</v>
      </c>
      <c r="B1458" s="70" t="s">
        <v>2423</v>
      </c>
      <c r="C1458" s="70" t="s">
        <v>2421</v>
      </c>
      <c r="D1458" s="70"/>
      <c r="E1458" s="70" t="s">
        <v>2424</v>
      </c>
      <c r="F1458" s="67" t="s">
        <v>330</v>
      </c>
      <c r="G1458" s="75">
        <v>1480</v>
      </c>
      <c r="H1458" s="75"/>
      <c r="I1458" s="76"/>
      <c r="J1458" s="72">
        <f t="shared" si="123"/>
        <v>0</v>
      </c>
      <c r="N1458" s="75">
        <v>2428.34</v>
      </c>
    </row>
    <row r="1459" ht="194.25" customHeight="1" spans="1:14">
      <c r="A1459" s="66">
        <v>1251</v>
      </c>
      <c r="B1459" s="70" t="s">
        <v>327</v>
      </c>
      <c r="C1459" s="70" t="s">
        <v>2425</v>
      </c>
      <c r="D1459" s="70"/>
      <c r="E1459" s="70" t="s">
        <v>2426</v>
      </c>
      <c r="F1459" s="67" t="s">
        <v>330</v>
      </c>
      <c r="G1459" s="75">
        <v>148</v>
      </c>
      <c r="H1459" s="75"/>
      <c r="I1459" s="76"/>
      <c r="J1459" s="72">
        <f t="shared" si="123"/>
        <v>0</v>
      </c>
      <c r="N1459" s="75">
        <v>3011.71</v>
      </c>
    </row>
    <row r="1460" ht="409.5" customHeight="1" spans="1:14">
      <c r="A1460" s="66">
        <v>1252</v>
      </c>
      <c r="B1460" s="70" t="s">
        <v>2415</v>
      </c>
      <c r="C1460" s="70" t="s">
        <v>2425</v>
      </c>
      <c r="D1460" s="70"/>
      <c r="E1460" s="70" t="s">
        <v>2427</v>
      </c>
      <c r="F1460" s="67" t="s">
        <v>330</v>
      </c>
      <c r="G1460" s="75">
        <v>135</v>
      </c>
      <c r="H1460" s="75"/>
      <c r="I1460" s="76"/>
      <c r="J1460" s="72">
        <f t="shared" si="123"/>
        <v>0</v>
      </c>
      <c r="N1460" s="75">
        <v>5868.19</v>
      </c>
    </row>
    <row r="1461" ht="194.25" customHeight="1" spans="1:14">
      <c r="A1461" s="66">
        <v>1253</v>
      </c>
      <c r="B1461" s="70" t="s">
        <v>2428</v>
      </c>
      <c r="C1461" s="70" t="s">
        <v>2429</v>
      </c>
      <c r="D1461" s="70"/>
      <c r="E1461" s="70" t="s">
        <v>2430</v>
      </c>
      <c r="F1461" s="67" t="s">
        <v>330</v>
      </c>
      <c r="G1461" s="75">
        <v>172</v>
      </c>
      <c r="H1461" s="75"/>
      <c r="I1461" s="76"/>
      <c r="J1461" s="72">
        <f t="shared" si="123"/>
        <v>0</v>
      </c>
      <c r="N1461" s="75">
        <v>3274.31</v>
      </c>
    </row>
    <row r="1462" ht="409.5" customHeight="1" spans="1:14">
      <c r="A1462" s="66">
        <v>1254</v>
      </c>
      <c r="B1462" s="70" t="s">
        <v>2431</v>
      </c>
      <c r="C1462" s="70" t="s">
        <v>2429</v>
      </c>
      <c r="D1462" s="70"/>
      <c r="E1462" s="70" t="s">
        <v>2432</v>
      </c>
      <c r="F1462" s="67" t="s">
        <v>330</v>
      </c>
      <c r="G1462" s="75">
        <v>186</v>
      </c>
      <c r="H1462" s="75"/>
      <c r="I1462" s="76"/>
      <c r="J1462" s="72">
        <f t="shared" si="123"/>
        <v>0</v>
      </c>
      <c r="N1462" s="75">
        <v>6130.79</v>
      </c>
    </row>
    <row r="1463" ht="409.5" customHeight="1" spans="1:14">
      <c r="A1463" s="66">
        <v>1255</v>
      </c>
      <c r="B1463" s="70" t="s">
        <v>2433</v>
      </c>
      <c r="C1463" s="70" t="s">
        <v>2434</v>
      </c>
      <c r="D1463" s="70"/>
      <c r="E1463" s="70" t="s">
        <v>2435</v>
      </c>
      <c r="F1463" s="67" t="s">
        <v>330</v>
      </c>
      <c r="G1463" s="75">
        <v>21</v>
      </c>
      <c r="H1463" s="75"/>
      <c r="I1463" s="76"/>
      <c r="J1463" s="72">
        <f t="shared" si="123"/>
        <v>0</v>
      </c>
      <c r="N1463" s="75">
        <v>6625.68</v>
      </c>
    </row>
    <row r="1464" ht="409.5" customHeight="1" spans="1:14">
      <c r="A1464" s="66">
        <v>1256</v>
      </c>
      <c r="B1464" s="70" t="s">
        <v>2436</v>
      </c>
      <c r="C1464" s="70" t="s">
        <v>2437</v>
      </c>
      <c r="D1464" s="70"/>
      <c r="E1464" s="70" t="s">
        <v>2438</v>
      </c>
      <c r="F1464" s="67" t="s">
        <v>330</v>
      </c>
      <c r="G1464" s="75">
        <v>2</v>
      </c>
      <c r="H1464" s="75"/>
      <c r="I1464" s="76"/>
      <c r="J1464" s="72">
        <f t="shared" si="123"/>
        <v>0</v>
      </c>
      <c r="N1464" s="75">
        <v>6878.23</v>
      </c>
    </row>
    <row r="1465" ht="409.5" customHeight="1" spans="1:14">
      <c r="A1465" s="66">
        <v>1257</v>
      </c>
      <c r="B1465" s="70" t="s">
        <v>2439</v>
      </c>
      <c r="C1465" s="70" t="s">
        <v>2440</v>
      </c>
      <c r="D1465" s="70"/>
      <c r="E1465" s="70" t="s">
        <v>2441</v>
      </c>
      <c r="F1465" s="67" t="s">
        <v>330</v>
      </c>
      <c r="G1465" s="75">
        <v>4</v>
      </c>
      <c r="H1465" s="75"/>
      <c r="I1465" s="76"/>
      <c r="J1465" s="72">
        <f t="shared" si="123"/>
        <v>0</v>
      </c>
      <c r="N1465" s="75">
        <v>7080.23</v>
      </c>
    </row>
    <row r="1466" ht="194.25" customHeight="1" spans="1:14">
      <c r="A1466" s="66">
        <v>1258</v>
      </c>
      <c r="B1466" s="70" t="s">
        <v>2442</v>
      </c>
      <c r="C1466" s="70" t="s">
        <v>2443</v>
      </c>
      <c r="D1466" s="70"/>
      <c r="E1466" s="70" t="s">
        <v>2444</v>
      </c>
      <c r="F1466" s="67" t="s">
        <v>330</v>
      </c>
      <c r="G1466" s="75">
        <v>108</v>
      </c>
      <c r="H1466" s="75"/>
      <c r="I1466" s="76"/>
      <c r="J1466" s="72">
        <f t="shared" si="123"/>
        <v>0</v>
      </c>
      <c r="N1466" s="75">
        <v>4469.21</v>
      </c>
    </row>
    <row r="1467" ht="409.5" customHeight="1" spans="1:14">
      <c r="A1467" s="66">
        <v>1259</v>
      </c>
      <c r="B1467" s="70" t="s">
        <v>2445</v>
      </c>
      <c r="C1467" s="70" t="s">
        <v>2443</v>
      </c>
      <c r="D1467" s="70"/>
      <c r="E1467" s="70" t="s">
        <v>2446</v>
      </c>
      <c r="F1467" s="67" t="s">
        <v>330</v>
      </c>
      <c r="G1467" s="75">
        <v>118</v>
      </c>
      <c r="H1467" s="75"/>
      <c r="I1467" s="76"/>
      <c r="J1467" s="72">
        <f t="shared" si="123"/>
        <v>0</v>
      </c>
      <c r="N1467" s="75">
        <v>7801.51</v>
      </c>
    </row>
    <row r="1468" ht="409.5" customHeight="1" spans="1:14">
      <c r="A1468" s="66">
        <v>1260</v>
      </c>
      <c r="B1468" s="70" t="s">
        <v>2447</v>
      </c>
      <c r="C1468" s="70" t="s">
        <v>2448</v>
      </c>
      <c r="D1468" s="70"/>
      <c r="E1468" s="70" t="s">
        <v>2449</v>
      </c>
      <c r="F1468" s="67" t="s">
        <v>330</v>
      </c>
      <c r="G1468" s="75">
        <v>380</v>
      </c>
      <c r="H1468" s="75"/>
      <c r="I1468" s="76"/>
      <c r="J1468" s="72">
        <f t="shared" si="123"/>
        <v>0</v>
      </c>
      <c r="N1468" s="75">
        <v>8748.09</v>
      </c>
    </row>
    <row r="1469" ht="194.25" customHeight="1" spans="1:14">
      <c r="A1469" s="66">
        <v>1261</v>
      </c>
      <c r="B1469" s="70" t="s">
        <v>2450</v>
      </c>
      <c r="C1469" s="70" t="s">
        <v>2451</v>
      </c>
      <c r="D1469" s="70"/>
      <c r="E1469" s="70" t="s">
        <v>2452</v>
      </c>
      <c r="F1469" s="67" t="s">
        <v>330</v>
      </c>
      <c r="G1469" s="75">
        <v>116</v>
      </c>
      <c r="H1469" s="75"/>
      <c r="I1469" s="76"/>
      <c r="J1469" s="72">
        <f t="shared" si="123"/>
        <v>0</v>
      </c>
      <c r="N1469" s="75">
        <v>5623.98</v>
      </c>
    </row>
    <row r="1470" ht="409.5" customHeight="1" spans="1:14">
      <c r="A1470" s="66">
        <v>1262</v>
      </c>
      <c r="B1470" s="70" t="s">
        <v>2453</v>
      </c>
      <c r="C1470" s="70" t="s">
        <v>2451</v>
      </c>
      <c r="D1470" s="70"/>
      <c r="E1470" s="70" t="s">
        <v>2454</v>
      </c>
      <c r="F1470" s="67" t="s">
        <v>330</v>
      </c>
      <c r="G1470" s="75">
        <v>177</v>
      </c>
      <c r="H1470" s="75"/>
      <c r="I1470" s="76"/>
      <c r="J1470" s="72">
        <f t="shared" si="123"/>
        <v>0</v>
      </c>
      <c r="N1470" s="75">
        <v>10593.91</v>
      </c>
    </row>
    <row r="1471" ht="194.25" customHeight="1" spans="1:14">
      <c r="A1471" s="66">
        <v>1263</v>
      </c>
      <c r="B1471" s="70" t="s">
        <v>2361</v>
      </c>
      <c r="C1471" s="70" t="s">
        <v>2455</v>
      </c>
      <c r="D1471" s="70"/>
      <c r="E1471" s="70" t="s">
        <v>2456</v>
      </c>
      <c r="F1471" s="67" t="s">
        <v>330</v>
      </c>
      <c r="G1471" s="75">
        <v>59</v>
      </c>
      <c r="H1471" s="75"/>
      <c r="I1471" s="76"/>
      <c r="J1471" s="72">
        <f t="shared" si="123"/>
        <v>0</v>
      </c>
      <c r="N1471" s="75">
        <v>8102.32</v>
      </c>
    </row>
    <row r="1472" ht="409.5" customHeight="1" spans="1:14">
      <c r="A1472" s="66">
        <v>1264</v>
      </c>
      <c r="B1472" s="70" t="s">
        <v>2457</v>
      </c>
      <c r="C1472" s="70" t="s">
        <v>2455</v>
      </c>
      <c r="D1472" s="70"/>
      <c r="E1472" s="70" t="s">
        <v>2458</v>
      </c>
      <c r="F1472" s="67" t="s">
        <v>330</v>
      </c>
      <c r="G1472" s="75">
        <v>85</v>
      </c>
      <c r="H1472" s="75"/>
      <c r="I1472" s="76"/>
      <c r="J1472" s="72">
        <f t="shared" si="123"/>
        <v>0</v>
      </c>
      <c r="N1472" s="75">
        <v>13072.25</v>
      </c>
    </row>
    <row r="1473" ht="409.5" customHeight="1" spans="1:14">
      <c r="A1473" s="66">
        <v>1265</v>
      </c>
      <c r="B1473" s="70" t="s">
        <v>2459</v>
      </c>
      <c r="C1473" s="70" t="s">
        <v>2460</v>
      </c>
      <c r="D1473" s="70"/>
      <c r="E1473" s="70" t="s">
        <v>2461</v>
      </c>
      <c r="F1473" s="67" t="s">
        <v>330</v>
      </c>
      <c r="G1473" s="75">
        <v>11</v>
      </c>
      <c r="H1473" s="75"/>
      <c r="I1473" s="76"/>
      <c r="J1473" s="72">
        <f t="shared" si="123"/>
        <v>0</v>
      </c>
      <c r="N1473" s="75">
        <v>13981.26</v>
      </c>
    </row>
    <row r="1474" ht="409.5" customHeight="1" spans="1:14">
      <c r="A1474" s="66">
        <v>1266</v>
      </c>
      <c r="B1474" s="70" t="s">
        <v>2462</v>
      </c>
      <c r="C1474" s="70" t="s">
        <v>2463</v>
      </c>
      <c r="D1474" s="70"/>
      <c r="E1474" s="70" t="s">
        <v>2464</v>
      </c>
      <c r="F1474" s="67" t="s">
        <v>330</v>
      </c>
      <c r="G1474" s="75">
        <v>18</v>
      </c>
      <c r="H1474" s="75"/>
      <c r="I1474" s="76"/>
      <c r="J1474" s="72">
        <f t="shared" si="123"/>
        <v>0</v>
      </c>
      <c r="N1474" s="75">
        <v>15748.76</v>
      </c>
    </row>
    <row r="1475" ht="105" customHeight="1" spans="1:14">
      <c r="A1475" s="66">
        <v>1267</v>
      </c>
      <c r="B1475" s="70" t="s">
        <v>2465</v>
      </c>
      <c r="C1475" s="70" t="s">
        <v>2466</v>
      </c>
      <c r="D1475" s="70"/>
      <c r="E1475" s="70" t="s">
        <v>2467</v>
      </c>
      <c r="F1475" s="67" t="s">
        <v>330</v>
      </c>
      <c r="G1475" s="75">
        <v>447</v>
      </c>
      <c r="H1475" s="75"/>
      <c r="I1475" s="76"/>
      <c r="J1475" s="72">
        <f t="shared" si="123"/>
        <v>0</v>
      </c>
      <c r="N1475" s="75">
        <v>1706.84</v>
      </c>
    </row>
    <row r="1476" ht="105" customHeight="1" spans="1:14">
      <c r="A1476" s="66">
        <v>1268</v>
      </c>
      <c r="B1476" s="70" t="s">
        <v>2468</v>
      </c>
      <c r="C1476" s="70" t="s">
        <v>2469</v>
      </c>
      <c r="D1476" s="70"/>
      <c r="E1476" s="70" t="s">
        <v>2470</v>
      </c>
      <c r="F1476" s="67" t="s">
        <v>330</v>
      </c>
      <c r="G1476" s="75">
        <v>204</v>
      </c>
      <c r="H1476" s="75"/>
      <c r="I1476" s="76"/>
      <c r="J1476" s="72">
        <f t="shared" si="123"/>
        <v>0</v>
      </c>
      <c r="N1476" s="75">
        <v>2201.74</v>
      </c>
    </row>
    <row r="1477" ht="105" customHeight="1" spans="1:14">
      <c r="A1477" s="66">
        <v>1269</v>
      </c>
      <c r="B1477" s="70" t="s">
        <v>2471</v>
      </c>
      <c r="C1477" s="70" t="s">
        <v>2472</v>
      </c>
      <c r="D1477" s="70"/>
      <c r="E1477" s="70" t="s">
        <v>2473</v>
      </c>
      <c r="F1477" s="67" t="s">
        <v>330</v>
      </c>
      <c r="G1477" s="75">
        <v>181</v>
      </c>
      <c r="H1477" s="75"/>
      <c r="I1477" s="76"/>
      <c r="J1477" s="72">
        <f t="shared" si="123"/>
        <v>0</v>
      </c>
      <c r="N1477" s="75">
        <v>2454.24</v>
      </c>
    </row>
    <row r="1478" ht="105" customHeight="1" spans="1:14">
      <c r="A1478" s="66">
        <v>1270</v>
      </c>
      <c r="B1478" s="70" t="s">
        <v>2474</v>
      </c>
      <c r="C1478" s="70" t="s">
        <v>2475</v>
      </c>
      <c r="D1478" s="70"/>
      <c r="E1478" s="70" t="s">
        <v>2476</v>
      </c>
      <c r="F1478" s="67" t="s">
        <v>330</v>
      </c>
      <c r="G1478" s="75">
        <v>7</v>
      </c>
      <c r="H1478" s="75"/>
      <c r="I1478" s="76"/>
      <c r="J1478" s="72">
        <f t="shared" si="123"/>
        <v>0</v>
      </c>
      <c r="N1478" s="75">
        <v>6149.48</v>
      </c>
    </row>
    <row r="1479" ht="105" customHeight="1" spans="1:14">
      <c r="A1479" s="66">
        <v>1271</v>
      </c>
      <c r="B1479" s="70" t="s">
        <v>2477</v>
      </c>
      <c r="C1479" s="70" t="s">
        <v>2478</v>
      </c>
      <c r="D1479" s="70"/>
      <c r="E1479" s="70" t="s">
        <v>2479</v>
      </c>
      <c r="F1479" s="67" t="s">
        <v>330</v>
      </c>
      <c r="G1479" s="75">
        <v>9</v>
      </c>
      <c r="H1479" s="75"/>
      <c r="I1479" s="76"/>
      <c r="J1479" s="72">
        <f t="shared" si="123"/>
        <v>0</v>
      </c>
      <c r="N1479" s="75">
        <v>7916.98</v>
      </c>
    </row>
    <row r="1480" ht="105" customHeight="1" spans="1:14">
      <c r="A1480" s="66">
        <v>1272</v>
      </c>
      <c r="B1480" s="70" t="s">
        <v>2480</v>
      </c>
      <c r="C1480" s="70" t="s">
        <v>2481</v>
      </c>
      <c r="D1480" s="70"/>
      <c r="E1480" s="70" t="s">
        <v>2482</v>
      </c>
      <c r="F1480" s="67" t="s">
        <v>330</v>
      </c>
      <c r="G1480" s="75">
        <v>9</v>
      </c>
      <c r="H1480" s="75"/>
      <c r="I1480" s="76"/>
      <c r="J1480" s="72">
        <f t="shared" si="123"/>
        <v>0</v>
      </c>
      <c r="N1480" s="75">
        <v>27730.52</v>
      </c>
    </row>
    <row r="1481" ht="92.25" customHeight="1" spans="1:14">
      <c r="A1481" s="66">
        <v>1273</v>
      </c>
      <c r="B1481" s="70" t="s">
        <v>2483</v>
      </c>
      <c r="C1481" s="70" t="s">
        <v>2484</v>
      </c>
      <c r="D1481" s="70"/>
      <c r="E1481" s="70" t="s">
        <v>2485</v>
      </c>
      <c r="F1481" s="67" t="s">
        <v>330</v>
      </c>
      <c r="G1481" s="75">
        <v>40</v>
      </c>
      <c r="H1481" s="75"/>
      <c r="I1481" s="76"/>
      <c r="J1481" s="72">
        <f t="shared" si="123"/>
        <v>0</v>
      </c>
      <c r="N1481" s="75">
        <v>591.37</v>
      </c>
    </row>
    <row r="1482" ht="92.25" customHeight="1" spans="1:14">
      <c r="A1482" s="66">
        <v>1274</v>
      </c>
      <c r="B1482" s="70" t="s">
        <v>2486</v>
      </c>
      <c r="C1482" s="70" t="s">
        <v>2487</v>
      </c>
      <c r="D1482" s="70"/>
      <c r="E1482" s="70" t="s">
        <v>2488</v>
      </c>
      <c r="F1482" s="67" t="s">
        <v>330</v>
      </c>
      <c r="G1482" s="75">
        <v>22</v>
      </c>
      <c r="H1482" s="75"/>
      <c r="I1482" s="76"/>
      <c r="J1482" s="72">
        <f t="shared" si="123"/>
        <v>0</v>
      </c>
      <c r="N1482" s="75">
        <v>833.77</v>
      </c>
    </row>
    <row r="1483" ht="105" customHeight="1" spans="1:14">
      <c r="A1483" s="66">
        <v>1275</v>
      </c>
      <c r="B1483" s="70" t="s">
        <v>2489</v>
      </c>
      <c r="C1483" s="70" t="s">
        <v>2490</v>
      </c>
      <c r="D1483" s="70"/>
      <c r="E1483" s="70" t="s">
        <v>2491</v>
      </c>
      <c r="F1483" s="67" t="s">
        <v>330</v>
      </c>
      <c r="G1483" s="75">
        <v>170</v>
      </c>
      <c r="H1483" s="75"/>
      <c r="I1483" s="76"/>
      <c r="J1483" s="72">
        <f t="shared" si="123"/>
        <v>0</v>
      </c>
      <c r="N1483" s="75">
        <v>1197.37</v>
      </c>
    </row>
    <row r="1484" ht="181.5" customHeight="1" spans="1:14">
      <c r="A1484" s="66">
        <v>1276</v>
      </c>
      <c r="B1484" s="70" t="s">
        <v>2492</v>
      </c>
      <c r="C1484" s="70" t="s">
        <v>2493</v>
      </c>
      <c r="D1484" s="70"/>
      <c r="E1484" s="70" t="s">
        <v>2494</v>
      </c>
      <c r="F1484" s="67" t="s">
        <v>330</v>
      </c>
      <c r="G1484" s="75">
        <v>509</v>
      </c>
      <c r="H1484" s="75"/>
      <c r="I1484" s="76"/>
      <c r="J1484" s="72">
        <f t="shared" si="123"/>
        <v>0</v>
      </c>
      <c r="N1484" s="75">
        <v>2351.79</v>
      </c>
    </row>
    <row r="1485" ht="15.75" customHeight="1" spans="1:14">
      <c r="A1485" s="66"/>
      <c r="B1485" s="70"/>
      <c r="C1485" s="70" t="s">
        <v>2495</v>
      </c>
      <c r="D1485" s="70"/>
      <c r="E1485" s="70"/>
      <c r="F1485" s="67"/>
      <c r="G1485" s="70"/>
      <c r="H1485" s="70"/>
      <c r="I1485" s="71"/>
      <c r="J1485" s="72">
        <f>ROUND(SUM(J1486:J1504),0)</f>
        <v>0</v>
      </c>
      <c r="N1485" s="70"/>
    </row>
    <row r="1486" ht="79.5" customHeight="1" spans="1:14">
      <c r="A1486" s="66">
        <v>1277</v>
      </c>
      <c r="B1486" s="70" t="s">
        <v>245</v>
      </c>
      <c r="C1486" s="70" t="s">
        <v>246</v>
      </c>
      <c r="D1486" s="70"/>
      <c r="E1486" s="70" t="s">
        <v>2496</v>
      </c>
      <c r="F1486" s="67" t="s">
        <v>172</v>
      </c>
      <c r="G1486" s="75">
        <v>10643.7</v>
      </c>
      <c r="H1486" s="75"/>
      <c r="I1486" s="76"/>
      <c r="J1486" s="72">
        <f t="shared" ref="J1486:J1504" si="124">ROUND(G1486*ROUND(I1486,2),0)</f>
        <v>0</v>
      </c>
      <c r="N1486" s="75">
        <v>7.58</v>
      </c>
    </row>
    <row r="1487" ht="130.5" customHeight="1" spans="1:14">
      <c r="A1487" s="66">
        <v>1278</v>
      </c>
      <c r="B1487" s="70" t="s">
        <v>1214</v>
      </c>
      <c r="C1487" s="70" t="s">
        <v>936</v>
      </c>
      <c r="D1487" s="70"/>
      <c r="E1487" s="70" t="s">
        <v>2497</v>
      </c>
      <c r="F1487" s="67" t="s">
        <v>172</v>
      </c>
      <c r="G1487" s="75">
        <v>9961.14</v>
      </c>
      <c r="H1487" s="75"/>
      <c r="I1487" s="76"/>
      <c r="J1487" s="72">
        <f t="shared" si="124"/>
        <v>0</v>
      </c>
      <c r="N1487" s="75">
        <v>207.91</v>
      </c>
    </row>
    <row r="1488" ht="54" customHeight="1" spans="1:14">
      <c r="A1488" s="66">
        <v>1279</v>
      </c>
      <c r="B1488" s="70" t="s">
        <v>176</v>
      </c>
      <c r="C1488" s="70" t="s">
        <v>177</v>
      </c>
      <c r="D1488" s="70"/>
      <c r="E1488" s="70" t="s">
        <v>2498</v>
      </c>
      <c r="F1488" s="67" t="s">
        <v>172</v>
      </c>
      <c r="G1488" s="75">
        <v>10643.7</v>
      </c>
      <c r="H1488" s="75"/>
      <c r="I1488" s="76"/>
      <c r="J1488" s="72">
        <f t="shared" si="124"/>
        <v>0</v>
      </c>
      <c r="N1488" s="75">
        <v>76.08</v>
      </c>
    </row>
    <row r="1489" ht="117.75" customHeight="1" spans="1:14">
      <c r="A1489" s="66">
        <v>1280</v>
      </c>
      <c r="B1489" s="70" t="s">
        <v>2409</v>
      </c>
      <c r="C1489" s="70" t="s">
        <v>2499</v>
      </c>
      <c r="D1489" s="70"/>
      <c r="E1489" s="70" t="s">
        <v>2500</v>
      </c>
      <c r="F1489" s="67" t="s">
        <v>193</v>
      </c>
      <c r="G1489" s="75">
        <v>180</v>
      </c>
      <c r="H1489" s="75"/>
      <c r="I1489" s="76"/>
      <c r="J1489" s="72">
        <f t="shared" si="124"/>
        <v>0</v>
      </c>
      <c r="N1489" s="75">
        <v>42.14</v>
      </c>
    </row>
    <row r="1490" ht="117.75" customHeight="1" spans="1:14">
      <c r="A1490" s="66">
        <v>1281</v>
      </c>
      <c r="B1490" s="70" t="s">
        <v>2501</v>
      </c>
      <c r="C1490" s="70" t="s">
        <v>2499</v>
      </c>
      <c r="D1490" s="70"/>
      <c r="E1490" s="70" t="s">
        <v>2502</v>
      </c>
      <c r="F1490" s="67" t="s">
        <v>193</v>
      </c>
      <c r="G1490" s="75">
        <v>60</v>
      </c>
      <c r="H1490" s="75"/>
      <c r="I1490" s="76"/>
      <c r="J1490" s="72">
        <f t="shared" si="124"/>
        <v>0</v>
      </c>
      <c r="N1490" s="75">
        <v>57.32</v>
      </c>
    </row>
    <row r="1491" ht="117.75" customHeight="1" spans="1:14">
      <c r="A1491" s="66">
        <v>1282</v>
      </c>
      <c r="B1491" s="70" t="s">
        <v>2503</v>
      </c>
      <c r="C1491" s="70" t="s">
        <v>2499</v>
      </c>
      <c r="D1491" s="70"/>
      <c r="E1491" s="70" t="s">
        <v>2504</v>
      </c>
      <c r="F1491" s="67" t="s">
        <v>193</v>
      </c>
      <c r="G1491" s="75">
        <v>60</v>
      </c>
      <c r="H1491" s="75"/>
      <c r="I1491" s="76"/>
      <c r="J1491" s="72">
        <f t="shared" si="124"/>
        <v>0</v>
      </c>
      <c r="N1491" s="75">
        <v>68.84</v>
      </c>
    </row>
    <row r="1492" ht="105" customHeight="1" spans="1:14">
      <c r="A1492" s="66">
        <v>1283</v>
      </c>
      <c r="B1492" s="70" t="s">
        <v>2505</v>
      </c>
      <c r="C1492" s="70" t="s">
        <v>2499</v>
      </c>
      <c r="D1492" s="70"/>
      <c r="E1492" s="70" t="s">
        <v>2506</v>
      </c>
      <c r="F1492" s="67" t="s">
        <v>193</v>
      </c>
      <c r="G1492" s="75">
        <v>169400</v>
      </c>
      <c r="H1492" s="75"/>
      <c r="I1492" s="76"/>
      <c r="J1492" s="72">
        <f t="shared" si="124"/>
        <v>0</v>
      </c>
      <c r="N1492" s="75">
        <v>27.98</v>
      </c>
    </row>
    <row r="1493" ht="79.5" customHeight="1" spans="1:14">
      <c r="A1493" s="66">
        <v>1284</v>
      </c>
      <c r="B1493" s="70" t="s">
        <v>2507</v>
      </c>
      <c r="C1493" s="70" t="s">
        <v>2508</v>
      </c>
      <c r="D1493" s="70"/>
      <c r="E1493" s="70" t="s">
        <v>2509</v>
      </c>
      <c r="F1493" s="67" t="s">
        <v>870</v>
      </c>
      <c r="G1493" s="75">
        <v>12</v>
      </c>
      <c r="H1493" s="75"/>
      <c r="I1493" s="76"/>
      <c r="J1493" s="72">
        <f t="shared" si="124"/>
        <v>0</v>
      </c>
      <c r="N1493" s="75">
        <v>323.74</v>
      </c>
    </row>
    <row r="1494" ht="79.5" customHeight="1" spans="1:14">
      <c r="A1494" s="66">
        <v>1285</v>
      </c>
      <c r="B1494" s="70" t="s">
        <v>2510</v>
      </c>
      <c r="C1494" s="70" t="s">
        <v>2508</v>
      </c>
      <c r="D1494" s="70"/>
      <c r="E1494" s="70" t="s">
        <v>2511</v>
      </c>
      <c r="F1494" s="67" t="s">
        <v>870</v>
      </c>
      <c r="G1494" s="75">
        <v>4</v>
      </c>
      <c r="H1494" s="75"/>
      <c r="I1494" s="76"/>
      <c r="J1494" s="72">
        <f t="shared" si="124"/>
        <v>0</v>
      </c>
      <c r="N1494" s="75">
        <v>384.75</v>
      </c>
    </row>
    <row r="1495" ht="79.5" customHeight="1" spans="1:14">
      <c r="A1495" s="66">
        <v>1286</v>
      </c>
      <c r="B1495" s="70" t="s">
        <v>2512</v>
      </c>
      <c r="C1495" s="70" t="s">
        <v>2508</v>
      </c>
      <c r="D1495" s="70"/>
      <c r="E1495" s="70" t="s">
        <v>2513</v>
      </c>
      <c r="F1495" s="67" t="s">
        <v>870</v>
      </c>
      <c r="G1495" s="75">
        <v>4</v>
      </c>
      <c r="H1495" s="75"/>
      <c r="I1495" s="76"/>
      <c r="J1495" s="72">
        <f t="shared" si="124"/>
        <v>0</v>
      </c>
      <c r="N1495" s="75">
        <v>384.75</v>
      </c>
    </row>
    <row r="1496" ht="66.75" customHeight="1" spans="1:14">
      <c r="A1496" s="66">
        <v>1287</v>
      </c>
      <c r="B1496" s="70" t="s">
        <v>2514</v>
      </c>
      <c r="C1496" s="70" t="s">
        <v>2508</v>
      </c>
      <c r="D1496" s="70"/>
      <c r="E1496" s="70" t="s">
        <v>2515</v>
      </c>
      <c r="F1496" s="67" t="s">
        <v>870</v>
      </c>
      <c r="G1496" s="75">
        <v>4</v>
      </c>
      <c r="H1496" s="75"/>
      <c r="I1496" s="76"/>
      <c r="J1496" s="72">
        <f t="shared" si="124"/>
        <v>0</v>
      </c>
      <c r="N1496" s="75">
        <v>240.47</v>
      </c>
    </row>
    <row r="1497" ht="92.25" customHeight="1" spans="1:14">
      <c r="A1497" s="66">
        <v>1288</v>
      </c>
      <c r="B1497" s="70" t="s">
        <v>2516</v>
      </c>
      <c r="C1497" s="70" t="s">
        <v>2517</v>
      </c>
      <c r="D1497" s="70"/>
      <c r="E1497" s="70" t="s">
        <v>2518</v>
      </c>
      <c r="F1497" s="67" t="s">
        <v>193</v>
      </c>
      <c r="G1497" s="75">
        <v>30328</v>
      </c>
      <c r="H1497" s="75"/>
      <c r="I1497" s="76"/>
      <c r="J1497" s="72">
        <f t="shared" si="124"/>
        <v>0</v>
      </c>
      <c r="N1497" s="75">
        <v>3.82</v>
      </c>
    </row>
    <row r="1498" ht="92.25" customHeight="1" spans="1:14">
      <c r="A1498" s="66">
        <v>1289</v>
      </c>
      <c r="B1498" s="70" t="s">
        <v>2406</v>
      </c>
      <c r="C1498" s="70" t="s">
        <v>2407</v>
      </c>
      <c r="D1498" s="70"/>
      <c r="E1498" s="70" t="s">
        <v>2408</v>
      </c>
      <c r="F1498" s="67" t="s">
        <v>193</v>
      </c>
      <c r="G1498" s="75">
        <v>129900</v>
      </c>
      <c r="H1498" s="75"/>
      <c r="I1498" s="76"/>
      <c r="J1498" s="72">
        <f t="shared" si="124"/>
        <v>0</v>
      </c>
      <c r="N1498" s="75">
        <v>20.53</v>
      </c>
    </row>
    <row r="1499" ht="92.25" customHeight="1" spans="1:14">
      <c r="A1499" s="66">
        <v>1290</v>
      </c>
      <c r="B1499" s="70" t="s">
        <v>2519</v>
      </c>
      <c r="C1499" s="70" t="s">
        <v>2407</v>
      </c>
      <c r="D1499" s="70"/>
      <c r="E1499" s="70" t="s">
        <v>2520</v>
      </c>
      <c r="F1499" s="67" t="s">
        <v>193</v>
      </c>
      <c r="G1499" s="75">
        <v>300</v>
      </c>
      <c r="H1499" s="75"/>
      <c r="I1499" s="76"/>
      <c r="J1499" s="72">
        <f t="shared" si="124"/>
        <v>0</v>
      </c>
      <c r="N1499" s="75">
        <v>26.68</v>
      </c>
    </row>
    <row r="1500" ht="79.5" customHeight="1" spans="1:14">
      <c r="A1500" s="66">
        <v>1291</v>
      </c>
      <c r="B1500" s="70" t="s">
        <v>2521</v>
      </c>
      <c r="C1500" s="70" t="s">
        <v>2407</v>
      </c>
      <c r="D1500" s="70"/>
      <c r="E1500" s="70" t="s">
        <v>2522</v>
      </c>
      <c r="F1500" s="67" t="s">
        <v>193</v>
      </c>
      <c r="G1500" s="75">
        <v>1932</v>
      </c>
      <c r="H1500" s="75"/>
      <c r="I1500" s="76"/>
      <c r="J1500" s="72">
        <f t="shared" si="124"/>
        <v>0</v>
      </c>
      <c r="N1500" s="75">
        <v>171.95</v>
      </c>
    </row>
    <row r="1501" ht="79.5" customHeight="1" spans="1:14">
      <c r="A1501" s="66">
        <v>1292</v>
      </c>
      <c r="B1501" s="70" t="s">
        <v>2523</v>
      </c>
      <c r="C1501" s="70" t="s">
        <v>2407</v>
      </c>
      <c r="D1501" s="70"/>
      <c r="E1501" s="70" t="s">
        <v>2524</v>
      </c>
      <c r="F1501" s="67" t="s">
        <v>193</v>
      </c>
      <c r="G1501" s="75">
        <v>1607</v>
      </c>
      <c r="H1501" s="75"/>
      <c r="I1501" s="76"/>
      <c r="J1501" s="72">
        <f t="shared" si="124"/>
        <v>0</v>
      </c>
      <c r="N1501" s="75">
        <v>343.89</v>
      </c>
    </row>
    <row r="1502" ht="79.5" customHeight="1" spans="1:14">
      <c r="A1502" s="66">
        <v>1293</v>
      </c>
      <c r="B1502" s="70" t="s">
        <v>2525</v>
      </c>
      <c r="C1502" s="70" t="s">
        <v>2407</v>
      </c>
      <c r="D1502" s="70"/>
      <c r="E1502" s="70" t="s">
        <v>2526</v>
      </c>
      <c r="F1502" s="67" t="s">
        <v>193</v>
      </c>
      <c r="G1502" s="75">
        <v>816</v>
      </c>
      <c r="H1502" s="75"/>
      <c r="I1502" s="76"/>
      <c r="J1502" s="72">
        <f t="shared" si="124"/>
        <v>0</v>
      </c>
      <c r="N1502" s="75">
        <v>515.84</v>
      </c>
    </row>
    <row r="1503" ht="79.5" customHeight="1" spans="1:14">
      <c r="A1503" s="66">
        <v>1294</v>
      </c>
      <c r="B1503" s="70" t="s">
        <v>2527</v>
      </c>
      <c r="C1503" s="70" t="s">
        <v>2407</v>
      </c>
      <c r="D1503" s="70"/>
      <c r="E1503" s="70" t="s">
        <v>2528</v>
      </c>
      <c r="F1503" s="67" t="s">
        <v>193</v>
      </c>
      <c r="G1503" s="75">
        <v>417</v>
      </c>
      <c r="H1503" s="75"/>
      <c r="I1503" s="76"/>
      <c r="J1503" s="72">
        <f t="shared" si="124"/>
        <v>0</v>
      </c>
      <c r="N1503" s="75">
        <v>77.67</v>
      </c>
    </row>
    <row r="1504" ht="66.75" customHeight="1" spans="1:14">
      <c r="A1504" s="66">
        <v>1295</v>
      </c>
      <c r="B1504" s="70" t="s">
        <v>2529</v>
      </c>
      <c r="C1504" s="70" t="s">
        <v>2407</v>
      </c>
      <c r="D1504" s="70"/>
      <c r="E1504" s="70" t="s">
        <v>2530</v>
      </c>
      <c r="F1504" s="67" t="s">
        <v>193</v>
      </c>
      <c r="G1504" s="75">
        <v>900</v>
      </c>
      <c r="H1504" s="75"/>
      <c r="I1504" s="76"/>
      <c r="J1504" s="72">
        <f t="shared" si="124"/>
        <v>0</v>
      </c>
      <c r="N1504" s="75">
        <v>103.61</v>
      </c>
    </row>
    <row r="1505" ht="15.75" customHeight="1" spans="1:14">
      <c r="A1505" s="66"/>
      <c r="B1505" s="70"/>
      <c r="C1505" s="70" t="s">
        <v>2531</v>
      </c>
      <c r="D1505" s="70"/>
      <c r="E1505" s="70"/>
      <c r="F1505" s="67"/>
      <c r="G1505" s="70"/>
      <c r="H1505" s="70"/>
      <c r="I1505" s="71"/>
      <c r="J1505" s="72">
        <f>ROUND(SUM(J1506:J1517),0)</f>
        <v>0</v>
      </c>
      <c r="N1505" s="70"/>
    </row>
    <row r="1506" ht="270.75" customHeight="1" spans="1:14">
      <c r="A1506" s="66">
        <v>1296</v>
      </c>
      <c r="B1506" s="70" t="s">
        <v>1723</v>
      </c>
      <c r="C1506" s="70" t="s">
        <v>2532</v>
      </c>
      <c r="D1506" s="70"/>
      <c r="E1506" s="70" t="s">
        <v>2533</v>
      </c>
      <c r="F1506" s="67" t="s">
        <v>1088</v>
      </c>
      <c r="G1506" s="75">
        <v>462</v>
      </c>
      <c r="H1506" s="75"/>
      <c r="I1506" s="76"/>
      <c r="J1506" s="72">
        <f t="shared" ref="J1506:J1517" si="125">ROUND(G1506*ROUND(I1506,2),0)</f>
        <v>0</v>
      </c>
      <c r="N1506" s="75">
        <v>2481.06</v>
      </c>
    </row>
    <row r="1507" ht="92.25" customHeight="1" spans="1:14">
      <c r="A1507" s="66">
        <v>1297</v>
      </c>
      <c r="B1507" s="70" t="s">
        <v>2396</v>
      </c>
      <c r="C1507" s="70" t="s">
        <v>2534</v>
      </c>
      <c r="D1507" s="70"/>
      <c r="E1507" s="70" t="s">
        <v>2535</v>
      </c>
      <c r="F1507" s="67" t="s">
        <v>2374</v>
      </c>
      <c r="G1507" s="75">
        <v>1383</v>
      </c>
      <c r="H1507" s="75"/>
      <c r="I1507" s="76"/>
      <c r="J1507" s="72">
        <f t="shared" si="125"/>
        <v>0</v>
      </c>
      <c r="N1507" s="75">
        <v>92.58</v>
      </c>
    </row>
    <row r="1508" ht="194.25" customHeight="1" spans="1:14">
      <c r="A1508" s="66">
        <v>1298</v>
      </c>
      <c r="B1508" s="70" t="s">
        <v>2399</v>
      </c>
      <c r="C1508" s="70" t="s">
        <v>2536</v>
      </c>
      <c r="D1508" s="70"/>
      <c r="E1508" s="70" t="s">
        <v>2537</v>
      </c>
      <c r="F1508" s="67" t="s">
        <v>2374</v>
      </c>
      <c r="G1508" s="75">
        <v>10</v>
      </c>
      <c r="H1508" s="75"/>
      <c r="I1508" s="76"/>
      <c r="J1508" s="72">
        <f t="shared" si="125"/>
        <v>0</v>
      </c>
      <c r="N1508" s="75">
        <v>7801.49</v>
      </c>
    </row>
    <row r="1509" ht="92.25" customHeight="1" spans="1:14">
      <c r="A1509" s="66">
        <v>1299</v>
      </c>
      <c r="B1509" s="70" t="s">
        <v>2538</v>
      </c>
      <c r="C1509" s="70" t="s">
        <v>2539</v>
      </c>
      <c r="D1509" s="70"/>
      <c r="E1509" s="70" t="s">
        <v>2540</v>
      </c>
      <c r="F1509" s="67" t="s">
        <v>2374</v>
      </c>
      <c r="G1509" s="75">
        <v>1</v>
      </c>
      <c r="H1509" s="75"/>
      <c r="I1509" s="76"/>
      <c r="J1509" s="72">
        <f t="shared" si="125"/>
        <v>0</v>
      </c>
      <c r="N1509" s="75">
        <v>6210</v>
      </c>
    </row>
    <row r="1510" ht="270.75" customHeight="1" spans="1:14">
      <c r="A1510" s="66">
        <v>1300</v>
      </c>
      <c r="B1510" s="70" t="s">
        <v>2541</v>
      </c>
      <c r="C1510" s="70" t="s">
        <v>2542</v>
      </c>
      <c r="D1510" s="70"/>
      <c r="E1510" s="70" t="s">
        <v>2543</v>
      </c>
      <c r="F1510" s="67" t="s">
        <v>2374</v>
      </c>
      <c r="G1510" s="75">
        <v>6</v>
      </c>
      <c r="H1510" s="75"/>
      <c r="I1510" s="76"/>
      <c r="J1510" s="72">
        <f t="shared" si="125"/>
        <v>0</v>
      </c>
      <c r="N1510" s="75">
        <v>106281.52</v>
      </c>
    </row>
    <row r="1511" ht="270.75" customHeight="1" spans="1:14">
      <c r="A1511" s="66">
        <v>1301</v>
      </c>
      <c r="B1511" s="70" t="s">
        <v>2544</v>
      </c>
      <c r="C1511" s="70" t="s">
        <v>2545</v>
      </c>
      <c r="D1511" s="70"/>
      <c r="E1511" s="70" t="s">
        <v>2546</v>
      </c>
      <c r="F1511" s="67" t="s">
        <v>2374</v>
      </c>
      <c r="G1511" s="75">
        <v>3</v>
      </c>
      <c r="H1511" s="75"/>
      <c r="I1511" s="76"/>
      <c r="J1511" s="72">
        <f t="shared" si="125"/>
        <v>0</v>
      </c>
      <c r="N1511" s="75">
        <v>119376.9</v>
      </c>
    </row>
    <row r="1512" ht="270.75" customHeight="1" spans="1:14">
      <c r="A1512" s="66">
        <v>1302</v>
      </c>
      <c r="B1512" s="70" t="s">
        <v>2547</v>
      </c>
      <c r="C1512" s="70" t="s">
        <v>2548</v>
      </c>
      <c r="D1512" s="70"/>
      <c r="E1512" s="70" t="s">
        <v>2549</v>
      </c>
      <c r="F1512" s="67" t="s">
        <v>2374</v>
      </c>
      <c r="G1512" s="75">
        <v>1</v>
      </c>
      <c r="H1512" s="75"/>
      <c r="I1512" s="76"/>
      <c r="J1512" s="72">
        <f t="shared" si="125"/>
        <v>0</v>
      </c>
      <c r="N1512" s="75">
        <v>133327.37</v>
      </c>
    </row>
    <row r="1513" ht="296.25" customHeight="1" spans="1:14">
      <c r="A1513" s="66">
        <v>1303</v>
      </c>
      <c r="B1513" s="70" t="s">
        <v>2550</v>
      </c>
      <c r="C1513" s="70" t="s">
        <v>2551</v>
      </c>
      <c r="D1513" s="70"/>
      <c r="E1513" s="70" t="s">
        <v>2552</v>
      </c>
      <c r="F1513" s="67" t="s">
        <v>1088</v>
      </c>
      <c r="G1513" s="75">
        <v>10</v>
      </c>
      <c r="H1513" s="75"/>
      <c r="I1513" s="76"/>
      <c r="J1513" s="72">
        <f t="shared" si="125"/>
        <v>0</v>
      </c>
      <c r="N1513" s="75">
        <v>33024.93</v>
      </c>
    </row>
    <row r="1514" ht="92.25" customHeight="1" spans="1:14">
      <c r="A1514" s="66">
        <v>1304</v>
      </c>
      <c r="B1514" s="70" t="s">
        <v>2553</v>
      </c>
      <c r="C1514" s="70" t="s">
        <v>2407</v>
      </c>
      <c r="D1514" s="70"/>
      <c r="E1514" s="70" t="s">
        <v>2554</v>
      </c>
      <c r="F1514" s="67" t="s">
        <v>193</v>
      </c>
      <c r="G1514" s="75">
        <v>15000</v>
      </c>
      <c r="H1514" s="75"/>
      <c r="I1514" s="76"/>
      <c r="J1514" s="72">
        <f t="shared" si="125"/>
        <v>0</v>
      </c>
      <c r="N1514" s="75">
        <v>61.24</v>
      </c>
    </row>
    <row r="1515" ht="79.5" customHeight="1" spans="1:14">
      <c r="A1515" s="66">
        <v>1305</v>
      </c>
      <c r="B1515" s="70" t="s">
        <v>259</v>
      </c>
      <c r="C1515" s="70" t="s">
        <v>246</v>
      </c>
      <c r="D1515" s="70"/>
      <c r="E1515" s="70" t="s">
        <v>2496</v>
      </c>
      <c r="F1515" s="67" t="s">
        <v>172</v>
      </c>
      <c r="G1515" s="75">
        <v>2040</v>
      </c>
      <c r="H1515" s="75"/>
      <c r="I1515" s="76"/>
      <c r="J1515" s="72">
        <f t="shared" si="125"/>
        <v>0</v>
      </c>
      <c r="N1515" s="75">
        <v>7.58</v>
      </c>
    </row>
    <row r="1516" ht="130.5" customHeight="1" spans="1:14">
      <c r="A1516" s="66">
        <v>1306</v>
      </c>
      <c r="B1516" s="70" t="s">
        <v>1520</v>
      </c>
      <c r="C1516" s="70" t="s">
        <v>936</v>
      </c>
      <c r="D1516" s="70"/>
      <c r="E1516" s="70" t="s">
        <v>2497</v>
      </c>
      <c r="F1516" s="67" t="s">
        <v>172</v>
      </c>
      <c r="G1516" s="75">
        <v>1740</v>
      </c>
      <c r="H1516" s="75"/>
      <c r="I1516" s="76"/>
      <c r="J1516" s="72">
        <f t="shared" si="125"/>
        <v>0</v>
      </c>
      <c r="N1516" s="75">
        <v>207.91</v>
      </c>
    </row>
    <row r="1517" ht="54" customHeight="1" spans="1:14">
      <c r="A1517" s="66">
        <v>1307</v>
      </c>
      <c r="B1517" s="70" t="s">
        <v>210</v>
      </c>
      <c r="C1517" s="70" t="s">
        <v>177</v>
      </c>
      <c r="D1517" s="70"/>
      <c r="E1517" s="70" t="s">
        <v>2498</v>
      </c>
      <c r="F1517" s="67" t="s">
        <v>172</v>
      </c>
      <c r="G1517" s="75">
        <v>2040</v>
      </c>
      <c r="H1517" s="75"/>
      <c r="I1517" s="76"/>
      <c r="J1517" s="72">
        <f t="shared" si="125"/>
        <v>0</v>
      </c>
      <c r="N1517" s="75">
        <v>76.08</v>
      </c>
    </row>
    <row r="1518" ht="15.75" customHeight="1" spans="1:14">
      <c r="A1518" s="66"/>
      <c r="B1518" s="70"/>
      <c r="C1518" s="70" t="s">
        <v>2555</v>
      </c>
      <c r="D1518" s="70"/>
      <c r="E1518" s="70"/>
      <c r="F1518" s="67"/>
      <c r="G1518" s="70"/>
      <c r="H1518" s="70"/>
      <c r="I1518" s="71"/>
      <c r="J1518" s="72">
        <f>ROUND(SUM(J1519:J1521),0)</f>
        <v>0</v>
      </c>
      <c r="N1518" s="70"/>
    </row>
    <row r="1519" ht="92.25" customHeight="1" spans="1:14">
      <c r="A1519" s="66">
        <v>1308</v>
      </c>
      <c r="B1519" s="70" t="s">
        <v>1261</v>
      </c>
      <c r="C1519" s="70" t="s">
        <v>2556</v>
      </c>
      <c r="D1519" s="70"/>
      <c r="E1519" s="70" t="s">
        <v>2557</v>
      </c>
      <c r="F1519" s="67" t="s">
        <v>254</v>
      </c>
      <c r="G1519" s="75">
        <v>0.515</v>
      </c>
      <c r="H1519" s="75"/>
      <c r="I1519" s="76"/>
      <c r="J1519" s="72">
        <f t="shared" ref="J1519:J1521" si="126">ROUND(G1519*ROUND(I1519,2),0)</f>
        <v>0</v>
      </c>
      <c r="N1519" s="75">
        <v>7926.26</v>
      </c>
    </row>
    <row r="1520" ht="66.75" customHeight="1" spans="1:14">
      <c r="A1520" s="66">
        <v>1309</v>
      </c>
      <c r="B1520" s="70" t="s">
        <v>2558</v>
      </c>
      <c r="C1520" s="70" t="s">
        <v>2559</v>
      </c>
      <c r="D1520" s="70"/>
      <c r="E1520" s="70" t="s">
        <v>2560</v>
      </c>
      <c r="F1520" s="67" t="s">
        <v>193</v>
      </c>
      <c r="G1520" s="75">
        <v>4100</v>
      </c>
      <c r="H1520" s="75"/>
      <c r="I1520" s="76"/>
      <c r="J1520" s="72">
        <f t="shared" si="126"/>
        <v>0</v>
      </c>
      <c r="N1520" s="75">
        <v>27.45</v>
      </c>
    </row>
    <row r="1521" ht="54" customHeight="1" spans="1:14">
      <c r="A1521" s="66">
        <v>1310</v>
      </c>
      <c r="B1521" s="70" t="s">
        <v>2561</v>
      </c>
      <c r="C1521" s="70" t="s">
        <v>2562</v>
      </c>
      <c r="D1521" s="70"/>
      <c r="E1521" s="70" t="s">
        <v>2563</v>
      </c>
      <c r="F1521" s="67" t="s">
        <v>193</v>
      </c>
      <c r="G1521" s="75">
        <v>5248</v>
      </c>
      <c r="H1521" s="75"/>
      <c r="I1521" s="76"/>
      <c r="J1521" s="72">
        <f t="shared" si="126"/>
        <v>0</v>
      </c>
      <c r="N1521" s="75">
        <v>22.07</v>
      </c>
    </row>
    <row r="1522" ht="15.75" customHeight="1" spans="1:14">
      <c r="A1522" s="66"/>
      <c r="B1522" s="70"/>
      <c r="C1522" s="70" t="s">
        <v>1887</v>
      </c>
      <c r="D1522" s="70"/>
      <c r="E1522" s="70"/>
      <c r="F1522" s="67"/>
      <c r="G1522" s="70"/>
      <c r="H1522" s="70"/>
      <c r="I1522" s="71"/>
      <c r="J1522" s="72">
        <f>ROUND(SUM(J1523:J1535),0)</f>
        <v>0</v>
      </c>
      <c r="N1522" s="70"/>
    </row>
    <row r="1523" ht="92.25" customHeight="1" spans="1:14">
      <c r="A1523" s="66">
        <v>1311</v>
      </c>
      <c r="B1523" s="70" t="s">
        <v>541</v>
      </c>
      <c r="C1523" s="70" t="s">
        <v>542</v>
      </c>
      <c r="D1523" s="70"/>
      <c r="E1523" s="70" t="s">
        <v>1888</v>
      </c>
      <c r="F1523" s="67" t="s">
        <v>199</v>
      </c>
      <c r="G1523" s="75">
        <v>1415.4</v>
      </c>
      <c r="H1523" s="75"/>
      <c r="I1523" s="76"/>
      <c r="J1523" s="72">
        <f t="shared" ref="J1523:J1535" si="127">ROUND(G1523*ROUND(I1523,2),0)</f>
        <v>0</v>
      </c>
      <c r="N1523" s="75">
        <v>19.47</v>
      </c>
    </row>
    <row r="1524" ht="92.25" customHeight="1" spans="1:14">
      <c r="A1524" s="66">
        <v>1312</v>
      </c>
      <c r="B1524" s="70" t="s">
        <v>538</v>
      </c>
      <c r="C1524" s="70" t="s">
        <v>539</v>
      </c>
      <c r="D1524" s="70"/>
      <c r="E1524" s="70" t="s">
        <v>1889</v>
      </c>
      <c r="F1524" s="67" t="s">
        <v>199</v>
      </c>
      <c r="G1524" s="75">
        <v>1415.4</v>
      </c>
      <c r="H1524" s="75"/>
      <c r="I1524" s="76"/>
      <c r="J1524" s="72">
        <f t="shared" si="127"/>
        <v>0</v>
      </c>
      <c r="N1524" s="75">
        <v>57.82</v>
      </c>
    </row>
    <row r="1525" ht="66.75" customHeight="1" spans="1:14">
      <c r="A1525" s="66">
        <v>1313</v>
      </c>
      <c r="B1525" s="70" t="s">
        <v>406</v>
      </c>
      <c r="C1525" s="70" t="s">
        <v>407</v>
      </c>
      <c r="D1525" s="70"/>
      <c r="E1525" s="70" t="s">
        <v>408</v>
      </c>
      <c r="F1525" s="67" t="s">
        <v>199</v>
      </c>
      <c r="G1525" s="75">
        <v>1415.4</v>
      </c>
      <c r="H1525" s="75"/>
      <c r="I1525" s="76"/>
      <c r="J1525" s="72">
        <f t="shared" si="127"/>
        <v>0</v>
      </c>
      <c r="N1525" s="75">
        <v>35.9</v>
      </c>
    </row>
    <row r="1526" ht="79.5" customHeight="1" spans="1:14">
      <c r="A1526" s="66">
        <v>1314</v>
      </c>
      <c r="B1526" s="70" t="s">
        <v>415</v>
      </c>
      <c r="C1526" s="70" t="s">
        <v>416</v>
      </c>
      <c r="D1526" s="70"/>
      <c r="E1526" s="70" t="s">
        <v>1890</v>
      </c>
      <c r="F1526" s="67" t="s">
        <v>199</v>
      </c>
      <c r="G1526" s="75">
        <v>1415.4</v>
      </c>
      <c r="H1526" s="75"/>
      <c r="I1526" s="76"/>
      <c r="J1526" s="72">
        <f t="shared" si="127"/>
        <v>0</v>
      </c>
      <c r="N1526" s="75">
        <v>108.48</v>
      </c>
    </row>
    <row r="1527" ht="66.75" customHeight="1" spans="1:14">
      <c r="A1527" s="66">
        <v>1315</v>
      </c>
      <c r="B1527" s="70" t="s">
        <v>418</v>
      </c>
      <c r="C1527" s="70" t="s">
        <v>416</v>
      </c>
      <c r="D1527" s="70"/>
      <c r="E1527" s="70" t="s">
        <v>419</v>
      </c>
      <c r="F1527" s="67" t="s">
        <v>199</v>
      </c>
      <c r="G1527" s="75">
        <v>1415.4</v>
      </c>
      <c r="H1527" s="75"/>
      <c r="I1527" s="76"/>
      <c r="J1527" s="72">
        <f t="shared" si="127"/>
        <v>0</v>
      </c>
      <c r="N1527" s="75">
        <v>88.44</v>
      </c>
    </row>
    <row r="1528" ht="66.75" customHeight="1" spans="1:14">
      <c r="A1528" s="66">
        <v>1316</v>
      </c>
      <c r="B1528" s="70" t="s">
        <v>420</v>
      </c>
      <c r="C1528" s="70" t="s">
        <v>416</v>
      </c>
      <c r="D1528" s="70"/>
      <c r="E1528" s="70" t="s">
        <v>421</v>
      </c>
      <c r="F1528" s="67" t="s">
        <v>199</v>
      </c>
      <c r="G1528" s="75">
        <v>1415.4</v>
      </c>
      <c r="H1528" s="75"/>
      <c r="I1528" s="76"/>
      <c r="J1528" s="72">
        <f t="shared" si="127"/>
        <v>0</v>
      </c>
      <c r="N1528" s="75">
        <v>88.44</v>
      </c>
    </row>
    <row r="1529" ht="41.25" customHeight="1" spans="1:14">
      <c r="A1529" s="66">
        <v>1317</v>
      </c>
      <c r="B1529" s="70" t="s">
        <v>1199</v>
      </c>
      <c r="C1529" s="70" t="s">
        <v>1891</v>
      </c>
      <c r="D1529" s="70"/>
      <c r="E1529" s="70" t="s">
        <v>1892</v>
      </c>
      <c r="F1529" s="67" t="s">
        <v>172</v>
      </c>
      <c r="G1529" s="75">
        <v>42.46</v>
      </c>
      <c r="H1529" s="75"/>
      <c r="I1529" s="76"/>
      <c r="J1529" s="72">
        <f t="shared" si="127"/>
        <v>0</v>
      </c>
      <c r="N1529" s="75">
        <v>169.91</v>
      </c>
    </row>
    <row r="1530" ht="92.25" customHeight="1" spans="1:14">
      <c r="A1530" s="66">
        <v>1318</v>
      </c>
      <c r="B1530" s="70" t="s">
        <v>544</v>
      </c>
      <c r="C1530" s="70" t="s">
        <v>542</v>
      </c>
      <c r="D1530" s="70"/>
      <c r="E1530" s="70" t="s">
        <v>1894</v>
      </c>
      <c r="F1530" s="67" t="s">
        <v>199</v>
      </c>
      <c r="G1530" s="75">
        <v>5661.6</v>
      </c>
      <c r="H1530" s="75"/>
      <c r="I1530" s="76"/>
      <c r="J1530" s="72">
        <f t="shared" si="127"/>
        <v>0</v>
      </c>
      <c r="N1530" s="75">
        <v>18.38</v>
      </c>
    </row>
    <row r="1531" ht="92.25" customHeight="1" spans="1:14">
      <c r="A1531" s="66">
        <v>1319</v>
      </c>
      <c r="B1531" s="70" t="s">
        <v>546</v>
      </c>
      <c r="C1531" s="70" t="s">
        <v>539</v>
      </c>
      <c r="D1531" s="70"/>
      <c r="E1531" s="70" t="s">
        <v>1895</v>
      </c>
      <c r="F1531" s="67" t="s">
        <v>199</v>
      </c>
      <c r="G1531" s="75">
        <v>5661.6</v>
      </c>
      <c r="H1531" s="75"/>
      <c r="I1531" s="76"/>
      <c r="J1531" s="72">
        <f t="shared" si="127"/>
        <v>0</v>
      </c>
      <c r="N1531" s="75">
        <v>45.92</v>
      </c>
    </row>
    <row r="1532" ht="66.75" customHeight="1" spans="1:14">
      <c r="A1532" s="66">
        <v>1320</v>
      </c>
      <c r="B1532" s="70" t="s">
        <v>452</v>
      </c>
      <c r="C1532" s="70" t="s">
        <v>407</v>
      </c>
      <c r="D1532" s="70"/>
      <c r="E1532" s="70" t="s">
        <v>408</v>
      </c>
      <c r="F1532" s="67" t="s">
        <v>199</v>
      </c>
      <c r="G1532" s="75">
        <v>5661.6</v>
      </c>
      <c r="H1532" s="75"/>
      <c r="I1532" s="76"/>
      <c r="J1532" s="72">
        <f t="shared" si="127"/>
        <v>0</v>
      </c>
      <c r="N1532" s="75">
        <v>35.9</v>
      </c>
    </row>
    <row r="1533" ht="79.5" customHeight="1" spans="1:14">
      <c r="A1533" s="66">
        <v>1321</v>
      </c>
      <c r="B1533" s="70" t="s">
        <v>424</v>
      </c>
      <c r="C1533" s="70" t="s">
        <v>416</v>
      </c>
      <c r="D1533" s="70"/>
      <c r="E1533" s="70" t="s">
        <v>1890</v>
      </c>
      <c r="F1533" s="67" t="s">
        <v>199</v>
      </c>
      <c r="G1533" s="75">
        <v>5661.6</v>
      </c>
      <c r="H1533" s="75"/>
      <c r="I1533" s="76"/>
      <c r="J1533" s="72">
        <f t="shared" si="127"/>
        <v>0</v>
      </c>
      <c r="N1533" s="75">
        <v>108.48</v>
      </c>
    </row>
    <row r="1534" ht="66.75" customHeight="1" spans="1:14">
      <c r="A1534" s="66">
        <v>1322</v>
      </c>
      <c r="B1534" s="70" t="s">
        <v>455</v>
      </c>
      <c r="C1534" s="70" t="s">
        <v>416</v>
      </c>
      <c r="D1534" s="70"/>
      <c r="E1534" s="70" t="s">
        <v>1896</v>
      </c>
      <c r="F1534" s="67" t="s">
        <v>199</v>
      </c>
      <c r="G1534" s="75">
        <v>5661.6</v>
      </c>
      <c r="H1534" s="75"/>
      <c r="I1534" s="76"/>
      <c r="J1534" s="72">
        <f t="shared" si="127"/>
        <v>0</v>
      </c>
      <c r="N1534" s="75">
        <v>114.75</v>
      </c>
    </row>
    <row r="1535" ht="41.25" customHeight="1" spans="1:14">
      <c r="A1535" s="66">
        <v>1323</v>
      </c>
      <c r="B1535" s="70" t="s">
        <v>1897</v>
      </c>
      <c r="C1535" s="70" t="s">
        <v>1891</v>
      </c>
      <c r="D1535" s="70"/>
      <c r="E1535" s="70" t="s">
        <v>1892</v>
      </c>
      <c r="F1535" s="67" t="s">
        <v>172</v>
      </c>
      <c r="G1535" s="75">
        <v>113.23</v>
      </c>
      <c r="H1535" s="75"/>
      <c r="I1535" s="76"/>
      <c r="J1535" s="72">
        <f t="shared" si="127"/>
        <v>0</v>
      </c>
      <c r="N1535" s="75">
        <v>169.91</v>
      </c>
    </row>
    <row r="1536" ht="15.75" customHeight="1" spans="1:14">
      <c r="A1536" s="66"/>
      <c r="B1536" s="70"/>
      <c r="C1536" s="70" t="s">
        <v>2564</v>
      </c>
      <c r="D1536" s="70"/>
      <c r="E1536" s="70"/>
      <c r="F1536" s="67"/>
      <c r="G1536" s="70"/>
      <c r="H1536" s="70"/>
      <c r="I1536" s="71"/>
      <c r="J1536" s="72">
        <f>ROUND(SUM(J1537:J1560),0)</f>
        <v>0</v>
      </c>
      <c r="N1536" s="70"/>
    </row>
    <row r="1537" ht="28.5" customHeight="1" spans="1:14">
      <c r="A1537" s="66">
        <v>1324</v>
      </c>
      <c r="B1537" s="70" t="s">
        <v>2565</v>
      </c>
      <c r="C1537" s="70" t="s">
        <v>2566</v>
      </c>
      <c r="D1537" s="70"/>
      <c r="E1537" s="70" t="s">
        <v>2567</v>
      </c>
      <c r="F1537" s="67" t="s">
        <v>330</v>
      </c>
      <c r="G1537" s="75">
        <v>64</v>
      </c>
      <c r="H1537" s="75"/>
      <c r="I1537" s="76"/>
      <c r="J1537" s="72">
        <f t="shared" ref="J1537:J1560" si="128">ROUND(G1537*ROUND(I1537,2),0)</f>
        <v>0</v>
      </c>
      <c r="N1537" s="75">
        <v>310.71</v>
      </c>
    </row>
    <row r="1538" ht="28.5" customHeight="1" spans="1:14">
      <c r="A1538" s="66">
        <v>1325</v>
      </c>
      <c r="B1538" s="70" t="s">
        <v>2568</v>
      </c>
      <c r="C1538" s="70" t="s">
        <v>2569</v>
      </c>
      <c r="D1538" s="70"/>
      <c r="E1538" s="70" t="s">
        <v>2570</v>
      </c>
      <c r="F1538" s="67" t="s">
        <v>330</v>
      </c>
      <c r="G1538" s="75">
        <v>264</v>
      </c>
      <c r="H1538" s="75"/>
      <c r="I1538" s="76"/>
      <c r="J1538" s="72">
        <f t="shared" si="128"/>
        <v>0</v>
      </c>
      <c r="N1538" s="75">
        <v>391.51</v>
      </c>
    </row>
    <row r="1539" ht="28.5" customHeight="1" spans="1:14">
      <c r="A1539" s="66">
        <v>1326</v>
      </c>
      <c r="B1539" s="70" t="s">
        <v>2571</v>
      </c>
      <c r="C1539" s="70" t="s">
        <v>2572</v>
      </c>
      <c r="D1539" s="70"/>
      <c r="E1539" s="70" t="s">
        <v>2573</v>
      </c>
      <c r="F1539" s="67" t="s">
        <v>330</v>
      </c>
      <c r="G1539" s="75">
        <v>2920</v>
      </c>
      <c r="H1539" s="75"/>
      <c r="I1539" s="76"/>
      <c r="J1539" s="72">
        <f t="shared" si="128"/>
        <v>0</v>
      </c>
      <c r="N1539" s="75">
        <v>105.11</v>
      </c>
    </row>
    <row r="1540" ht="28.5" customHeight="1" spans="1:14">
      <c r="A1540" s="66">
        <v>1327</v>
      </c>
      <c r="B1540" s="70" t="s">
        <v>2574</v>
      </c>
      <c r="C1540" s="70" t="s">
        <v>2575</v>
      </c>
      <c r="D1540" s="70"/>
      <c r="E1540" s="70" t="s">
        <v>2576</v>
      </c>
      <c r="F1540" s="67" t="s">
        <v>330</v>
      </c>
      <c r="G1540" s="75">
        <v>242</v>
      </c>
      <c r="H1540" s="75"/>
      <c r="I1540" s="76"/>
      <c r="J1540" s="72">
        <f t="shared" si="128"/>
        <v>0</v>
      </c>
      <c r="N1540" s="75">
        <v>97.29</v>
      </c>
    </row>
    <row r="1541" ht="79.5" customHeight="1" spans="1:14">
      <c r="A1541" s="66">
        <v>1328</v>
      </c>
      <c r="B1541" s="70" t="s">
        <v>2577</v>
      </c>
      <c r="C1541" s="70" t="s">
        <v>2578</v>
      </c>
      <c r="D1541" s="70"/>
      <c r="E1541" s="70" t="s">
        <v>2579</v>
      </c>
      <c r="F1541" s="67" t="s">
        <v>193</v>
      </c>
      <c r="G1541" s="75">
        <v>5840</v>
      </c>
      <c r="H1541" s="75"/>
      <c r="I1541" s="76"/>
      <c r="J1541" s="72">
        <f t="shared" si="128"/>
        <v>0</v>
      </c>
      <c r="N1541" s="75">
        <v>11.16</v>
      </c>
    </row>
    <row r="1542" ht="41.25" customHeight="1" spans="1:14">
      <c r="A1542" s="66">
        <v>1329</v>
      </c>
      <c r="B1542" s="70" t="s">
        <v>2580</v>
      </c>
      <c r="C1542" s="70" t="s">
        <v>2581</v>
      </c>
      <c r="D1542" s="70"/>
      <c r="E1542" s="70" t="s">
        <v>2582</v>
      </c>
      <c r="F1542" s="67" t="s">
        <v>870</v>
      </c>
      <c r="G1542" s="75">
        <v>220</v>
      </c>
      <c r="H1542" s="75"/>
      <c r="I1542" s="76"/>
      <c r="J1542" s="72">
        <f t="shared" si="128"/>
        <v>0</v>
      </c>
      <c r="N1542" s="75">
        <v>603.24</v>
      </c>
    </row>
    <row r="1543" ht="92.25" customHeight="1" spans="1:14">
      <c r="A1543" s="66">
        <v>1330</v>
      </c>
      <c r="B1543" s="70" t="s">
        <v>2371</v>
      </c>
      <c r="C1543" s="70" t="s">
        <v>2583</v>
      </c>
      <c r="D1543" s="70"/>
      <c r="E1543" s="70" t="s">
        <v>2584</v>
      </c>
      <c r="F1543" s="67" t="s">
        <v>2374</v>
      </c>
      <c r="G1543" s="75">
        <v>2</v>
      </c>
      <c r="H1543" s="75"/>
      <c r="I1543" s="76"/>
      <c r="J1543" s="72">
        <f t="shared" si="128"/>
        <v>0</v>
      </c>
      <c r="N1543" s="75">
        <v>1904.98</v>
      </c>
    </row>
    <row r="1544" ht="66.75" customHeight="1" spans="1:14">
      <c r="A1544" s="66">
        <v>1331</v>
      </c>
      <c r="B1544" s="70" t="s">
        <v>2585</v>
      </c>
      <c r="C1544" s="70" t="s">
        <v>2586</v>
      </c>
      <c r="D1544" s="70"/>
      <c r="E1544" s="70" t="s">
        <v>2587</v>
      </c>
      <c r="F1544" s="67" t="s">
        <v>2374</v>
      </c>
      <c r="G1544" s="75">
        <v>14</v>
      </c>
      <c r="H1544" s="75"/>
      <c r="I1544" s="76"/>
      <c r="J1544" s="72">
        <f t="shared" si="128"/>
        <v>0</v>
      </c>
      <c r="N1544" s="75">
        <v>1427.1</v>
      </c>
    </row>
    <row r="1545" ht="79.5" customHeight="1" spans="1:14">
      <c r="A1545" s="66">
        <v>1332</v>
      </c>
      <c r="B1545" s="70" t="s">
        <v>2588</v>
      </c>
      <c r="C1545" s="70" t="s">
        <v>2589</v>
      </c>
      <c r="D1545" s="70"/>
      <c r="E1545" s="70" t="s">
        <v>2590</v>
      </c>
      <c r="F1545" s="67" t="s">
        <v>193</v>
      </c>
      <c r="G1545" s="75">
        <v>100</v>
      </c>
      <c r="H1545" s="75"/>
      <c r="I1545" s="76"/>
      <c r="J1545" s="72">
        <f t="shared" si="128"/>
        <v>0</v>
      </c>
      <c r="N1545" s="75">
        <v>204.21</v>
      </c>
    </row>
    <row r="1546" ht="79.5" customHeight="1" spans="1:14">
      <c r="A1546" s="66">
        <v>1333</v>
      </c>
      <c r="B1546" s="70" t="s">
        <v>2591</v>
      </c>
      <c r="C1546" s="70" t="s">
        <v>2410</v>
      </c>
      <c r="D1546" s="70"/>
      <c r="E1546" s="70" t="s">
        <v>2592</v>
      </c>
      <c r="F1546" s="67" t="s">
        <v>193</v>
      </c>
      <c r="G1546" s="75">
        <v>9820</v>
      </c>
      <c r="H1546" s="75"/>
      <c r="I1546" s="76"/>
      <c r="J1546" s="72">
        <f t="shared" si="128"/>
        <v>0</v>
      </c>
      <c r="N1546" s="75">
        <v>121.87</v>
      </c>
    </row>
    <row r="1547" ht="92.25" customHeight="1" spans="1:14">
      <c r="A1547" s="66">
        <v>1334</v>
      </c>
      <c r="B1547" s="70" t="s">
        <v>2593</v>
      </c>
      <c r="C1547" s="70" t="s">
        <v>2594</v>
      </c>
      <c r="D1547" s="70"/>
      <c r="E1547" s="70" t="s">
        <v>2595</v>
      </c>
      <c r="F1547" s="67" t="s">
        <v>193</v>
      </c>
      <c r="G1547" s="75">
        <v>3160</v>
      </c>
      <c r="H1547" s="75"/>
      <c r="I1547" s="76"/>
      <c r="J1547" s="72">
        <f t="shared" si="128"/>
        <v>0</v>
      </c>
      <c r="N1547" s="75">
        <v>7.19</v>
      </c>
    </row>
    <row r="1548" ht="92.25" customHeight="1" spans="1:14">
      <c r="A1548" s="66">
        <v>1335</v>
      </c>
      <c r="B1548" s="70" t="s">
        <v>2596</v>
      </c>
      <c r="C1548" s="70" t="s">
        <v>2597</v>
      </c>
      <c r="D1548" s="70"/>
      <c r="E1548" s="70" t="s">
        <v>2598</v>
      </c>
      <c r="F1548" s="67" t="s">
        <v>193</v>
      </c>
      <c r="G1548" s="75">
        <v>4170</v>
      </c>
      <c r="H1548" s="75"/>
      <c r="I1548" s="76"/>
      <c r="J1548" s="72">
        <f t="shared" si="128"/>
        <v>0</v>
      </c>
      <c r="N1548" s="75">
        <v>9.65</v>
      </c>
    </row>
    <row r="1549" ht="92.25" customHeight="1" spans="1:14">
      <c r="A1549" s="66">
        <v>1336</v>
      </c>
      <c r="B1549" s="70" t="s">
        <v>2599</v>
      </c>
      <c r="C1549" s="70" t="s">
        <v>2600</v>
      </c>
      <c r="D1549" s="70"/>
      <c r="E1549" s="70" t="s">
        <v>2598</v>
      </c>
      <c r="F1549" s="67" t="s">
        <v>193</v>
      </c>
      <c r="G1549" s="75">
        <v>150</v>
      </c>
      <c r="H1549" s="75"/>
      <c r="I1549" s="76"/>
      <c r="J1549" s="72">
        <f t="shared" si="128"/>
        <v>0</v>
      </c>
      <c r="N1549" s="75">
        <v>9.65</v>
      </c>
    </row>
    <row r="1550" ht="66.75" customHeight="1" spans="1:14">
      <c r="A1550" s="66">
        <v>1337</v>
      </c>
      <c r="B1550" s="70" t="s">
        <v>2601</v>
      </c>
      <c r="C1550" s="70" t="s">
        <v>2602</v>
      </c>
      <c r="D1550" s="70"/>
      <c r="E1550" s="70" t="s">
        <v>2603</v>
      </c>
      <c r="F1550" s="67" t="s">
        <v>193</v>
      </c>
      <c r="G1550" s="75">
        <v>3360</v>
      </c>
      <c r="H1550" s="75"/>
      <c r="I1550" s="76"/>
      <c r="J1550" s="72">
        <f t="shared" si="128"/>
        <v>0</v>
      </c>
      <c r="N1550" s="75">
        <v>6.87</v>
      </c>
    </row>
    <row r="1551" ht="66.75" customHeight="1" spans="1:14">
      <c r="A1551" s="66">
        <v>1338</v>
      </c>
      <c r="B1551" s="70" t="s">
        <v>2604</v>
      </c>
      <c r="C1551" s="70" t="s">
        <v>2605</v>
      </c>
      <c r="D1551" s="70"/>
      <c r="E1551" s="70" t="s">
        <v>2606</v>
      </c>
      <c r="F1551" s="67" t="s">
        <v>193</v>
      </c>
      <c r="G1551" s="75">
        <v>3110</v>
      </c>
      <c r="H1551" s="75"/>
      <c r="I1551" s="76"/>
      <c r="J1551" s="72">
        <f t="shared" si="128"/>
        <v>0</v>
      </c>
      <c r="N1551" s="75">
        <v>4.38</v>
      </c>
    </row>
    <row r="1552" ht="66.75" customHeight="1" spans="1:14">
      <c r="A1552" s="66">
        <v>1339</v>
      </c>
      <c r="B1552" s="70" t="s">
        <v>2607</v>
      </c>
      <c r="C1552" s="70" t="s">
        <v>2608</v>
      </c>
      <c r="D1552" s="70"/>
      <c r="E1552" s="70" t="s">
        <v>2609</v>
      </c>
      <c r="F1552" s="67" t="s">
        <v>193</v>
      </c>
      <c r="G1552" s="75">
        <v>120</v>
      </c>
      <c r="H1552" s="75"/>
      <c r="I1552" s="76"/>
      <c r="J1552" s="72">
        <f t="shared" si="128"/>
        <v>0</v>
      </c>
      <c r="N1552" s="75">
        <v>26.68</v>
      </c>
    </row>
    <row r="1553" ht="79.5" customHeight="1" spans="1:14">
      <c r="A1553" s="66">
        <v>1340</v>
      </c>
      <c r="B1553" s="70" t="s">
        <v>2610</v>
      </c>
      <c r="C1553" s="70" t="s">
        <v>2611</v>
      </c>
      <c r="D1553" s="70"/>
      <c r="E1553" s="70" t="s">
        <v>2612</v>
      </c>
      <c r="F1553" s="67" t="s">
        <v>193</v>
      </c>
      <c r="G1553" s="75">
        <v>500</v>
      </c>
      <c r="H1553" s="75"/>
      <c r="I1553" s="76"/>
      <c r="J1553" s="72">
        <f t="shared" si="128"/>
        <v>0</v>
      </c>
      <c r="N1553" s="75">
        <v>13.52</v>
      </c>
    </row>
    <row r="1554" ht="66.75" customHeight="1" spans="1:14">
      <c r="A1554" s="66">
        <v>1341</v>
      </c>
      <c r="B1554" s="70" t="s">
        <v>2613</v>
      </c>
      <c r="C1554" s="70" t="s">
        <v>2614</v>
      </c>
      <c r="D1554" s="70"/>
      <c r="E1554" s="70" t="s">
        <v>2615</v>
      </c>
      <c r="F1554" s="67" t="s">
        <v>193</v>
      </c>
      <c r="G1554" s="75">
        <v>10440</v>
      </c>
      <c r="H1554" s="75"/>
      <c r="I1554" s="76"/>
      <c r="J1554" s="72">
        <f t="shared" si="128"/>
        <v>0</v>
      </c>
      <c r="N1554" s="75">
        <v>20.62</v>
      </c>
    </row>
    <row r="1555" ht="66.75" customHeight="1" spans="1:14">
      <c r="A1555" s="66">
        <v>1342</v>
      </c>
      <c r="B1555" s="70" t="s">
        <v>2616</v>
      </c>
      <c r="C1555" s="70" t="s">
        <v>2617</v>
      </c>
      <c r="D1555" s="70"/>
      <c r="E1555" s="70" t="s">
        <v>2618</v>
      </c>
      <c r="F1555" s="67" t="s">
        <v>193</v>
      </c>
      <c r="G1555" s="75">
        <v>2920</v>
      </c>
      <c r="H1555" s="75"/>
      <c r="I1555" s="76"/>
      <c r="J1555" s="72">
        <f t="shared" si="128"/>
        <v>0</v>
      </c>
      <c r="N1555" s="75">
        <v>139.76</v>
      </c>
    </row>
    <row r="1556" ht="54" customHeight="1" spans="1:14">
      <c r="A1556" s="66">
        <v>1343</v>
      </c>
      <c r="B1556" s="70" t="s">
        <v>2619</v>
      </c>
      <c r="C1556" s="70" t="s">
        <v>2620</v>
      </c>
      <c r="D1556" s="70"/>
      <c r="E1556" s="70" t="s">
        <v>2621</v>
      </c>
      <c r="F1556" s="67" t="s">
        <v>870</v>
      </c>
      <c r="G1556" s="75">
        <v>450</v>
      </c>
      <c r="H1556" s="75"/>
      <c r="I1556" s="76"/>
      <c r="J1556" s="72">
        <f t="shared" si="128"/>
        <v>0</v>
      </c>
      <c r="N1556" s="75">
        <v>11.61</v>
      </c>
    </row>
    <row r="1557" ht="219.75" customHeight="1" spans="1:14">
      <c r="A1557" s="66">
        <v>1344</v>
      </c>
      <c r="B1557" s="70" t="s">
        <v>1729</v>
      </c>
      <c r="C1557" s="70" t="s">
        <v>2622</v>
      </c>
      <c r="D1557" s="70"/>
      <c r="E1557" s="70" t="s">
        <v>2623</v>
      </c>
      <c r="F1557" s="67" t="s">
        <v>1088</v>
      </c>
      <c r="G1557" s="75">
        <v>20</v>
      </c>
      <c r="H1557" s="75"/>
      <c r="I1557" s="76"/>
      <c r="J1557" s="72">
        <f t="shared" si="128"/>
        <v>0</v>
      </c>
      <c r="N1557" s="75">
        <v>2481.06</v>
      </c>
    </row>
    <row r="1558" ht="41.25" customHeight="1" spans="1:14">
      <c r="A1558" s="66">
        <v>1345</v>
      </c>
      <c r="B1558" s="70" t="s">
        <v>1310</v>
      </c>
      <c r="C1558" s="70" t="s">
        <v>2624</v>
      </c>
      <c r="D1558" s="70"/>
      <c r="E1558" s="70" t="s">
        <v>2625</v>
      </c>
      <c r="F1558" s="67" t="s">
        <v>254</v>
      </c>
      <c r="G1558" s="75">
        <v>2</v>
      </c>
      <c r="H1558" s="75"/>
      <c r="I1558" s="76"/>
      <c r="J1558" s="72">
        <f t="shared" si="128"/>
        <v>0</v>
      </c>
      <c r="N1558" s="75">
        <v>7943.33</v>
      </c>
    </row>
    <row r="1559" ht="92.25" customHeight="1" spans="1:14">
      <c r="A1559" s="66">
        <v>1346</v>
      </c>
      <c r="B1559" s="70" t="s">
        <v>2626</v>
      </c>
      <c r="C1559" s="70" t="s">
        <v>2627</v>
      </c>
      <c r="D1559" s="70"/>
      <c r="E1559" s="70" t="s">
        <v>2628</v>
      </c>
      <c r="F1559" s="67" t="s">
        <v>2374</v>
      </c>
      <c r="G1559" s="75">
        <v>2</v>
      </c>
      <c r="H1559" s="75"/>
      <c r="I1559" s="76"/>
      <c r="J1559" s="72">
        <f t="shared" si="128"/>
        <v>0</v>
      </c>
      <c r="N1559" s="75">
        <v>4432.04</v>
      </c>
    </row>
    <row r="1560" ht="207" customHeight="1" spans="1:14">
      <c r="A1560" s="66">
        <v>1347</v>
      </c>
      <c r="B1560" s="70" t="s">
        <v>2629</v>
      </c>
      <c r="C1560" s="70" t="s">
        <v>2630</v>
      </c>
      <c r="D1560" s="70"/>
      <c r="E1560" s="70" t="s">
        <v>2631</v>
      </c>
      <c r="F1560" s="67" t="s">
        <v>2374</v>
      </c>
      <c r="G1560" s="75">
        <v>1</v>
      </c>
      <c r="H1560" s="75"/>
      <c r="I1560" s="76"/>
      <c r="J1560" s="72">
        <f t="shared" si="128"/>
        <v>0</v>
      </c>
      <c r="N1560" s="75">
        <v>198681.27</v>
      </c>
    </row>
    <row r="1561" ht="28.5" customHeight="1" spans="1:14">
      <c r="A1561" s="66"/>
      <c r="B1561" s="70"/>
      <c r="C1561" s="70" t="s">
        <v>2632</v>
      </c>
      <c r="D1561" s="70"/>
      <c r="E1561" s="70"/>
      <c r="F1561" s="67"/>
      <c r="G1561" s="70"/>
      <c r="H1561" s="70"/>
      <c r="I1561" s="71"/>
      <c r="J1561" s="72">
        <f>ROUND(J1562,0)</f>
        <v>0</v>
      </c>
      <c r="N1561" s="70"/>
    </row>
    <row r="1562" ht="15.75" customHeight="1" spans="1:14">
      <c r="A1562" s="66"/>
      <c r="B1562" s="70"/>
      <c r="C1562" s="70" t="s">
        <v>165</v>
      </c>
      <c r="D1562" s="70"/>
      <c r="E1562" s="70"/>
      <c r="F1562" s="67"/>
      <c r="G1562" s="70"/>
      <c r="H1562" s="70"/>
      <c r="I1562" s="71"/>
      <c r="J1562" s="72">
        <f>ROUND(J1563+J1675,0)</f>
        <v>0</v>
      </c>
      <c r="N1562" s="70"/>
    </row>
    <row r="1563" ht="15.75" customHeight="1" spans="1:14">
      <c r="A1563" s="66"/>
      <c r="B1563" s="70"/>
      <c r="C1563" s="70" t="s">
        <v>2633</v>
      </c>
      <c r="D1563" s="70"/>
      <c r="E1563" s="70"/>
      <c r="F1563" s="67"/>
      <c r="G1563" s="70"/>
      <c r="H1563" s="70"/>
      <c r="I1563" s="71"/>
      <c r="J1563" s="72">
        <f>ROUND(J1564+J1572+J1577+J1585+J1602+J1609+J1621+J1628+J1633,0)</f>
        <v>0</v>
      </c>
      <c r="N1563" s="70"/>
    </row>
    <row r="1564" ht="15.75" customHeight="1" spans="1:14">
      <c r="A1564" s="66"/>
      <c r="B1564" s="70"/>
      <c r="C1564" s="70" t="s">
        <v>2634</v>
      </c>
      <c r="D1564" s="70"/>
      <c r="E1564" s="70"/>
      <c r="F1564" s="67"/>
      <c r="G1564" s="70"/>
      <c r="H1564" s="70"/>
      <c r="I1564" s="71"/>
      <c r="J1564" s="72">
        <f>ROUND(SUM(J1565:J1571),0)</f>
        <v>0</v>
      </c>
      <c r="N1564" s="70"/>
    </row>
    <row r="1565" ht="309" customHeight="1" spans="1:14">
      <c r="A1565" s="66">
        <v>1348</v>
      </c>
      <c r="B1565" s="70" t="s">
        <v>2225</v>
      </c>
      <c r="C1565" s="70" t="s">
        <v>2635</v>
      </c>
      <c r="D1565" s="70"/>
      <c r="E1565" s="70" t="s">
        <v>2636</v>
      </c>
      <c r="F1565" s="67" t="s">
        <v>841</v>
      </c>
      <c r="G1565" s="75">
        <v>7</v>
      </c>
      <c r="H1565" s="75"/>
      <c r="I1565" s="76"/>
      <c r="J1565" s="72">
        <f t="shared" ref="J1565:J1571" si="129">ROUND(G1565*ROUND(I1565,2),0)</f>
        <v>0</v>
      </c>
      <c r="N1565" s="75">
        <v>7199.6</v>
      </c>
    </row>
    <row r="1566" ht="309" customHeight="1" spans="1:14">
      <c r="A1566" s="66">
        <v>1349</v>
      </c>
      <c r="B1566" s="70" t="s">
        <v>2637</v>
      </c>
      <c r="C1566" s="70" t="s">
        <v>2638</v>
      </c>
      <c r="D1566" s="70"/>
      <c r="E1566" s="70" t="s">
        <v>2636</v>
      </c>
      <c r="F1566" s="67" t="s">
        <v>841</v>
      </c>
      <c r="G1566" s="75">
        <v>77</v>
      </c>
      <c r="H1566" s="75"/>
      <c r="I1566" s="76"/>
      <c r="J1566" s="72">
        <f t="shared" si="129"/>
        <v>0</v>
      </c>
      <c r="N1566" s="75">
        <v>13313.15</v>
      </c>
    </row>
    <row r="1567" ht="143.25" customHeight="1" spans="1:14">
      <c r="A1567" s="66">
        <v>1350</v>
      </c>
      <c r="B1567" s="70" t="s">
        <v>2378</v>
      </c>
      <c r="C1567" s="70" t="s">
        <v>2379</v>
      </c>
      <c r="D1567" s="70"/>
      <c r="E1567" s="70" t="s">
        <v>2639</v>
      </c>
      <c r="F1567" s="67" t="s">
        <v>2374</v>
      </c>
      <c r="G1567" s="75">
        <v>174</v>
      </c>
      <c r="H1567" s="75"/>
      <c r="I1567" s="76"/>
      <c r="J1567" s="72">
        <f t="shared" si="129"/>
        <v>0</v>
      </c>
      <c r="N1567" s="75">
        <v>2164.27</v>
      </c>
    </row>
    <row r="1568" ht="130.5" customHeight="1" spans="1:14">
      <c r="A1568" s="66">
        <v>1351</v>
      </c>
      <c r="B1568" s="70" t="s">
        <v>2640</v>
      </c>
      <c r="C1568" s="70" t="s">
        <v>2641</v>
      </c>
      <c r="D1568" s="70"/>
      <c r="E1568" s="70" t="s">
        <v>2642</v>
      </c>
      <c r="F1568" s="67" t="s">
        <v>2374</v>
      </c>
      <c r="G1568" s="75">
        <v>77</v>
      </c>
      <c r="H1568" s="75"/>
      <c r="I1568" s="76"/>
      <c r="J1568" s="72">
        <f t="shared" si="129"/>
        <v>0</v>
      </c>
      <c r="N1568" s="75">
        <v>998.47</v>
      </c>
    </row>
    <row r="1569" ht="66.75" customHeight="1" spans="1:14">
      <c r="A1569" s="66">
        <v>1352</v>
      </c>
      <c r="B1569" s="70" t="s">
        <v>2643</v>
      </c>
      <c r="C1569" s="70" t="s">
        <v>2644</v>
      </c>
      <c r="D1569" s="70"/>
      <c r="E1569" s="70" t="s">
        <v>2645</v>
      </c>
      <c r="F1569" s="67" t="s">
        <v>870</v>
      </c>
      <c r="G1569" s="75">
        <v>77</v>
      </c>
      <c r="H1569" s="75"/>
      <c r="I1569" s="76"/>
      <c r="J1569" s="72">
        <f t="shared" si="129"/>
        <v>0</v>
      </c>
      <c r="N1569" s="75">
        <v>796.63</v>
      </c>
    </row>
    <row r="1570" ht="66.75" customHeight="1" spans="1:14">
      <c r="A1570" s="66">
        <v>1353</v>
      </c>
      <c r="B1570" s="70" t="s">
        <v>2593</v>
      </c>
      <c r="C1570" s="70" t="s">
        <v>2517</v>
      </c>
      <c r="D1570" s="70"/>
      <c r="E1570" s="70" t="s">
        <v>2646</v>
      </c>
      <c r="F1570" s="67" t="s">
        <v>193</v>
      </c>
      <c r="G1570" s="75">
        <v>2436</v>
      </c>
      <c r="H1570" s="75"/>
      <c r="I1570" s="76"/>
      <c r="J1570" s="72">
        <f t="shared" si="129"/>
        <v>0</v>
      </c>
      <c r="N1570" s="75">
        <v>9.77</v>
      </c>
    </row>
    <row r="1571" ht="79.5" customHeight="1" spans="1:14">
      <c r="A1571" s="66">
        <v>1354</v>
      </c>
      <c r="B1571" s="70" t="s">
        <v>2412</v>
      </c>
      <c r="C1571" s="70" t="s">
        <v>2413</v>
      </c>
      <c r="D1571" s="70"/>
      <c r="E1571" s="70" t="s">
        <v>2647</v>
      </c>
      <c r="F1571" s="67" t="s">
        <v>193</v>
      </c>
      <c r="G1571" s="75">
        <v>2436</v>
      </c>
      <c r="H1571" s="75"/>
      <c r="I1571" s="76"/>
      <c r="J1571" s="72">
        <f t="shared" si="129"/>
        <v>0</v>
      </c>
      <c r="N1571" s="75">
        <v>9.87</v>
      </c>
    </row>
    <row r="1572" ht="15.75" customHeight="1" spans="1:14">
      <c r="A1572" s="66"/>
      <c r="B1572" s="70"/>
      <c r="C1572" s="70" t="s">
        <v>2648</v>
      </c>
      <c r="D1572" s="70"/>
      <c r="E1572" s="70"/>
      <c r="F1572" s="67"/>
      <c r="G1572" s="70"/>
      <c r="H1572" s="70"/>
      <c r="I1572" s="71"/>
      <c r="J1572" s="72">
        <f>ROUND(SUM(J1573:J1576),0)</f>
        <v>0</v>
      </c>
      <c r="N1572" s="70"/>
    </row>
    <row r="1573" ht="181.5" customHeight="1" spans="1:14">
      <c r="A1573" s="66">
        <v>1355</v>
      </c>
      <c r="B1573" s="70" t="s">
        <v>2381</v>
      </c>
      <c r="C1573" s="70" t="s">
        <v>2649</v>
      </c>
      <c r="D1573" s="70"/>
      <c r="E1573" s="70" t="s">
        <v>2650</v>
      </c>
      <c r="F1573" s="67" t="s">
        <v>2374</v>
      </c>
      <c r="G1573" s="75">
        <v>4</v>
      </c>
      <c r="H1573" s="75"/>
      <c r="I1573" s="76"/>
      <c r="J1573" s="72">
        <f t="shared" ref="J1573:J1576" si="130">ROUND(G1573*ROUND(I1573,2),0)</f>
        <v>0</v>
      </c>
      <c r="N1573" s="75">
        <v>7243.92</v>
      </c>
    </row>
    <row r="1574" ht="66.75" customHeight="1" spans="1:14">
      <c r="A1574" s="66">
        <v>1356</v>
      </c>
      <c r="B1574" s="70" t="s">
        <v>2651</v>
      </c>
      <c r="C1574" s="70" t="s">
        <v>2644</v>
      </c>
      <c r="D1574" s="70"/>
      <c r="E1574" s="70" t="s">
        <v>2645</v>
      </c>
      <c r="F1574" s="67" t="s">
        <v>870</v>
      </c>
      <c r="G1574" s="75">
        <v>4</v>
      </c>
      <c r="H1574" s="75"/>
      <c r="I1574" s="76"/>
      <c r="J1574" s="72">
        <f t="shared" si="130"/>
        <v>0</v>
      </c>
      <c r="N1574" s="75">
        <v>796.63</v>
      </c>
    </row>
    <row r="1575" ht="66.75" customHeight="1" spans="1:14">
      <c r="A1575" s="66">
        <v>1357</v>
      </c>
      <c r="B1575" s="70" t="s">
        <v>2596</v>
      </c>
      <c r="C1575" s="70" t="s">
        <v>2517</v>
      </c>
      <c r="D1575" s="70"/>
      <c r="E1575" s="70" t="s">
        <v>2652</v>
      </c>
      <c r="F1575" s="67" t="s">
        <v>193</v>
      </c>
      <c r="G1575" s="75">
        <v>56</v>
      </c>
      <c r="H1575" s="75"/>
      <c r="I1575" s="76"/>
      <c r="J1575" s="72">
        <f t="shared" si="130"/>
        <v>0</v>
      </c>
      <c r="N1575" s="75">
        <v>9.77</v>
      </c>
    </row>
    <row r="1576" ht="79.5" customHeight="1" spans="1:14">
      <c r="A1576" s="66">
        <v>1358</v>
      </c>
      <c r="B1576" s="70" t="s">
        <v>2653</v>
      </c>
      <c r="C1576" s="70" t="s">
        <v>2413</v>
      </c>
      <c r="D1576" s="70"/>
      <c r="E1576" s="70" t="s">
        <v>2647</v>
      </c>
      <c r="F1576" s="67" t="s">
        <v>193</v>
      </c>
      <c r="G1576" s="75">
        <v>56</v>
      </c>
      <c r="H1576" s="75"/>
      <c r="I1576" s="76"/>
      <c r="J1576" s="72">
        <f t="shared" si="130"/>
        <v>0</v>
      </c>
      <c r="N1576" s="75">
        <v>9.87</v>
      </c>
    </row>
    <row r="1577" ht="28.5" customHeight="1" spans="1:14">
      <c r="A1577" s="66"/>
      <c r="B1577" s="70"/>
      <c r="C1577" s="70" t="s">
        <v>2654</v>
      </c>
      <c r="D1577" s="70"/>
      <c r="E1577" s="70"/>
      <c r="F1577" s="67"/>
      <c r="G1577" s="70"/>
      <c r="H1577" s="70"/>
      <c r="I1577" s="71"/>
      <c r="J1577" s="72">
        <f>ROUND(SUM(J1578:J1584),0)</f>
        <v>0</v>
      </c>
      <c r="N1577" s="70"/>
    </row>
    <row r="1578" ht="309" customHeight="1" spans="1:14">
      <c r="A1578" s="66">
        <v>1359</v>
      </c>
      <c r="B1578" s="70" t="s">
        <v>2655</v>
      </c>
      <c r="C1578" s="70" t="s">
        <v>2656</v>
      </c>
      <c r="D1578" s="70"/>
      <c r="E1578" s="70" t="s">
        <v>2657</v>
      </c>
      <c r="F1578" s="67" t="s">
        <v>841</v>
      </c>
      <c r="G1578" s="75">
        <v>23</v>
      </c>
      <c r="H1578" s="75"/>
      <c r="I1578" s="76"/>
      <c r="J1578" s="72">
        <f t="shared" ref="J1578:J1584" si="131">ROUND(G1578*ROUND(I1578,2),0)</f>
        <v>0</v>
      </c>
      <c r="N1578" s="75">
        <v>4293.84</v>
      </c>
    </row>
    <row r="1579" ht="54" customHeight="1" spans="1:14">
      <c r="A1579" s="66">
        <v>1360</v>
      </c>
      <c r="B1579" s="70" t="s">
        <v>2599</v>
      </c>
      <c r="C1579" s="70" t="s">
        <v>2517</v>
      </c>
      <c r="D1579" s="70"/>
      <c r="E1579" s="70" t="s">
        <v>2658</v>
      </c>
      <c r="F1579" s="67" t="s">
        <v>193</v>
      </c>
      <c r="G1579" s="75">
        <v>2300</v>
      </c>
      <c r="H1579" s="75"/>
      <c r="I1579" s="76"/>
      <c r="J1579" s="72">
        <f t="shared" si="131"/>
        <v>0</v>
      </c>
      <c r="N1579" s="75">
        <v>14.82</v>
      </c>
    </row>
    <row r="1580" ht="92.25" customHeight="1" spans="1:14">
      <c r="A1580" s="66">
        <v>1361</v>
      </c>
      <c r="B1580" s="70" t="s">
        <v>2601</v>
      </c>
      <c r="C1580" s="70" t="s">
        <v>2517</v>
      </c>
      <c r="D1580" s="70"/>
      <c r="E1580" s="70" t="s">
        <v>2659</v>
      </c>
      <c r="F1580" s="67" t="s">
        <v>193</v>
      </c>
      <c r="G1580" s="75">
        <v>2300</v>
      </c>
      <c r="H1580" s="75"/>
      <c r="I1580" s="76"/>
      <c r="J1580" s="72">
        <f t="shared" si="131"/>
        <v>0</v>
      </c>
      <c r="N1580" s="75">
        <v>5.51</v>
      </c>
    </row>
    <row r="1581" ht="92.25" customHeight="1" spans="1:14">
      <c r="A1581" s="66">
        <v>1362</v>
      </c>
      <c r="B1581" s="70" t="s">
        <v>2519</v>
      </c>
      <c r="C1581" s="70" t="s">
        <v>2407</v>
      </c>
      <c r="D1581" s="70"/>
      <c r="E1581" s="70" t="s">
        <v>2660</v>
      </c>
      <c r="F1581" s="67" t="s">
        <v>193</v>
      </c>
      <c r="G1581" s="75">
        <v>2300</v>
      </c>
      <c r="H1581" s="75"/>
      <c r="I1581" s="76"/>
      <c r="J1581" s="72">
        <f t="shared" si="131"/>
        <v>0</v>
      </c>
      <c r="N1581" s="75">
        <v>27.69</v>
      </c>
    </row>
    <row r="1582" ht="79.5" customHeight="1" spans="1:14">
      <c r="A1582" s="66">
        <v>1363</v>
      </c>
      <c r="B1582" s="70" t="s">
        <v>245</v>
      </c>
      <c r="C1582" s="70" t="s">
        <v>246</v>
      </c>
      <c r="D1582" s="70"/>
      <c r="E1582" s="70" t="s">
        <v>2496</v>
      </c>
      <c r="F1582" s="67" t="s">
        <v>172</v>
      </c>
      <c r="G1582" s="75">
        <v>455.4</v>
      </c>
      <c r="H1582" s="75"/>
      <c r="I1582" s="76"/>
      <c r="J1582" s="72">
        <f t="shared" si="131"/>
        <v>0</v>
      </c>
      <c r="N1582" s="75">
        <v>6.75</v>
      </c>
    </row>
    <row r="1583" ht="130.5" customHeight="1" spans="1:14">
      <c r="A1583" s="66">
        <v>1364</v>
      </c>
      <c r="B1583" s="70" t="s">
        <v>1214</v>
      </c>
      <c r="C1583" s="70" t="s">
        <v>936</v>
      </c>
      <c r="D1583" s="70"/>
      <c r="E1583" s="70" t="s">
        <v>2661</v>
      </c>
      <c r="F1583" s="67" t="s">
        <v>172</v>
      </c>
      <c r="G1583" s="75">
        <v>386.4</v>
      </c>
      <c r="H1583" s="75"/>
      <c r="I1583" s="76"/>
      <c r="J1583" s="72">
        <f t="shared" si="131"/>
        <v>0</v>
      </c>
      <c r="N1583" s="75">
        <v>19.72</v>
      </c>
    </row>
    <row r="1584" ht="54" customHeight="1" spans="1:14">
      <c r="A1584" s="66">
        <v>1365</v>
      </c>
      <c r="B1584" s="70" t="s">
        <v>176</v>
      </c>
      <c r="C1584" s="70" t="s">
        <v>177</v>
      </c>
      <c r="D1584" s="70"/>
      <c r="E1584" s="70" t="s">
        <v>2498</v>
      </c>
      <c r="F1584" s="67" t="s">
        <v>172</v>
      </c>
      <c r="G1584" s="75">
        <v>11.04</v>
      </c>
      <c r="H1584" s="75"/>
      <c r="I1584" s="76"/>
      <c r="J1584" s="72">
        <f t="shared" si="131"/>
        <v>0</v>
      </c>
      <c r="N1584" s="75">
        <v>76.08</v>
      </c>
    </row>
    <row r="1585" ht="15.75" customHeight="1" spans="1:14">
      <c r="A1585" s="66"/>
      <c r="B1585" s="70"/>
      <c r="C1585" s="70" t="s">
        <v>2633</v>
      </c>
      <c r="D1585" s="70"/>
      <c r="E1585" s="70"/>
      <c r="F1585" s="67"/>
      <c r="G1585" s="70"/>
      <c r="H1585" s="70"/>
      <c r="I1585" s="71"/>
      <c r="J1585" s="72">
        <f>ROUND(SUM(J1586:J1601),0)</f>
        <v>0</v>
      </c>
      <c r="N1585" s="70"/>
    </row>
    <row r="1586" ht="309" customHeight="1" spans="1:14">
      <c r="A1586" s="66">
        <v>1366</v>
      </c>
      <c r="B1586" s="70" t="s">
        <v>2662</v>
      </c>
      <c r="C1586" s="70" t="s">
        <v>2663</v>
      </c>
      <c r="D1586" s="70"/>
      <c r="E1586" s="70" t="s">
        <v>2664</v>
      </c>
      <c r="F1586" s="67" t="s">
        <v>330</v>
      </c>
      <c r="G1586" s="75">
        <v>2</v>
      </c>
      <c r="H1586" s="75"/>
      <c r="I1586" s="76"/>
      <c r="J1586" s="72">
        <f t="shared" ref="J1586:J1601" si="132">ROUND(G1586*ROUND(I1586,2),0)</f>
        <v>0</v>
      </c>
      <c r="N1586" s="75">
        <v>18082.26</v>
      </c>
    </row>
    <row r="1587" ht="309" customHeight="1" spans="1:14">
      <c r="A1587" s="66">
        <v>1367</v>
      </c>
      <c r="B1587" s="70" t="s">
        <v>2665</v>
      </c>
      <c r="C1587" s="70" t="s">
        <v>2663</v>
      </c>
      <c r="D1587" s="70"/>
      <c r="E1587" s="70" t="s">
        <v>2666</v>
      </c>
      <c r="F1587" s="67" t="s">
        <v>330</v>
      </c>
      <c r="G1587" s="75">
        <v>1</v>
      </c>
      <c r="H1587" s="75"/>
      <c r="I1587" s="76"/>
      <c r="J1587" s="72">
        <f t="shared" si="132"/>
        <v>0</v>
      </c>
      <c r="N1587" s="75">
        <v>52465.2</v>
      </c>
    </row>
    <row r="1588" ht="296.25" customHeight="1" spans="1:14">
      <c r="A1588" s="66">
        <v>1368</v>
      </c>
      <c r="B1588" s="70" t="s">
        <v>2252</v>
      </c>
      <c r="C1588" s="70" t="s">
        <v>2667</v>
      </c>
      <c r="D1588" s="70"/>
      <c r="E1588" s="70" t="s">
        <v>2668</v>
      </c>
      <c r="F1588" s="67" t="s">
        <v>841</v>
      </c>
      <c r="G1588" s="75">
        <v>16</v>
      </c>
      <c r="H1588" s="75"/>
      <c r="I1588" s="76"/>
      <c r="J1588" s="72">
        <f t="shared" si="132"/>
        <v>0</v>
      </c>
      <c r="N1588" s="75">
        <v>4115.74</v>
      </c>
    </row>
    <row r="1589" ht="296.25" customHeight="1" spans="1:14">
      <c r="A1589" s="66">
        <v>1369</v>
      </c>
      <c r="B1589" s="70" t="s">
        <v>2669</v>
      </c>
      <c r="C1589" s="70" t="s">
        <v>2667</v>
      </c>
      <c r="D1589" s="70"/>
      <c r="E1589" s="70" t="s">
        <v>2670</v>
      </c>
      <c r="F1589" s="67" t="s">
        <v>841</v>
      </c>
      <c r="G1589" s="75">
        <v>16</v>
      </c>
      <c r="H1589" s="75"/>
      <c r="I1589" s="76"/>
      <c r="J1589" s="72">
        <f t="shared" si="132"/>
        <v>0</v>
      </c>
      <c r="N1589" s="75">
        <v>5279.42</v>
      </c>
    </row>
    <row r="1590" ht="296.25" customHeight="1" spans="1:14">
      <c r="A1590" s="66">
        <v>1370</v>
      </c>
      <c r="B1590" s="70" t="s">
        <v>2671</v>
      </c>
      <c r="C1590" s="70" t="s">
        <v>2667</v>
      </c>
      <c r="D1590" s="70"/>
      <c r="E1590" s="70" t="s">
        <v>2672</v>
      </c>
      <c r="F1590" s="67" t="s">
        <v>841</v>
      </c>
      <c r="G1590" s="75">
        <v>3</v>
      </c>
      <c r="H1590" s="75"/>
      <c r="I1590" s="76"/>
      <c r="J1590" s="72">
        <f t="shared" si="132"/>
        <v>0</v>
      </c>
      <c r="N1590" s="75">
        <v>5852.41</v>
      </c>
    </row>
    <row r="1591" ht="296.25" customHeight="1" spans="1:14">
      <c r="A1591" s="66">
        <v>1371</v>
      </c>
      <c r="B1591" s="70" t="s">
        <v>2673</v>
      </c>
      <c r="C1591" s="70" t="s">
        <v>2663</v>
      </c>
      <c r="D1591" s="70"/>
      <c r="E1591" s="70" t="s">
        <v>2674</v>
      </c>
      <c r="F1591" s="67" t="s">
        <v>330</v>
      </c>
      <c r="G1591" s="75">
        <v>4</v>
      </c>
      <c r="H1591" s="75"/>
      <c r="I1591" s="76"/>
      <c r="J1591" s="72">
        <f t="shared" si="132"/>
        <v>0</v>
      </c>
      <c r="N1591" s="75">
        <v>7857.83</v>
      </c>
    </row>
    <row r="1592" ht="309" customHeight="1" spans="1:14">
      <c r="A1592" s="66">
        <v>1372</v>
      </c>
      <c r="B1592" s="70" t="s">
        <v>2675</v>
      </c>
      <c r="C1592" s="70" t="s">
        <v>2676</v>
      </c>
      <c r="D1592" s="70"/>
      <c r="E1592" s="70" t="s">
        <v>2677</v>
      </c>
      <c r="F1592" s="67" t="s">
        <v>330</v>
      </c>
      <c r="G1592" s="75">
        <v>4</v>
      </c>
      <c r="H1592" s="75"/>
      <c r="I1592" s="76"/>
      <c r="J1592" s="72">
        <f t="shared" si="132"/>
        <v>0</v>
      </c>
      <c r="N1592" s="75">
        <v>19285.62</v>
      </c>
    </row>
    <row r="1593" ht="309" customHeight="1" spans="1:14">
      <c r="A1593" s="66">
        <v>1373</v>
      </c>
      <c r="B1593" s="70" t="s">
        <v>2678</v>
      </c>
      <c r="C1593" s="70" t="s">
        <v>2676</v>
      </c>
      <c r="D1593" s="70"/>
      <c r="E1593" s="70" t="s">
        <v>2679</v>
      </c>
      <c r="F1593" s="67" t="s">
        <v>330</v>
      </c>
      <c r="G1593" s="75">
        <v>5</v>
      </c>
      <c r="H1593" s="75"/>
      <c r="I1593" s="76"/>
      <c r="J1593" s="72">
        <f t="shared" si="132"/>
        <v>0</v>
      </c>
      <c r="N1593" s="75">
        <v>24914.31</v>
      </c>
    </row>
    <row r="1594" ht="309" customHeight="1" spans="1:14">
      <c r="A1594" s="66">
        <v>1374</v>
      </c>
      <c r="B1594" s="70" t="s">
        <v>2680</v>
      </c>
      <c r="C1594" s="70" t="s">
        <v>2676</v>
      </c>
      <c r="D1594" s="70"/>
      <c r="E1594" s="70" t="s">
        <v>2681</v>
      </c>
      <c r="F1594" s="67" t="s">
        <v>330</v>
      </c>
      <c r="G1594" s="75">
        <v>1</v>
      </c>
      <c r="H1594" s="75"/>
      <c r="I1594" s="76"/>
      <c r="J1594" s="72">
        <f t="shared" si="132"/>
        <v>0</v>
      </c>
      <c r="N1594" s="75">
        <v>30629.3</v>
      </c>
    </row>
    <row r="1595" ht="143.25" customHeight="1" spans="1:14">
      <c r="A1595" s="66">
        <v>1375</v>
      </c>
      <c r="B1595" s="70" t="s">
        <v>2682</v>
      </c>
      <c r="C1595" s="70" t="s">
        <v>2379</v>
      </c>
      <c r="D1595" s="70"/>
      <c r="E1595" s="70" t="s">
        <v>2683</v>
      </c>
      <c r="F1595" s="67" t="s">
        <v>2374</v>
      </c>
      <c r="G1595" s="75">
        <v>24</v>
      </c>
      <c r="H1595" s="75"/>
      <c r="I1595" s="76"/>
      <c r="J1595" s="72">
        <f t="shared" si="132"/>
        <v>0</v>
      </c>
      <c r="N1595" s="75">
        <v>7344.19</v>
      </c>
    </row>
    <row r="1596" ht="168.75" customHeight="1" spans="1:14">
      <c r="A1596" s="66">
        <v>1376</v>
      </c>
      <c r="B1596" s="70" t="s">
        <v>2684</v>
      </c>
      <c r="C1596" s="70" t="s">
        <v>2685</v>
      </c>
      <c r="D1596" s="70"/>
      <c r="E1596" s="70" t="s">
        <v>2686</v>
      </c>
      <c r="F1596" s="67" t="s">
        <v>330</v>
      </c>
      <c r="G1596" s="75">
        <v>30</v>
      </c>
      <c r="H1596" s="75"/>
      <c r="I1596" s="76"/>
      <c r="J1596" s="72">
        <f t="shared" si="132"/>
        <v>0</v>
      </c>
      <c r="N1596" s="75">
        <v>1165.94</v>
      </c>
    </row>
    <row r="1597" ht="130.5" customHeight="1" spans="1:14">
      <c r="A1597" s="66">
        <v>1377</v>
      </c>
      <c r="B1597" s="70" t="s">
        <v>2396</v>
      </c>
      <c r="C1597" s="70" t="s">
        <v>2641</v>
      </c>
      <c r="D1597" s="70"/>
      <c r="E1597" s="70" t="s">
        <v>2642</v>
      </c>
      <c r="F1597" s="67" t="s">
        <v>2374</v>
      </c>
      <c r="G1597" s="75">
        <v>6</v>
      </c>
      <c r="H1597" s="75"/>
      <c r="I1597" s="76"/>
      <c r="J1597" s="72">
        <f t="shared" si="132"/>
        <v>0</v>
      </c>
      <c r="N1597" s="75">
        <v>998.47</v>
      </c>
    </row>
    <row r="1598" ht="117.75" customHeight="1" spans="1:14">
      <c r="A1598" s="66">
        <v>1378</v>
      </c>
      <c r="B1598" s="70" t="s">
        <v>2387</v>
      </c>
      <c r="C1598" s="70" t="s">
        <v>2687</v>
      </c>
      <c r="D1598" s="70"/>
      <c r="E1598" s="70" t="s">
        <v>2688</v>
      </c>
      <c r="F1598" s="67" t="s">
        <v>2374</v>
      </c>
      <c r="G1598" s="75">
        <v>6</v>
      </c>
      <c r="H1598" s="75"/>
      <c r="I1598" s="76"/>
      <c r="J1598" s="72">
        <f t="shared" si="132"/>
        <v>0</v>
      </c>
      <c r="N1598" s="75">
        <v>612.75</v>
      </c>
    </row>
    <row r="1599" ht="66.75" customHeight="1" spans="1:14">
      <c r="A1599" s="66">
        <v>1379</v>
      </c>
      <c r="B1599" s="70" t="s">
        <v>2604</v>
      </c>
      <c r="C1599" s="70" t="s">
        <v>2517</v>
      </c>
      <c r="D1599" s="70"/>
      <c r="E1599" s="70" t="s">
        <v>2652</v>
      </c>
      <c r="F1599" s="67" t="s">
        <v>193</v>
      </c>
      <c r="G1599" s="75">
        <v>930</v>
      </c>
      <c r="H1599" s="75"/>
      <c r="I1599" s="76"/>
      <c r="J1599" s="72">
        <f t="shared" si="132"/>
        <v>0</v>
      </c>
      <c r="N1599" s="75">
        <v>9.77</v>
      </c>
    </row>
    <row r="1600" ht="54" customHeight="1" spans="1:14">
      <c r="A1600" s="66">
        <v>1380</v>
      </c>
      <c r="B1600" s="70" t="s">
        <v>2689</v>
      </c>
      <c r="C1600" s="70" t="s">
        <v>2517</v>
      </c>
      <c r="D1600" s="70"/>
      <c r="E1600" s="70" t="s">
        <v>2690</v>
      </c>
      <c r="F1600" s="67" t="s">
        <v>193</v>
      </c>
      <c r="G1600" s="75">
        <v>190</v>
      </c>
      <c r="H1600" s="75"/>
      <c r="I1600" s="76"/>
      <c r="J1600" s="72">
        <f t="shared" si="132"/>
        <v>0</v>
      </c>
      <c r="N1600" s="75">
        <v>8.42</v>
      </c>
    </row>
    <row r="1601" ht="79.5" customHeight="1" spans="1:14">
      <c r="A1601" s="66">
        <v>1381</v>
      </c>
      <c r="B1601" s="70" t="s">
        <v>2691</v>
      </c>
      <c r="C1601" s="70" t="s">
        <v>2413</v>
      </c>
      <c r="D1601" s="70"/>
      <c r="E1601" s="70" t="s">
        <v>2647</v>
      </c>
      <c r="F1601" s="67" t="s">
        <v>193</v>
      </c>
      <c r="G1601" s="75">
        <v>930</v>
      </c>
      <c r="H1601" s="75"/>
      <c r="I1601" s="76"/>
      <c r="J1601" s="72">
        <f t="shared" si="132"/>
        <v>0</v>
      </c>
      <c r="N1601" s="75">
        <v>9.87</v>
      </c>
    </row>
    <row r="1602" ht="15.75" customHeight="1" spans="1:14">
      <c r="A1602" s="66"/>
      <c r="B1602" s="70"/>
      <c r="C1602" s="70" t="s">
        <v>2692</v>
      </c>
      <c r="D1602" s="70"/>
      <c r="E1602" s="70"/>
      <c r="F1602" s="67"/>
      <c r="G1602" s="70"/>
      <c r="H1602" s="70"/>
      <c r="I1602" s="71"/>
      <c r="J1602" s="72">
        <f>ROUND(SUM(J1603:J1608),0)</f>
        <v>0</v>
      </c>
      <c r="N1602" s="70"/>
    </row>
    <row r="1603" ht="258" customHeight="1" spans="1:14">
      <c r="A1603" s="66">
        <v>1382</v>
      </c>
      <c r="B1603" s="70" t="s">
        <v>2693</v>
      </c>
      <c r="C1603" s="70" t="s">
        <v>2694</v>
      </c>
      <c r="D1603" s="70"/>
      <c r="E1603" s="70" t="s">
        <v>2695</v>
      </c>
      <c r="F1603" s="67" t="s">
        <v>2374</v>
      </c>
      <c r="G1603" s="75">
        <v>10</v>
      </c>
      <c r="H1603" s="75"/>
      <c r="I1603" s="76"/>
      <c r="J1603" s="72">
        <f t="shared" ref="J1603:J1608" si="133">ROUND(G1603*ROUND(I1603,2),0)</f>
        <v>0</v>
      </c>
      <c r="N1603" s="75">
        <v>1610</v>
      </c>
    </row>
    <row r="1604" ht="66.75" customHeight="1" spans="1:14">
      <c r="A1604" s="66">
        <v>1383</v>
      </c>
      <c r="B1604" s="70" t="s">
        <v>2696</v>
      </c>
      <c r="C1604" s="70" t="s">
        <v>2697</v>
      </c>
      <c r="D1604" s="70"/>
      <c r="E1604" s="70" t="s">
        <v>2698</v>
      </c>
      <c r="F1604" s="67" t="s">
        <v>2374</v>
      </c>
      <c r="G1604" s="75">
        <v>10</v>
      </c>
      <c r="H1604" s="75"/>
      <c r="I1604" s="76"/>
      <c r="J1604" s="72">
        <f t="shared" si="133"/>
        <v>0</v>
      </c>
      <c r="N1604" s="75">
        <v>852.87</v>
      </c>
    </row>
    <row r="1605" ht="181.5" customHeight="1" spans="1:14">
      <c r="A1605" s="66">
        <v>1384</v>
      </c>
      <c r="B1605" s="70" t="s">
        <v>2699</v>
      </c>
      <c r="C1605" s="70" t="s">
        <v>2700</v>
      </c>
      <c r="D1605" s="70"/>
      <c r="E1605" s="70" t="s">
        <v>2701</v>
      </c>
      <c r="F1605" s="67" t="s">
        <v>870</v>
      </c>
      <c r="G1605" s="75">
        <v>10</v>
      </c>
      <c r="H1605" s="75"/>
      <c r="I1605" s="76"/>
      <c r="J1605" s="72">
        <f t="shared" si="133"/>
        <v>0</v>
      </c>
      <c r="N1605" s="75">
        <v>8736.98</v>
      </c>
    </row>
    <row r="1606" ht="321.75" customHeight="1" spans="1:14">
      <c r="A1606" s="66">
        <v>1385</v>
      </c>
      <c r="B1606" s="70" t="s">
        <v>2399</v>
      </c>
      <c r="C1606" s="70" t="s">
        <v>2702</v>
      </c>
      <c r="D1606" s="70"/>
      <c r="E1606" s="70" t="s">
        <v>2703</v>
      </c>
      <c r="F1606" s="67" t="s">
        <v>2374</v>
      </c>
      <c r="G1606" s="75">
        <v>10</v>
      </c>
      <c r="H1606" s="75"/>
      <c r="I1606" s="76"/>
      <c r="J1606" s="72">
        <f t="shared" si="133"/>
        <v>0</v>
      </c>
      <c r="N1606" s="75">
        <v>4459.89</v>
      </c>
    </row>
    <row r="1607" ht="309" customHeight="1" spans="1:14">
      <c r="A1607" s="66">
        <v>1386</v>
      </c>
      <c r="B1607" s="70" t="s">
        <v>2538</v>
      </c>
      <c r="C1607" s="70" t="s">
        <v>2702</v>
      </c>
      <c r="D1607" s="70"/>
      <c r="E1607" s="70" t="s">
        <v>2704</v>
      </c>
      <c r="F1607" s="67" t="s">
        <v>2374</v>
      </c>
      <c r="G1607" s="75">
        <v>10</v>
      </c>
      <c r="H1607" s="75"/>
      <c r="I1607" s="76"/>
      <c r="J1607" s="72">
        <f t="shared" si="133"/>
        <v>0</v>
      </c>
      <c r="N1607" s="75">
        <v>4308.77</v>
      </c>
    </row>
    <row r="1608" ht="79.5" customHeight="1" spans="1:14">
      <c r="A1608" s="66">
        <v>1387</v>
      </c>
      <c r="B1608" s="70" t="s">
        <v>2705</v>
      </c>
      <c r="C1608" s="70" t="s">
        <v>2706</v>
      </c>
      <c r="D1608" s="70"/>
      <c r="E1608" s="70" t="s">
        <v>2707</v>
      </c>
      <c r="F1608" s="67" t="s">
        <v>2708</v>
      </c>
      <c r="G1608" s="75">
        <v>10</v>
      </c>
      <c r="H1608" s="75"/>
      <c r="I1608" s="76"/>
      <c r="J1608" s="72">
        <f t="shared" si="133"/>
        <v>0</v>
      </c>
      <c r="N1608" s="75">
        <v>2500</v>
      </c>
    </row>
    <row r="1609" ht="15.75" customHeight="1" spans="1:14">
      <c r="A1609" s="66"/>
      <c r="B1609" s="70"/>
      <c r="C1609" s="70" t="s">
        <v>2709</v>
      </c>
      <c r="D1609" s="70"/>
      <c r="E1609" s="70"/>
      <c r="F1609" s="67"/>
      <c r="G1609" s="70"/>
      <c r="H1609" s="70"/>
      <c r="I1609" s="71"/>
      <c r="J1609" s="72">
        <f>ROUND(SUM(J1610:J1620),0)</f>
        <v>0</v>
      </c>
      <c r="N1609" s="70"/>
    </row>
    <row r="1610" ht="117.75" customHeight="1" spans="1:14">
      <c r="A1610" s="66">
        <v>1388</v>
      </c>
      <c r="B1610" s="70" t="s">
        <v>2710</v>
      </c>
      <c r="C1610" s="70" t="s">
        <v>2711</v>
      </c>
      <c r="D1610" s="70"/>
      <c r="E1610" s="70" t="s">
        <v>2712</v>
      </c>
      <c r="F1610" s="67" t="s">
        <v>193</v>
      </c>
      <c r="G1610" s="75">
        <v>600</v>
      </c>
      <c r="H1610" s="75"/>
      <c r="I1610" s="76"/>
      <c r="J1610" s="72">
        <f t="shared" ref="J1610:J1620" si="134">ROUND(G1610*ROUND(I1610,2),0)</f>
        <v>0</v>
      </c>
      <c r="N1610" s="75">
        <v>121.87</v>
      </c>
    </row>
    <row r="1611" ht="117.75" customHeight="1" spans="1:14">
      <c r="A1611" s="66">
        <v>1389</v>
      </c>
      <c r="B1611" s="70" t="s">
        <v>2713</v>
      </c>
      <c r="C1611" s="70" t="s">
        <v>2711</v>
      </c>
      <c r="D1611" s="70"/>
      <c r="E1611" s="70" t="s">
        <v>2714</v>
      </c>
      <c r="F1611" s="67" t="s">
        <v>193</v>
      </c>
      <c r="G1611" s="75">
        <v>17007</v>
      </c>
      <c r="H1611" s="75"/>
      <c r="I1611" s="76"/>
      <c r="J1611" s="72">
        <f t="shared" si="134"/>
        <v>0</v>
      </c>
      <c r="N1611" s="75">
        <v>83.39</v>
      </c>
    </row>
    <row r="1612" ht="79.5" customHeight="1" spans="1:14">
      <c r="A1612" s="66">
        <v>1390</v>
      </c>
      <c r="B1612" s="70" t="s">
        <v>2715</v>
      </c>
      <c r="C1612" s="70" t="s">
        <v>2716</v>
      </c>
      <c r="D1612" s="70"/>
      <c r="E1612" s="70" t="s">
        <v>2717</v>
      </c>
      <c r="F1612" s="67" t="s">
        <v>193</v>
      </c>
      <c r="G1612" s="75">
        <v>52140</v>
      </c>
      <c r="H1612" s="75"/>
      <c r="I1612" s="76"/>
      <c r="J1612" s="72">
        <f t="shared" si="134"/>
        <v>0</v>
      </c>
      <c r="N1612" s="75">
        <v>5.28</v>
      </c>
    </row>
    <row r="1613" ht="92.25" customHeight="1" spans="1:14">
      <c r="A1613" s="66">
        <v>1391</v>
      </c>
      <c r="B1613" s="70" t="s">
        <v>2523</v>
      </c>
      <c r="C1613" s="70" t="s">
        <v>2407</v>
      </c>
      <c r="D1613" s="70"/>
      <c r="E1613" s="70" t="s">
        <v>2660</v>
      </c>
      <c r="F1613" s="67" t="s">
        <v>193</v>
      </c>
      <c r="G1613" s="75">
        <v>11993</v>
      </c>
      <c r="H1613" s="75"/>
      <c r="I1613" s="76"/>
      <c r="J1613" s="72">
        <f t="shared" si="134"/>
        <v>0</v>
      </c>
      <c r="N1613" s="75">
        <v>27.69</v>
      </c>
    </row>
    <row r="1614" ht="92.25" customHeight="1" spans="1:14">
      <c r="A1614" s="66">
        <v>1392</v>
      </c>
      <c r="B1614" s="70" t="s">
        <v>2525</v>
      </c>
      <c r="C1614" s="70" t="s">
        <v>2407</v>
      </c>
      <c r="D1614" s="70"/>
      <c r="E1614" s="70" t="s">
        <v>2718</v>
      </c>
      <c r="F1614" s="67" t="s">
        <v>193</v>
      </c>
      <c r="G1614" s="75">
        <v>2231</v>
      </c>
      <c r="H1614" s="75"/>
      <c r="I1614" s="76"/>
      <c r="J1614" s="72">
        <f t="shared" si="134"/>
        <v>0</v>
      </c>
      <c r="N1614" s="75">
        <v>51.93</v>
      </c>
    </row>
    <row r="1615" ht="79.5" customHeight="1" spans="1:14">
      <c r="A1615" s="66">
        <v>1393</v>
      </c>
      <c r="B1615" s="70" t="s">
        <v>2527</v>
      </c>
      <c r="C1615" s="70" t="s">
        <v>2407</v>
      </c>
      <c r="D1615" s="70"/>
      <c r="E1615" s="70" t="s">
        <v>2524</v>
      </c>
      <c r="F1615" s="67" t="s">
        <v>193</v>
      </c>
      <c r="G1615" s="75">
        <v>1105</v>
      </c>
      <c r="H1615" s="75"/>
      <c r="I1615" s="76"/>
      <c r="J1615" s="72">
        <f t="shared" si="134"/>
        <v>0</v>
      </c>
      <c r="N1615" s="75">
        <v>343.89</v>
      </c>
    </row>
    <row r="1616" ht="79.5" customHeight="1" spans="1:14">
      <c r="A1616" s="66">
        <v>1394</v>
      </c>
      <c r="B1616" s="70" t="s">
        <v>2529</v>
      </c>
      <c r="C1616" s="70" t="s">
        <v>2407</v>
      </c>
      <c r="D1616" s="70"/>
      <c r="E1616" s="70" t="s">
        <v>2719</v>
      </c>
      <c r="F1616" s="67" t="s">
        <v>193</v>
      </c>
      <c r="G1616" s="75">
        <v>1552</v>
      </c>
      <c r="H1616" s="75"/>
      <c r="I1616" s="76"/>
      <c r="J1616" s="72">
        <f t="shared" si="134"/>
        <v>0</v>
      </c>
      <c r="N1616" s="75">
        <v>390.94</v>
      </c>
    </row>
    <row r="1617" ht="79.5" customHeight="1" spans="1:14">
      <c r="A1617" s="66">
        <v>1395</v>
      </c>
      <c r="B1617" s="70" t="s">
        <v>259</v>
      </c>
      <c r="C1617" s="70" t="s">
        <v>246</v>
      </c>
      <c r="D1617" s="70"/>
      <c r="E1617" s="70" t="s">
        <v>2496</v>
      </c>
      <c r="F1617" s="67" t="s">
        <v>172</v>
      </c>
      <c r="G1617" s="75">
        <v>2941.66</v>
      </c>
      <c r="H1617" s="75"/>
      <c r="I1617" s="76"/>
      <c r="J1617" s="72">
        <f t="shared" si="134"/>
        <v>0</v>
      </c>
      <c r="N1617" s="75">
        <v>6.91</v>
      </c>
    </row>
    <row r="1618" ht="130.5" customHeight="1" spans="1:14">
      <c r="A1618" s="66">
        <v>1396</v>
      </c>
      <c r="B1618" s="70" t="s">
        <v>1478</v>
      </c>
      <c r="C1618" s="70" t="s">
        <v>936</v>
      </c>
      <c r="D1618" s="70"/>
      <c r="E1618" s="70" t="s">
        <v>2661</v>
      </c>
      <c r="F1618" s="67" t="s">
        <v>172</v>
      </c>
      <c r="G1618" s="75">
        <v>2014.82</v>
      </c>
      <c r="H1618" s="75"/>
      <c r="I1618" s="76"/>
      <c r="J1618" s="72">
        <f t="shared" si="134"/>
        <v>0</v>
      </c>
      <c r="N1618" s="75">
        <v>19.72</v>
      </c>
    </row>
    <row r="1619" ht="54" customHeight="1" spans="1:14">
      <c r="A1619" s="66">
        <v>1397</v>
      </c>
      <c r="B1619" s="70" t="s">
        <v>210</v>
      </c>
      <c r="C1619" s="70" t="s">
        <v>177</v>
      </c>
      <c r="D1619" s="70"/>
      <c r="E1619" s="70" t="s">
        <v>2498</v>
      </c>
      <c r="F1619" s="67" t="s">
        <v>172</v>
      </c>
      <c r="G1619" s="75">
        <v>624.62</v>
      </c>
      <c r="H1619" s="75"/>
      <c r="I1619" s="76"/>
      <c r="J1619" s="72">
        <f t="shared" si="134"/>
        <v>0</v>
      </c>
      <c r="N1619" s="75">
        <v>76.08</v>
      </c>
    </row>
    <row r="1620" ht="232.5" customHeight="1" spans="1:14">
      <c r="A1620" s="66">
        <v>1398</v>
      </c>
      <c r="B1620" s="70" t="s">
        <v>1726</v>
      </c>
      <c r="C1620" s="70" t="s">
        <v>2720</v>
      </c>
      <c r="D1620" s="70"/>
      <c r="E1620" s="70" t="s">
        <v>2721</v>
      </c>
      <c r="F1620" s="67" t="s">
        <v>1088</v>
      </c>
      <c r="G1620" s="75">
        <v>338</v>
      </c>
      <c r="H1620" s="75"/>
      <c r="I1620" s="76"/>
      <c r="J1620" s="72">
        <f t="shared" si="134"/>
        <v>0</v>
      </c>
      <c r="N1620" s="75">
        <v>1370.25</v>
      </c>
    </row>
    <row r="1621" ht="15.75" customHeight="1" spans="1:14">
      <c r="A1621" s="66"/>
      <c r="B1621" s="70"/>
      <c r="C1621" s="70" t="s">
        <v>2722</v>
      </c>
      <c r="D1621" s="70"/>
      <c r="E1621" s="70"/>
      <c r="F1621" s="67"/>
      <c r="G1621" s="70"/>
      <c r="H1621" s="70"/>
      <c r="I1621" s="71"/>
      <c r="J1621" s="72">
        <f>ROUND(SUM(J1622:J1627),0)</f>
        <v>0</v>
      </c>
      <c r="N1621" s="70"/>
    </row>
    <row r="1622" ht="92.25" customHeight="1" spans="1:14">
      <c r="A1622" s="66">
        <v>1399</v>
      </c>
      <c r="B1622" s="70" t="s">
        <v>541</v>
      </c>
      <c r="C1622" s="70" t="s">
        <v>542</v>
      </c>
      <c r="D1622" s="70"/>
      <c r="E1622" s="70" t="s">
        <v>1894</v>
      </c>
      <c r="F1622" s="67" t="s">
        <v>199</v>
      </c>
      <c r="G1622" s="75">
        <v>773.5</v>
      </c>
      <c r="H1622" s="75"/>
      <c r="I1622" s="76"/>
      <c r="J1622" s="72">
        <f t="shared" ref="J1622:J1627" si="135">ROUND(G1622*ROUND(I1622,2),0)</f>
        <v>0</v>
      </c>
      <c r="N1622" s="75">
        <v>18.38</v>
      </c>
    </row>
    <row r="1623" ht="92.25" customHeight="1" spans="1:14">
      <c r="A1623" s="66">
        <v>1400</v>
      </c>
      <c r="B1623" s="70" t="s">
        <v>538</v>
      </c>
      <c r="C1623" s="70" t="s">
        <v>539</v>
      </c>
      <c r="D1623" s="70"/>
      <c r="E1623" s="70" t="s">
        <v>1895</v>
      </c>
      <c r="F1623" s="67" t="s">
        <v>199</v>
      </c>
      <c r="G1623" s="75">
        <v>773.5</v>
      </c>
      <c r="H1623" s="75"/>
      <c r="I1623" s="76"/>
      <c r="J1623" s="72">
        <f t="shared" si="135"/>
        <v>0</v>
      </c>
      <c r="N1623" s="75">
        <v>45.92</v>
      </c>
    </row>
    <row r="1624" ht="66.75" customHeight="1" spans="1:14">
      <c r="A1624" s="66">
        <v>1401</v>
      </c>
      <c r="B1624" s="70" t="s">
        <v>406</v>
      </c>
      <c r="C1624" s="70" t="s">
        <v>407</v>
      </c>
      <c r="D1624" s="70"/>
      <c r="E1624" s="70" t="s">
        <v>408</v>
      </c>
      <c r="F1624" s="67" t="s">
        <v>199</v>
      </c>
      <c r="G1624" s="75">
        <v>773.5</v>
      </c>
      <c r="H1624" s="75"/>
      <c r="I1624" s="76"/>
      <c r="J1624" s="72">
        <f t="shared" si="135"/>
        <v>0</v>
      </c>
      <c r="N1624" s="75">
        <v>35.9</v>
      </c>
    </row>
    <row r="1625" ht="79.5" customHeight="1" spans="1:14">
      <c r="A1625" s="66">
        <v>1402</v>
      </c>
      <c r="B1625" s="70" t="s">
        <v>415</v>
      </c>
      <c r="C1625" s="70" t="s">
        <v>416</v>
      </c>
      <c r="D1625" s="70"/>
      <c r="E1625" s="70" t="s">
        <v>1890</v>
      </c>
      <c r="F1625" s="67" t="s">
        <v>199</v>
      </c>
      <c r="G1625" s="75">
        <v>773.5</v>
      </c>
      <c r="H1625" s="75"/>
      <c r="I1625" s="76"/>
      <c r="J1625" s="72">
        <f t="shared" si="135"/>
        <v>0</v>
      </c>
      <c r="N1625" s="75">
        <v>108.48</v>
      </c>
    </row>
    <row r="1626" ht="66.75" customHeight="1" spans="1:14">
      <c r="A1626" s="66">
        <v>1403</v>
      </c>
      <c r="B1626" s="70" t="s">
        <v>418</v>
      </c>
      <c r="C1626" s="70" t="s">
        <v>416</v>
      </c>
      <c r="D1626" s="70"/>
      <c r="E1626" s="70" t="s">
        <v>1896</v>
      </c>
      <c r="F1626" s="67" t="s">
        <v>199</v>
      </c>
      <c r="G1626" s="75">
        <v>773.5</v>
      </c>
      <c r="H1626" s="75"/>
      <c r="I1626" s="76"/>
      <c r="J1626" s="72">
        <f t="shared" si="135"/>
        <v>0</v>
      </c>
      <c r="N1626" s="75">
        <v>114.75</v>
      </c>
    </row>
    <row r="1627" ht="41.25" customHeight="1" spans="1:14">
      <c r="A1627" s="66">
        <v>1404</v>
      </c>
      <c r="B1627" s="70" t="s">
        <v>1199</v>
      </c>
      <c r="C1627" s="70" t="s">
        <v>1891</v>
      </c>
      <c r="D1627" s="70"/>
      <c r="E1627" s="70" t="s">
        <v>1892</v>
      </c>
      <c r="F1627" s="67" t="s">
        <v>172</v>
      </c>
      <c r="G1627" s="75">
        <v>15.47</v>
      </c>
      <c r="H1627" s="75"/>
      <c r="I1627" s="76"/>
      <c r="J1627" s="72">
        <f t="shared" si="135"/>
        <v>0</v>
      </c>
      <c r="N1627" s="75">
        <v>169.91</v>
      </c>
    </row>
    <row r="1628" ht="15.75" customHeight="1" spans="1:14">
      <c r="A1628" s="66"/>
      <c r="B1628" s="70"/>
      <c r="C1628" s="70" t="s">
        <v>2723</v>
      </c>
      <c r="D1628" s="70"/>
      <c r="E1628" s="70"/>
      <c r="F1628" s="67"/>
      <c r="G1628" s="70"/>
      <c r="H1628" s="70"/>
      <c r="I1628" s="71"/>
      <c r="J1628" s="72">
        <f>ROUND(SUM(J1629:J1632),0)</f>
        <v>0</v>
      </c>
      <c r="N1628" s="70"/>
    </row>
    <row r="1629" ht="409.5" customHeight="1" spans="1:14">
      <c r="A1629" s="66">
        <v>1405</v>
      </c>
      <c r="B1629" s="70" t="s">
        <v>2724</v>
      </c>
      <c r="C1629" s="70" t="s">
        <v>2725</v>
      </c>
      <c r="D1629" s="70"/>
      <c r="E1629" s="70" t="s">
        <v>2726</v>
      </c>
      <c r="F1629" s="67" t="s">
        <v>2374</v>
      </c>
      <c r="G1629" s="75">
        <v>3</v>
      </c>
      <c r="H1629" s="75"/>
      <c r="I1629" s="76"/>
      <c r="J1629" s="72">
        <f t="shared" ref="J1629:J1632" si="136">ROUND(G1629*ROUND(I1629,2),0)</f>
        <v>0</v>
      </c>
      <c r="N1629" s="75">
        <v>25141.92</v>
      </c>
    </row>
    <row r="1630" ht="283.5" customHeight="1" spans="1:14">
      <c r="A1630" s="66">
        <v>1406</v>
      </c>
      <c r="B1630" s="70" t="s">
        <v>2727</v>
      </c>
      <c r="C1630" s="70" t="s">
        <v>2725</v>
      </c>
      <c r="D1630" s="70"/>
      <c r="E1630" s="70" t="s">
        <v>2728</v>
      </c>
      <c r="F1630" s="67" t="s">
        <v>2374</v>
      </c>
      <c r="G1630" s="75">
        <v>9</v>
      </c>
      <c r="H1630" s="75"/>
      <c r="I1630" s="76"/>
      <c r="J1630" s="72">
        <f t="shared" si="136"/>
        <v>0</v>
      </c>
      <c r="N1630" s="75">
        <v>23500</v>
      </c>
    </row>
    <row r="1631" ht="54" customHeight="1" spans="1:14">
      <c r="A1631" s="66">
        <v>1407</v>
      </c>
      <c r="B1631" s="70" t="s">
        <v>2384</v>
      </c>
      <c r="C1631" s="70" t="s">
        <v>2385</v>
      </c>
      <c r="D1631" s="70"/>
      <c r="E1631" s="70" t="s">
        <v>2729</v>
      </c>
      <c r="F1631" s="67" t="s">
        <v>2374</v>
      </c>
      <c r="G1631" s="75">
        <v>161</v>
      </c>
      <c r="H1631" s="75"/>
      <c r="I1631" s="76"/>
      <c r="J1631" s="72">
        <f t="shared" si="136"/>
        <v>0</v>
      </c>
      <c r="N1631" s="75">
        <v>1460.18</v>
      </c>
    </row>
    <row r="1632" ht="54" customHeight="1" spans="1:14">
      <c r="A1632" s="66">
        <v>1408</v>
      </c>
      <c r="B1632" s="70" t="s">
        <v>2730</v>
      </c>
      <c r="C1632" s="70" t="s">
        <v>2731</v>
      </c>
      <c r="D1632" s="70"/>
      <c r="E1632" s="70" t="s">
        <v>2732</v>
      </c>
      <c r="F1632" s="67" t="s">
        <v>2733</v>
      </c>
      <c r="G1632" s="75">
        <v>1</v>
      </c>
      <c r="H1632" s="75"/>
      <c r="I1632" s="76"/>
      <c r="J1632" s="72">
        <f t="shared" si="136"/>
        <v>0</v>
      </c>
      <c r="N1632" s="75">
        <v>8142.61</v>
      </c>
    </row>
    <row r="1633" ht="15.75" customHeight="1" spans="1:14">
      <c r="A1633" s="66"/>
      <c r="B1633" s="70"/>
      <c r="C1633" s="70" t="s">
        <v>2734</v>
      </c>
      <c r="D1633" s="70"/>
      <c r="E1633" s="70"/>
      <c r="F1633" s="67"/>
      <c r="G1633" s="70"/>
      <c r="H1633" s="70"/>
      <c r="I1633" s="71"/>
      <c r="J1633" s="72">
        <f>ROUND(SUM(J1634:J1674),0)</f>
        <v>0</v>
      </c>
      <c r="N1633" s="70"/>
    </row>
    <row r="1634" ht="232.5" customHeight="1" spans="1:14">
      <c r="A1634" s="66">
        <v>1409</v>
      </c>
      <c r="B1634" s="70" t="s">
        <v>2735</v>
      </c>
      <c r="C1634" s="70" t="s">
        <v>2736</v>
      </c>
      <c r="D1634" s="70"/>
      <c r="E1634" s="70" t="s">
        <v>2737</v>
      </c>
      <c r="F1634" s="67" t="s">
        <v>2738</v>
      </c>
      <c r="G1634" s="75">
        <v>120</v>
      </c>
      <c r="H1634" s="75"/>
      <c r="I1634" s="76"/>
      <c r="J1634" s="72">
        <f t="shared" ref="J1634:J1674" si="137">ROUND(G1634*ROUND(I1634,2),0)</f>
        <v>0</v>
      </c>
      <c r="N1634" s="75">
        <v>3549.85</v>
      </c>
    </row>
    <row r="1635" ht="130.5" customHeight="1" spans="1:14">
      <c r="A1635" s="66">
        <v>1410</v>
      </c>
      <c r="B1635" s="70" t="s">
        <v>2739</v>
      </c>
      <c r="C1635" s="70" t="s">
        <v>2740</v>
      </c>
      <c r="D1635" s="70"/>
      <c r="E1635" s="70" t="s">
        <v>2741</v>
      </c>
      <c r="F1635" s="67" t="s">
        <v>2374</v>
      </c>
      <c r="G1635" s="75">
        <v>4</v>
      </c>
      <c r="H1635" s="75"/>
      <c r="I1635" s="76"/>
      <c r="J1635" s="72">
        <f t="shared" si="137"/>
        <v>0</v>
      </c>
      <c r="N1635" s="75">
        <v>2035.4</v>
      </c>
    </row>
    <row r="1636" ht="270.75" customHeight="1" spans="1:14">
      <c r="A1636" s="66">
        <v>1411</v>
      </c>
      <c r="B1636" s="70" t="s">
        <v>2742</v>
      </c>
      <c r="C1636" s="70" t="s">
        <v>2743</v>
      </c>
      <c r="D1636" s="70"/>
      <c r="E1636" s="70" t="s">
        <v>2744</v>
      </c>
      <c r="F1636" s="67" t="s">
        <v>2374</v>
      </c>
      <c r="G1636" s="75">
        <v>4</v>
      </c>
      <c r="H1636" s="75"/>
      <c r="I1636" s="76"/>
      <c r="J1636" s="72">
        <f t="shared" si="137"/>
        <v>0</v>
      </c>
      <c r="N1636" s="75">
        <v>8254.32</v>
      </c>
    </row>
    <row r="1637" ht="168.75" customHeight="1" spans="1:14">
      <c r="A1637" s="66">
        <v>1412</v>
      </c>
      <c r="B1637" s="70" t="s">
        <v>2745</v>
      </c>
      <c r="C1637" s="70" t="s">
        <v>2746</v>
      </c>
      <c r="D1637" s="70"/>
      <c r="E1637" s="70" t="s">
        <v>2747</v>
      </c>
      <c r="F1637" s="67" t="s">
        <v>2374</v>
      </c>
      <c r="G1637" s="75">
        <v>2</v>
      </c>
      <c r="H1637" s="75"/>
      <c r="I1637" s="76"/>
      <c r="J1637" s="72">
        <f t="shared" si="137"/>
        <v>0</v>
      </c>
      <c r="N1637" s="75">
        <v>1710.1</v>
      </c>
    </row>
    <row r="1638" ht="219.75" customHeight="1" spans="1:14">
      <c r="A1638" s="66">
        <v>1413</v>
      </c>
      <c r="B1638" s="70" t="s">
        <v>2748</v>
      </c>
      <c r="C1638" s="70" t="s">
        <v>2749</v>
      </c>
      <c r="D1638" s="70"/>
      <c r="E1638" s="70" t="s">
        <v>2750</v>
      </c>
      <c r="F1638" s="67" t="s">
        <v>2733</v>
      </c>
      <c r="G1638" s="75">
        <v>2</v>
      </c>
      <c r="H1638" s="75"/>
      <c r="I1638" s="76"/>
      <c r="J1638" s="72">
        <f t="shared" si="137"/>
        <v>0</v>
      </c>
      <c r="N1638" s="75">
        <v>20000</v>
      </c>
    </row>
    <row r="1639" ht="181.5" customHeight="1" spans="1:14">
      <c r="A1639" s="66">
        <v>1414</v>
      </c>
      <c r="B1639" s="70" t="s">
        <v>2751</v>
      </c>
      <c r="C1639" s="70" t="s">
        <v>2752</v>
      </c>
      <c r="D1639" s="70"/>
      <c r="E1639" s="70" t="s">
        <v>2753</v>
      </c>
      <c r="F1639" s="67" t="s">
        <v>2374</v>
      </c>
      <c r="G1639" s="75">
        <v>2</v>
      </c>
      <c r="H1639" s="75"/>
      <c r="I1639" s="76"/>
      <c r="J1639" s="72">
        <f t="shared" si="137"/>
        <v>0</v>
      </c>
      <c r="N1639" s="75">
        <v>783.91</v>
      </c>
    </row>
    <row r="1640" ht="181.5" customHeight="1" spans="1:14">
      <c r="A1640" s="66">
        <v>1415</v>
      </c>
      <c r="B1640" s="70" t="s">
        <v>2754</v>
      </c>
      <c r="C1640" s="70" t="s">
        <v>2755</v>
      </c>
      <c r="D1640" s="70"/>
      <c r="E1640" s="70" t="s">
        <v>2756</v>
      </c>
      <c r="F1640" s="67" t="s">
        <v>2374</v>
      </c>
      <c r="G1640" s="75">
        <v>2</v>
      </c>
      <c r="H1640" s="75"/>
      <c r="I1640" s="76"/>
      <c r="J1640" s="72">
        <f t="shared" si="137"/>
        <v>0</v>
      </c>
      <c r="N1640" s="75">
        <v>7398.39</v>
      </c>
    </row>
    <row r="1641" ht="156" customHeight="1" spans="1:14">
      <c r="A1641" s="66">
        <v>1416</v>
      </c>
      <c r="B1641" s="70" t="s">
        <v>2757</v>
      </c>
      <c r="C1641" s="70" t="s">
        <v>2758</v>
      </c>
      <c r="D1641" s="70"/>
      <c r="E1641" s="70" t="s">
        <v>2759</v>
      </c>
      <c r="F1641" s="67" t="s">
        <v>2374</v>
      </c>
      <c r="G1641" s="75">
        <v>2</v>
      </c>
      <c r="H1641" s="75"/>
      <c r="I1641" s="76"/>
      <c r="J1641" s="72">
        <f t="shared" si="137"/>
        <v>0</v>
      </c>
      <c r="N1641" s="75">
        <v>5141.75</v>
      </c>
    </row>
    <row r="1642" ht="168.75" customHeight="1" spans="1:14">
      <c r="A1642" s="66">
        <v>1417</v>
      </c>
      <c r="B1642" s="70" t="s">
        <v>2760</v>
      </c>
      <c r="C1642" s="70" t="s">
        <v>2761</v>
      </c>
      <c r="D1642" s="70"/>
      <c r="E1642" s="70" t="s">
        <v>2762</v>
      </c>
      <c r="F1642" s="67" t="s">
        <v>2374</v>
      </c>
      <c r="G1642" s="75">
        <v>20</v>
      </c>
      <c r="H1642" s="75"/>
      <c r="I1642" s="76"/>
      <c r="J1642" s="72">
        <f t="shared" si="137"/>
        <v>0</v>
      </c>
      <c r="N1642" s="75">
        <v>7344.19</v>
      </c>
    </row>
    <row r="1643" ht="168.75" customHeight="1" spans="1:14">
      <c r="A1643" s="66">
        <v>1418</v>
      </c>
      <c r="B1643" s="70" t="s">
        <v>2763</v>
      </c>
      <c r="C1643" s="70" t="s">
        <v>2764</v>
      </c>
      <c r="D1643" s="70"/>
      <c r="E1643" s="70" t="s">
        <v>2765</v>
      </c>
      <c r="F1643" s="67" t="s">
        <v>2374</v>
      </c>
      <c r="G1643" s="75">
        <v>20</v>
      </c>
      <c r="H1643" s="75"/>
      <c r="I1643" s="76"/>
      <c r="J1643" s="72">
        <f t="shared" si="137"/>
        <v>0</v>
      </c>
      <c r="N1643" s="75">
        <v>2308.79</v>
      </c>
    </row>
    <row r="1644" ht="117.75" customHeight="1" spans="1:14">
      <c r="A1644" s="66">
        <v>1419</v>
      </c>
      <c r="B1644" s="70" t="s">
        <v>2766</v>
      </c>
      <c r="C1644" s="70" t="s">
        <v>2767</v>
      </c>
      <c r="D1644" s="70"/>
      <c r="E1644" s="70" t="s">
        <v>2768</v>
      </c>
      <c r="F1644" s="67" t="s">
        <v>330</v>
      </c>
      <c r="G1644" s="75">
        <v>16</v>
      </c>
      <c r="H1644" s="75"/>
      <c r="I1644" s="76"/>
      <c r="J1644" s="72">
        <f t="shared" si="137"/>
        <v>0</v>
      </c>
      <c r="N1644" s="75">
        <v>649.13</v>
      </c>
    </row>
    <row r="1645" ht="79.5" customHeight="1" spans="1:14">
      <c r="A1645" s="66">
        <v>1420</v>
      </c>
      <c r="B1645" s="70" t="s">
        <v>2769</v>
      </c>
      <c r="C1645" s="70" t="s">
        <v>2770</v>
      </c>
      <c r="D1645" s="70"/>
      <c r="E1645" s="70" t="s">
        <v>2771</v>
      </c>
      <c r="F1645" s="67" t="s">
        <v>330</v>
      </c>
      <c r="G1645" s="75">
        <v>52</v>
      </c>
      <c r="H1645" s="75"/>
      <c r="I1645" s="76"/>
      <c r="J1645" s="72">
        <f t="shared" si="137"/>
        <v>0</v>
      </c>
      <c r="N1645" s="75">
        <v>649.13</v>
      </c>
    </row>
    <row r="1646" ht="156" customHeight="1" spans="1:14">
      <c r="A1646" s="66">
        <v>1421</v>
      </c>
      <c r="B1646" s="70" t="s">
        <v>2772</v>
      </c>
      <c r="C1646" s="70" t="s">
        <v>2773</v>
      </c>
      <c r="D1646" s="70"/>
      <c r="E1646" s="70" t="s">
        <v>2774</v>
      </c>
      <c r="F1646" s="67" t="s">
        <v>330</v>
      </c>
      <c r="G1646" s="75">
        <v>12</v>
      </c>
      <c r="H1646" s="75"/>
      <c r="I1646" s="76"/>
      <c r="J1646" s="72">
        <f t="shared" si="137"/>
        <v>0</v>
      </c>
      <c r="N1646" s="75">
        <v>1419.83</v>
      </c>
    </row>
    <row r="1647" ht="309" customHeight="1" spans="1:14">
      <c r="A1647" s="66">
        <v>1422</v>
      </c>
      <c r="B1647" s="70" t="s">
        <v>2775</v>
      </c>
      <c r="C1647" s="70" t="s">
        <v>2676</v>
      </c>
      <c r="D1647" s="70"/>
      <c r="E1647" s="70" t="s">
        <v>2776</v>
      </c>
      <c r="F1647" s="67" t="s">
        <v>330</v>
      </c>
      <c r="G1647" s="75">
        <v>4</v>
      </c>
      <c r="H1647" s="75"/>
      <c r="I1647" s="76"/>
      <c r="J1647" s="72">
        <f t="shared" si="137"/>
        <v>0</v>
      </c>
      <c r="N1647" s="75">
        <v>41367.55</v>
      </c>
    </row>
    <row r="1648" ht="309" customHeight="1" spans="1:14">
      <c r="A1648" s="66">
        <v>1423</v>
      </c>
      <c r="B1648" s="70" t="s">
        <v>2777</v>
      </c>
      <c r="C1648" s="70" t="s">
        <v>2676</v>
      </c>
      <c r="D1648" s="70"/>
      <c r="E1648" s="70" t="s">
        <v>2778</v>
      </c>
      <c r="F1648" s="67" t="s">
        <v>330</v>
      </c>
      <c r="G1648" s="75">
        <v>4</v>
      </c>
      <c r="H1648" s="75"/>
      <c r="I1648" s="76"/>
      <c r="J1648" s="72">
        <f t="shared" si="137"/>
        <v>0</v>
      </c>
      <c r="N1648" s="75">
        <v>44255.17</v>
      </c>
    </row>
    <row r="1649" ht="168.75" customHeight="1" spans="1:14">
      <c r="A1649" s="66">
        <v>1424</v>
      </c>
      <c r="B1649" s="70" t="s">
        <v>2779</v>
      </c>
      <c r="C1649" s="70" t="s">
        <v>2780</v>
      </c>
      <c r="D1649" s="70"/>
      <c r="E1649" s="70" t="s">
        <v>2765</v>
      </c>
      <c r="F1649" s="67" t="s">
        <v>2374</v>
      </c>
      <c r="G1649" s="75">
        <v>4</v>
      </c>
      <c r="H1649" s="75"/>
      <c r="I1649" s="76"/>
      <c r="J1649" s="72">
        <f t="shared" si="137"/>
        <v>0</v>
      </c>
      <c r="N1649" s="75">
        <v>2308.79</v>
      </c>
    </row>
    <row r="1650" ht="168.75" customHeight="1" spans="1:14">
      <c r="A1650" s="66">
        <v>1425</v>
      </c>
      <c r="B1650" s="70" t="s">
        <v>2781</v>
      </c>
      <c r="C1650" s="70" t="s">
        <v>2782</v>
      </c>
      <c r="D1650" s="70"/>
      <c r="E1650" s="70" t="s">
        <v>2762</v>
      </c>
      <c r="F1650" s="67" t="s">
        <v>2374</v>
      </c>
      <c r="G1650" s="75">
        <v>6</v>
      </c>
      <c r="H1650" s="75"/>
      <c r="I1650" s="76"/>
      <c r="J1650" s="72">
        <f t="shared" si="137"/>
        <v>0</v>
      </c>
      <c r="N1650" s="75">
        <v>7344.19</v>
      </c>
    </row>
    <row r="1651" ht="105" customHeight="1" spans="1:14">
      <c r="A1651" s="66">
        <v>1426</v>
      </c>
      <c r="B1651" s="70" t="s">
        <v>2783</v>
      </c>
      <c r="C1651" s="70" t="s">
        <v>2784</v>
      </c>
      <c r="D1651" s="70"/>
      <c r="E1651" s="70" t="s">
        <v>2785</v>
      </c>
      <c r="F1651" s="67" t="s">
        <v>2374</v>
      </c>
      <c r="G1651" s="75">
        <v>16</v>
      </c>
      <c r="H1651" s="75"/>
      <c r="I1651" s="76"/>
      <c r="J1651" s="72">
        <f t="shared" si="137"/>
        <v>0</v>
      </c>
      <c r="N1651" s="75">
        <v>3917.13</v>
      </c>
    </row>
    <row r="1652" ht="309" customHeight="1" spans="1:14">
      <c r="A1652" s="66">
        <v>1427</v>
      </c>
      <c r="B1652" s="70" t="s">
        <v>2786</v>
      </c>
      <c r="C1652" s="70" t="s">
        <v>2787</v>
      </c>
      <c r="D1652" s="70"/>
      <c r="E1652" s="70" t="s">
        <v>2788</v>
      </c>
      <c r="F1652" s="67" t="s">
        <v>841</v>
      </c>
      <c r="G1652" s="75">
        <v>4</v>
      </c>
      <c r="H1652" s="75"/>
      <c r="I1652" s="76"/>
      <c r="J1652" s="72">
        <f t="shared" si="137"/>
        <v>0</v>
      </c>
      <c r="N1652" s="75">
        <v>8768.66</v>
      </c>
    </row>
    <row r="1653" ht="92.25" customHeight="1" spans="1:14">
      <c r="A1653" s="66">
        <v>1428</v>
      </c>
      <c r="B1653" s="70" t="s">
        <v>2789</v>
      </c>
      <c r="C1653" s="70" t="s">
        <v>2790</v>
      </c>
      <c r="D1653" s="70"/>
      <c r="E1653" s="70" t="s">
        <v>2791</v>
      </c>
      <c r="F1653" s="67" t="s">
        <v>330</v>
      </c>
      <c r="G1653" s="75">
        <v>4</v>
      </c>
      <c r="H1653" s="75"/>
      <c r="I1653" s="76"/>
      <c r="J1653" s="72">
        <f t="shared" si="137"/>
        <v>0</v>
      </c>
      <c r="N1653" s="75">
        <v>65758.19</v>
      </c>
    </row>
    <row r="1654" ht="92.25" customHeight="1" spans="1:14">
      <c r="A1654" s="66">
        <v>1429</v>
      </c>
      <c r="B1654" s="70" t="s">
        <v>2792</v>
      </c>
      <c r="C1654" s="70" t="s">
        <v>2641</v>
      </c>
      <c r="D1654" s="70"/>
      <c r="E1654" s="70" t="s">
        <v>2793</v>
      </c>
      <c r="F1654" s="67" t="s">
        <v>2374</v>
      </c>
      <c r="G1654" s="75">
        <v>4</v>
      </c>
      <c r="H1654" s="75"/>
      <c r="I1654" s="76"/>
      <c r="J1654" s="72">
        <f t="shared" si="137"/>
        <v>0</v>
      </c>
      <c r="N1654" s="75">
        <v>998.47</v>
      </c>
    </row>
    <row r="1655" ht="66.75" customHeight="1" spans="1:14">
      <c r="A1655" s="66">
        <v>1430</v>
      </c>
      <c r="B1655" s="70" t="s">
        <v>2794</v>
      </c>
      <c r="C1655" s="70" t="s">
        <v>2644</v>
      </c>
      <c r="D1655" s="70"/>
      <c r="E1655" s="70" t="s">
        <v>2645</v>
      </c>
      <c r="F1655" s="67" t="s">
        <v>870</v>
      </c>
      <c r="G1655" s="75">
        <v>4</v>
      </c>
      <c r="H1655" s="75"/>
      <c r="I1655" s="76"/>
      <c r="J1655" s="72">
        <f t="shared" si="137"/>
        <v>0</v>
      </c>
      <c r="N1655" s="75">
        <v>796.63</v>
      </c>
    </row>
    <row r="1656" ht="66.75" customHeight="1" spans="1:14">
      <c r="A1656" s="66">
        <v>1431</v>
      </c>
      <c r="B1656" s="70" t="s">
        <v>2795</v>
      </c>
      <c r="C1656" s="70" t="s">
        <v>2796</v>
      </c>
      <c r="D1656" s="70"/>
      <c r="E1656" s="70" t="s">
        <v>2797</v>
      </c>
      <c r="F1656" s="67" t="s">
        <v>193</v>
      </c>
      <c r="G1656" s="75">
        <v>80</v>
      </c>
      <c r="H1656" s="75"/>
      <c r="I1656" s="76"/>
      <c r="J1656" s="72">
        <f t="shared" si="137"/>
        <v>0</v>
      </c>
      <c r="N1656" s="75">
        <v>24.5</v>
      </c>
    </row>
    <row r="1657" ht="79.5" customHeight="1" spans="1:14">
      <c r="A1657" s="66">
        <v>1432</v>
      </c>
      <c r="B1657" s="70" t="s">
        <v>2798</v>
      </c>
      <c r="C1657" s="70" t="s">
        <v>2413</v>
      </c>
      <c r="D1657" s="70"/>
      <c r="E1657" s="70" t="s">
        <v>2647</v>
      </c>
      <c r="F1657" s="67" t="s">
        <v>193</v>
      </c>
      <c r="G1657" s="75">
        <v>80</v>
      </c>
      <c r="H1657" s="75"/>
      <c r="I1657" s="76"/>
      <c r="J1657" s="72">
        <f t="shared" si="137"/>
        <v>0</v>
      </c>
      <c r="N1657" s="75">
        <v>9.87</v>
      </c>
    </row>
    <row r="1658" ht="168.75" customHeight="1" spans="1:14">
      <c r="A1658" s="66">
        <v>1433</v>
      </c>
      <c r="B1658" s="70" t="s">
        <v>2799</v>
      </c>
      <c r="C1658" s="70" t="s">
        <v>2800</v>
      </c>
      <c r="D1658" s="70"/>
      <c r="E1658" s="70" t="s">
        <v>2801</v>
      </c>
      <c r="F1658" s="67" t="s">
        <v>2374</v>
      </c>
      <c r="G1658" s="75">
        <v>28</v>
      </c>
      <c r="H1658" s="75"/>
      <c r="I1658" s="76"/>
      <c r="J1658" s="72">
        <f t="shared" si="137"/>
        <v>0</v>
      </c>
      <c r="N1658" s="75">
        <v>6353.3</v>
      </c>
    </row>
    <row r="1659" ht="92.25" customHeight="1" spans="1:14">
      <c r="A1659" s="66">
        <v>1434</v>
      </c>
      <c r="B1659" s="70" t="s">
        <v>2802</v>
      </c>
      <c r="C1659" s="70" t="s">
        <v>2803</v>
      </c>
      <c r="D1659" s="70"/>
      <c r="E1659" s="70" t="s">
        <v>2804</v>
      </c>
      <c r="F1659" s="67" t="s">
        <v>330</v>
      </c>
      <c r="G1659" s="75">
        <v>4</v>
      </c>
      <c r="H1659" s="75"/>
      <c r="I1659" s="76"/>
      <c r="J1659" s="72">
        <f t="shared" si="137"/>
        <v>0</v>
      </c>
      <c r="N1659" s="75">
        <v>7042.62</v>
      </c>
    </row>
    <row r="1660" ht="309" customHeight="1" spans="1:14">
      <c r="A1660" s="66">
        <v>1435</v>
      </c>
      <c r="B1660" s="70" t="s">
        <v>2805</v>
      </c>
      <c r="C1660" s="70" t="s">
        <v>2676</v>
      </c>
      <c r="D1660" s="70"/>
      <c r="E1660" s="70" t="s">
        <v>2776</v>
      </c>
      <c r="F1660" s="67" t="s">
        <v>330</v>
      </c>
      <c r="G1660" s="75">
        <v>2</v>
      </c>
      <c r="H1660" s="75"/>
      <c r="I1660" s="76"/>
      <c r="J1660" s="72">
        <f t="shared" si="137"/>
        <v>0</v>
      </c>
      <c r="N1660" s="75">
        <v>41367.55</v>
      </c>
    </row>
    <row r="1661" ht="309" customHeight="1" spans="1:14">
      <c r="A1661" s="66">
        <v>1436</v>
      </c>
      <c r="B1661" s="70" t="s">
        <v>2806</v>
      </c>
      <c r="C1661" s="70" t="s">
        <v>2676</v>
      </c>
      <c r="D1661" s="70"/>
      <c r="E1661" s="70" t="s">
        <v>2778</v>
      </c>
      <c r="F1661" s="67" t="s">
        <v>330</v>
      </c>
      <c r="G1661" s="75">
        <v>2</v>
      </c>
      <c r="H1661" s="75"/>
      <c r="I1661" s="76"/>
      <c r="J1661" s="72">
        <f t="shared" si="137"/>
        <v>0</v>
      </c>
      <c r="N1661" s="75">
        <v>44255.37</v>
      </c>
    </row>
    <row r="1662" ht="309" customHeight="1" spans="1:14">
      <c r="A1662" s="66">
        <v>1437</v>
      </c>
      <c r="B1662" s="70" t="s">
        <v>2807</v>
      </c>
      <c r="C1662" s="70" t="s">
        <v>2702</v>
      </c>
      <c r="D1662" s="70"/>
      <c r="E1662" s="70" t="s">
        <v>2704</v>
      </c>
      <c r="F1662" s="67" t="s">
        <v>2374</v>
      </c>
      <c r="G1662" s="75">
        <v>1</v>
      </c>
      <c r="H1662" s="75"/>
      <c r="I1662" s="76"/>
      <c r="J1662" s="72">
        <f t="shared" si="137"/>
        <v>0</v>
      </c>
      <c r="N1662" s="75">
        <v>4308.77</v>
      </c>
    </row>
    <row r="1663" ht="117.75" customHeight="1" spans="1:14">
      <c r="A1663" s="66">
        <v>1438</v>
      </c>
      <c r="B1663" s="70" t="s">
        <v>2808</v>
      </c>
      <c r="C1663" s="70" t="s">
        <v>2711</v>
      </c>
      <c r="D1663" s="70"/>
      <c r="E1663" s="70" t="s">
        <v>2712</v>
      </c>
      <c r="F1663" s="67" t="s">
        <v>193</v>
      </c>
      <c r="G1663" s="75">
        <v>100</v>
      </c>
      <c r="H1663" s="75"/>
      <c r="I1663" s="76"/>
      <c r="J1663" s="72">
        <f t="shared" si="137"/>
        <v>0</v>
      </c>
      <c r="N1663" s="75">
        <v>121.87</v>
      </c>
    </row>
    <row r="1664" ht="117.75" customHeight="1" spans="1:14">
      <c r="A1664" s="66">
        <v>1439</v>
      </c>
      <c r="B1664" s="70" t="s">
        <v>2809</v>
      </c>
      <c r="C1664" s="70" t="s">
        <v>2711</v>
      </c>
      <c r="D1664" s="70"/>
      <c r="E1664" s="70" t="s">
        <v>2714</v>
      </c>
      <c r="F1664" s="67" t="s">
        <v>193</v>
      </c>
      <c r="G1664" s="75">
        <v>1200</v>
      </c>
      <c r="H1664" s="75"/>
      <c r="I1664" s="76"/>
      <c r="J1664" s="72">
        <f t="shared" si="137"/>
        <v>0</v>
      </c>
      <c r="N1664" s="75">
        <v>83.39</v>
      </c>
    </row>
    <row r="1665" ht="66.75" customHeight="1" spans="1:14">
      <c r="A1665" s="66">
        <v>1440</v>
      </c>
      <c r="B1665" s="70" t="s">
        <v>2810</v>
      </c>
      <c r="C1665" s="70" t="s">
        <v>2517</v>
      </c>
      <c r="D1665" s="70"/>
      <c r="E1665" s="70" t="s">
        <v>2646</v>
      </c>
      <c r="F1665" s="67" t="s">
        <v>193</v>
      </c>
      <c r="G1665" s="75">
        <v>1200</v>
      </c>
      <c r="H1665" s="75"/>
      <c r="I1665" s="76"/>
      <c r="J1665" s="72">
        <f t="shared" si="137"/>
        <v>0</v>
      </c>
      <c r="N1665" s="75">
        <v>9.77</v>
      </c>
    </row>
    <row r="1666" ht="54" customHeight="1" spans="1:14">
      <c r="A1666" s="66">
        <v>1441</v>
      </c>
      <c r="B1666" s="70" t="s">
        <v>2811</v>
      </c>
      <c r="C1666" s="70" t="s">
        <v>2413</v>
      </c>
      <c r="D1666" s="70"/>
      <c r="E1666" s="70" t="s">
        <v>2812</v>
      </c>
      <c r="F1666" s="67" t="s">
        <v>193</v>
      </c>
      <c r="G1666" s="75">
        <v>1200</v>
      </c>
      <c r="H1666" s="75"/>
      <c r="I1666" s="76"/>
      <c r="J1666" s="72">
        <f t="shared" si="137"/>
        <v>0</v>
      </c>
      <c r="N1666" s="75">
        <v>9.99</v>
      </c>
    </row>
    <row r="1667" ht="66.75" customHeight="1" spans="1:14">
      <c r="A1667" s="66">
        <v>1442</v>
      </c>
      <c r="B1667" s="70" t="s">
        <v>2813</v>
      </c>
      <c r="C1667" s="70" t="s">
        <v>2814</v>
      </c>
      <c r="D1667" s="70"/>
      <c r="E1667" s="70" t="s">
        <v>2815</v>
      </c>
      <c r="F1667" s="67" t="s">
        <v>193</v>
      </c>
      <c r="G1667" s="75">
        <v>1200</v>
      </c>
      <c r="H1667" s="75"/>
      <c r="I1667" s="76"/>
      <c r="J1667" s="72">
        <f t="shared" si="137"/>
        <v>0</v>
      </c>
      <c r="N1667" s="75">
        <v>9.02</v>
      </c>
    </row>
    <row r="1668" ht="92.25" customHeight="1" spans="1:14">
      <c r="A1668" s="66">
        <v>1443</v>
      </c>
      <c r="B1668" s="70" t="s">
        <v>2816</v>
      </c>
      <c r="C1668" s="70" t="s">
        <v>2517</v>
      </c>
      <c r="D1668" s="70"/>
      <c r="E1668" s="70" t="s">
        <v>2659</v>
      </c>
      <c r="F1668" s="67" t="s">
        <v>193</v>
      </c>
      <c r="G1668" s="75">
        <v>2400</v>
      </c>
      <c r="H1668" s="75"/>
      <c r="I1668" s="76"/>
      <c r="J1668" s="72">
        <f t="shared" si="137"/>
        <v>0</v>
      </c>
      <c r="N1668" s="75">
        <v>5.51</v>
      </c>
    </row>
    <row r="1669" ht="66.75" customHeight="1" spans="1:14">
      <c r="A1669" s="66">
        <v>1444</v>
      </c>
      <c r="B1669" s="70" t="s">
        <v>2817</v>
      </c>
      <c r="C1669" s="70" t="s">
        <v>2818</v>
      </c>
      <c r="D1669" s="70"/>
      <c r="E1669" s="70" t="s">
        <v>2819</v>
      </c>
      <c r="F1669" s="67" t="s">
        <v>193</v>
      </c>
      <c r="G1669" s="75">
        <v>770</v>
      </c>
      <c r="H1669" s="75"/>
      <c r="I1669" s="76"/>
      <c r="J1669" s="72">
        <f t="shared" si="137"/>
        <v>0</v>
      </c>
      <c r="N1669" s="75">
        <v>109.13</v>
      </c>
    </row>
    <row r="1670" ht="79.5" customHeight="1" spans="1:14">
      <c r="A1670" s="66">
        <v>1445</v>
      </c>
      <c r="B1670" s="70" t="s">
        <v>2820</v>
      </c>
      <c r="C1670" s="70" t="s">
        <v>246</v>
      </c>
      <c r="D1670" s="70"/>
      <c r="E1670" s="70" t="s">
        <v>2821</v>
      </c>
      <c r="F1670" s="67" t="s">
        <v>172</v>
      </c>
      <c r="G1670" s="75">
        <v>177.87</v>
      </c>
      <c r="H1670" s="75"/>
      <c r="I1670" s="76"/>
      <c r="J1670" s="72">
        <f t="shared" si="137"/>
        <v>0</v>
      </c>
      <c r="N1670" s="75">
        <v>6.05</v>
      </c>
    </row>
    <row r="1671" ht="130.5" customHeight="1" spans="1:14">
      <c r="A1671" s="66">
        <v>1446</v>
      </c>
      <c r="B1671" s="70" t="s">
        <v>1520</v>
      </c>
      <c r="C1671" s="70" t="s">
        <v>936</v>
      </c>
      <c r="D1671" s="70"/>
      <c r="E1671" s="70" t="s">
        <v>2822</v>
      </c>
      <c r="F1671" s="67" t="s">
        <v>172</v>
      </c>
      <c r="G1671" s="75">
        <v>129.36</v>
      </c>
      <c r="H1671" s="75"/>
      <c r="I1671" s="76"/>
      <c r="J1671" s="72">
        <f t="shared" si="137"/>
        <v>0</v>
      </c>
      <c r="N1671" s="75">
        <v>19.72</v>
      </c>
    </row>
    <row r="1672" ht="54" customHeight="1" spans="1:14">
      <c r="A1672" s="66">
        <v>1447</v>
      </c>
      <c r="B1672" s="70" t="s">
        <v>227</v>
      </c>
      <c r="C1672" s="70" t="s">
        <v>177</v>
      </c>
      <c r="D1672" s="70"/>
      <c r="E1672" s="70" t="s">
        <v>2823</v>
      </c>
      <c r="F1672" s="67" t="s">
        <v>172</v>
      </c>
      <c r="G1672" s="75">
        <v>29.11</v>
      </c>
      <c r="H1672" s="75"/>
      <c r="I1672" s="76"/>
      <c r="J1672" s="72">
        <f t="shared" si="137"/>
        <v>0</v>
      </c>
      <c r="N1672" s="75">
        <v>57.29</v>
      </c>
    </row>
    <row r="1673" ht="232.5" customHeight="1" spans="1:14">
      <c r="A1673" s="66">
        <v>1448</v>
      </c>
      <c r="B1673" s="70" t="s">
        <v>1729</v>
      </c>
      <c r="C1673" s="70" t="s">
        <v>2720</v>
      </c>
      <c r="D1673" s="70"/>
      <c r="E1673" s="70" t="s">
        <v>2721</v>
      </c>
      <c r="F1673" s="67" t="s">
        <v>1088</v>
      </c>
      <c r="G1673" s="75">
        <v>24</v>
      </c>
      <c r="H1673" s="75"/>
      <c r="I1673" s="76"/>
      <c r="J1673" s="72">
        <f t="shared" si="137"/>
        <v>0</v>
      </c>
      <c r="N1673" s="75">
        <v>1370.25</v>
      </c>
    </row>
    <row r="1674" ht="79.5" customHeight="1" spans="1:14">
      <c r="A1674" s="66">
        <v>1449</v>
      </c>
      <c r="B1674" s="70" t="s">
        <v>2824</v>
      </c>
      <c r="C1674" s="70" t="s">
        <v>2706</v>
      </c>
      <c r="D1674" s="70"/>
      <c r="E1674" s="70" t="s">
        <v>2707</v>
      </c>
      <c r="F1674" s="67" t="s">
        <v>2708</v>
      </c>
      <c r="G1674" s="75">
        <v>1</v>
      </c>
      <c r="H1674" s="75"/>
      <c r="I1674" s="76"/>
      <c r="J1674" s="72">
        <f t="shared" si="137"/>
        <v>0</v>
      </c>
      <c r="N1674" s="75">
        <v>2500</v>
      </c>
    </row>
    <row r="1675" ht="15.75" customHeight="1" spans="1:14">
      <c r="A1675" s="66"/>
      <c r="B1675" s="70"/>
      <c r="C1675" s="70" t="s">
        <v>2825</v>
      </c>
      <c r="D1675" s="70"/>
      <c r="E1675" s="70"/>
      <c r="F1675" s="67"/>
      <c r="G1675" s="70"/>
      <c r="H1675" s="70"/>
      <c r="I1675" s="71"/>
      <c r="J1675" s="72">
        <f>ROUND(J1676+J1685+J1701,0)</f>
        <v>0</v>
      </c>
      <c r="N1675" s="70"/>
    </row>
    <row r="1676" ht="15.75" customHeight="1" spans="1:14">
      <c r="A1676" s="66"/>
      <c r="B1676" s="70"/>
      <c r="C1676" s="70" t="s">
        <v>2826</v>
      </c>
      <c r="D1676" s="70"/>
      <c r="E1676" s="70"/>
      <c r="F1676" s="67"/>
      <c r="G1676" s="70"/>
      <c r="H1676" s="70"/>
      <c r="I1676" s="71"/>
      <c r="J1676" s="72">
        <f>ROUND(SUM(J1677:J1684),0)</f>
        <v>0</v>
      </c>
      <c r="N1676" s="70"/>
    </row>
    <row r="1677" ht="309" customHeight="1" spans="1:14">
      <c r="A1677" s="66">
        <v>1450</v>
      </c>
      <c r="B1677" s="70" t="s">
        <v>2827</v>
      </c>
      <c r="C1677" s="70" t="s">
        <v>2828</v>
      </c>
      <c r="D1677" s="70"/>
      <c r="E1677" s="70" t="s">
        <v>2829</v>
      </c>
      <c r="F1677" s="67" t="s">
        <v>841</v>
      </c>
      <c r="G1677" s="75">
        <v>12</v>
      </c>
      <c r="H1677" s="75"/>
      <c r="I1677" s="76"/>
      <c r="J1677" s="72">
        <f t="shared" ref="J1677:J1684" si="138">ROUND(G1677*ROUND(I1677,2),0)</f>
        <v>0</v>
      </c>
      <c r="N1677" s="75">
        <v>9118.01</v>
      </c>
    </row>
    <row r="1678" ht="309" customHeight="1" spans="1:14">
      <c r="A1678" s="66">
        <v>1451</v>
      </c>
      <c r="B1678" s="70" t="s">
        <v>2830</v>
      </c>
      <c r="C1678" s="70" t="s">
        <v>2828</v>
      </c>
      <c r="D1678" s="70"/>
      <c r="E1678" s="70" t="s">
        <v>2831</v>
      </c>
      <c r="F1678" s="67" t="s">
        <v>841</v>
      </c>
      <c r="G1678" s="75">
        <v>7</v>
      </c>
      <c r="H1678" s="75"/>
      <c r="I1678" s="76"/>
      <c r="J1678" s="72">
        <f t="shared" si="138"/>
        <v>0</v>
      </c>
      <c r="N1678" s="75">
        <v>11114.07</v>
      </c>
    </row>
    <row r="1679" ht="309" customHeight="1" spans="1:14">
      <c r="A1679" s="66">
        <v>1452</v>
      </c>
      <c r="B1679" s="70" t="s">
        <v>2832</v>
      </c>
      <c r="C1679" s="70" t="s">
        <v>2828</v>
      </c>
      <c r="D1679" s="70"/>
      <c r="E1679" s="70" t="s">
        <v>2833</v>
      </c>
      <c r="F1679" s="67" t="s">
        <v>841</v>
      </c>
      <c r="G1679" s="75">
        <v>2</v>
      </c>
      <c r="H1679" s="75"/>
      <c r="I1679" s="76"/>
      <c r="J1679" s="72">
        <f t="shared" si="138"/>
        <v>0</v>
      </c>
      <c r="N1679" s="75">
        <v>14527.32</v>
      </c>
    </row>
    <row r="1680" ht="309" customHeight="1" spans="1:14">
      <c r="A1680" s="66">
        <v>1453</v>
      </c>
      <c r="B1680" s="70" t="s">
        <v>2834</v>
      </c>
      <c r="C1680" s="70" t="s">
        <v>2835</v>
      </c>
      <c r="D1680" s="70"/>
      <c r="E1680" s="70" t="s">
        <v>2836</v>
      </c>
      <c r="F1680" s="67" t="s">
        <v>841</v>
      </c>
      <c r="G1680" s="75">
        <v>29</v>
      </c>
      <c r="H1680" s="75"/>
      <c r="I1680" s="76"/>
      <c r="J1680" s="72">
        <f t="shared" si="138"/>
        <v>0</v>
      </c>
      <c r="N1680" s="75">
        <v>1533.77</v>
      </c>
    </row>
    <row r="1681" ht="105" customHeight="1" spans="1:14">
      <c r="A1681" s="66">
        <v>1454</v>
      </c>
      <c r="B1681" s="70" t="s">
        <v>2837</v>
      </c>
      <c r="C1681" s="70" t="s">
        <v>2838</v>
      </c>
      <c r="D1681" s="70"/>
      <c r="E1681" s="70" t="s">
        <v>2839</v>
      </c>
      <c r="F1681" s="67" t="s">
        <v>330</v>
      </c>
      <c r="G1681" s="75">
        <v>18</v>
      </c>
      <c r="H1681" s="75"/>
      <c r="I1681" s="76"/>
      <c r="J1681" s="72">
        <f t="shared" si="138"/>
        <v>0</v>
      </c>
      <c r="N1681" s="75">
        <v>1410.19</v>
      </c>
    </row>
    <row r="1682" ht="105" customHeight="1" spans="1:14">
      <c r="A1682" s="66">
        <v>1455</v>
      </c>
      <c r="B1682" s="70" t="s">
        <v>2840</v>
      </c>
      <c r="C1682" s="70" t="s">
        <v>2841</v>
      </c>
      <c r="D1682" s="70"/>
      <c r="E1682" s="70" t="s">
        <v>2842</v>
      </c>
      <c r="F1682" s="67" t="s">
        <v>330</v>
      </c>
      <c r="G1682" s="75">
        <v>21</v>
      </c>
      <c r="H1682" s="75"/>
      <c r="I1682" s="76"/>
      <c r="J1682" s="72">
        <f t="shared" si="138"/>
        <v>0</v>
      </c>
      <c r="N1682" s="75">
        <v>1427.89</v>
      </c>
    </row>
    <row r="1683" ht="92.25" customHeight="1" spans="1:14">
      <c r="A1683" s="66">
        <v>1456</v>
      </c>
      <c r="B1683" s="70" t="s">
        <v>2843</v>
      </c>
      <c r="C1683" s="70" t="s">
        <v>2844</v>
      </c>
      <c r="D1683" s="70"/>
      <c r="E1683" s="70" t="s">
        <v>2845</v>
      </c>
      <c r="F1683" s="67" t="s">
        <v>330</v>
      </c>
      <c r="G1683" s="75">
        <v>46</v>
      </c>
      <c r="H1683" s="75"/>
      <c r="I1683" s="76"/>
      <c r="J1683" s="72">
        <f t="shared" si="138"/>
        <v>0</v>
      </c>
      <c r="N1683" s="75">
        <v>885.94</v>
      </c>
    </row>
    <row r="1684" ht="258" customHeight="1" spans="1:14">
      <c r="A1684" s="66">
        <v>1457</v>
      </c>
      <c r="B1684" s="70" t="s">
        <v>2846</v>
      </c>
      <c r="C1684" s="70" t="s">
        <v>2847</v>
      </c>
      <c r="D1684" s="70"/>
      <c r="E1684" s="70" t="s">
        <v>2848</v>
      </c>
      <c r="F1684" s="67" t="s">
        <v>2374</v>
      </c>
      <c r="G1684" s="75">
        <v>5</v>
      </c>
      <c r="H1684" s="75"/>
      <c r="I1684" s="76"/>
      <c r="J1684" s="72">
        <f t="shared" si="138"/>
        <v>0</v>
      </c>
      <c r="N1684" s="75">
        <v>30614.26</v>
      </c>
    </row>
    <row r="1685" ht="15.75" customHeight="1" spans="1:14">
      <c r="A1685" s="66"/>
      <c r="B1685" s="70"/>
      <c r="C1685" s="70" t="s">
        <v>2849</v>
      </c>
      <c r="D1685" s="70"/>
      <c r="E1685" s="70"/>
      <c r="F1685" s="67"/>
      <c r="G1685" s="70"/>
      <c r="H1685" s="70"/>
      <c r="I1685" s="71"/>
      <c r="J1685" s="72">
        <f>ROUND(SUM(J1686:J1700),0)</f>
        <v>0</v>
      </c>
      <c r="N1685" s="70"/>
    </row>
    <row r="1686" ht="309" customHeight="1" spans="1:14">
      <c r="A1686" s="66">
        <v>1458</v>
      </c>
      <c r="B1686" s="70" t="s">
        <v>2850</v>
      </c>
      <c r="C1686" s="70" t="s">
        <v>2828</v>
      </c>
      <c r="D1686" s="70"/>
      <c r="E1686" s="70" t="s">
        <v>2829</v>
      </c>
      <c r="F1686" s="67" t="s">
        <v>841</v>
      </c>
      <c r="G1686" s="75">
        <v>4</v>
      </c>
      <c r="H1686" s="75"/>
      <c r="I1686" s="76"/>
      <c r="J1686" s="72">
        <f t="shared" ref="J1686:J1700" si="139">ROUND(G1686*ROUND(I1686,2),0)</f>
        <v>0</v>
      </c>
      <c r="N1686" s="75">
        <v>7522.96</v>
      </c>
    </row>
    <row r="1687" ht="309" customHeight="1" spans="1:14">
      <c r="A1687" s="66">
        <v>1459</v>
      </c>
      <c r="B1687" s="70" t="s">
        <v>2851</v>
      </c>
      <c r="C1687" s="70" t="s">
        <v>2828</v>
      </c>
      <c r="D1687" s="70"/>
      <c r="E1687" s="70" t="s">
        <v>2831</v>
      </c>
      <c r="F1687" s="67" t="s">
        <v>841</v>
      </c>
      <c r="G1687" s="75">
        <v>3</v>
      </c>
      <c r="H1687" s="75"/>
      <c r="I1687" s="76"/>
      <c r="J1687" s="72">
        <f t="shared" si="139"/>
        <v>0</v>
      </c>
      <c r="N1687" s="75">
        <v>10165.47</v>
      </c>
    </row>
    <row r="1688" ht="309" customHeight="1" spans="1:14">
      <c r="A1688" s="66">
        <v>1460</v>
      </c>
      <c r="B1688" s="70" t="s">
        <v>2852</v>
      </c>
      <c r="C1688" s="70" t="s">
        <v>2828</v>
      </c>
      <c r="D1688" s="70"/>
      <c r="E1688" s="70" t="s">
        <v>2833</v>
      </c>
      <c r="F1688" s="67" t="s">
        <v>841</v>
      </c>
      <c r="G1688" s="75">
        <v>7</v>
      </c>
      <c r="H1688" s="75"/>
      <c r="I1688" s="76"/>
      <c r="J1688" s="72">
        <f t="shared" si="139"/>
        <v>0</v>
      </c>
      <c r="N1688" s="75">
        <v>12106.73</v>
      </c>
    </row>
    <row r="1689" ht="309" customHeight="1" spans="1:14">
      <c r="A1689" s="66">
        <v>1461</v>
      </c>
      <c r="B1689" s="70" t="s">
        <v>2853</v>
      </c>
      <c r="C1689" s="70" t="s">
        <v>2828</v>
      </c>
      <c r="D1689" s="70"/>
      <c r="E1689" s="70" t="s">
        <v>2854</v>
      </c>
      <c r="F1689" s="67" t="s">
        <v>841</v>
      </c>
      <c r="G1689" s="75">
        <v>2</v>
      </c>
      <c r="H1689" s="75"/>
      <c r="I1689" s="76"/>
      <c r="J1689" s="72">
        <f t="shared" si="139"/>
        <v>0</v>
      </c>
      <c r="N1689" s="75">
        <v>16584.28</v>
      </c>
    </row>
    <row r="1690" ht="92.25" customHeight="1" spans="1:14">
      <c r="A1690" s="66">
        <v>1462</v>
      </c>
      <c r="B1690" s="70" t="s">
        <v>2855</v>
      </c>
      <c r="C1690" s="70" t="s">
        <v>2641</v>
      </c>
      <c r="D1690" s="70"/>
      <c r="E1690" s="70" t="s">
        <v>2793</v>
      </c>
      <c r="F1690" s="67" t="s">
        <v>2374</v>
      </c>
      <c r="G1690" s="75">
        <v>14</v>
      </c>
      <c r="H1690" s="75"/>
      <c r="I1690" s="76"/>
      <c r="J1690" s="72">
        <f t="shared" si="139"/>
        <v>0</v>
      </c>
      <c r="N1690" s="75">
        <v>998.47</v>
      </c>
    </row>
    <row r="1691" ht="219.75" customHeight="1" spans="1:14">
      <c r="A1691" s="66">
        <v>1463</v>
      </c>
      <c r="B1691" s="70" t="s">
        <v>2856</v>
      </c>
      <c r="C1691" s="70" t="s">
        <v>2857</v>
      </c>
      <c r="D1691" s="70"/>
      <c r="E1691" s="70" t="s">
        <v>2858</v>
      </c>
      <c r="F1691" s="67" t="s">
        <v>2374</v>
      </c>
      <c r="G1691" s="75">
        <v>5</v>
      </c>
      <c r="H1691" s="75"/>
      <c r="I1691" s="76"/>
      <c r="J1691" s="72">
        <f t="shared" si="139"/>
        <v>0</v>
      </c>
      <c r="N1691" s="75">
        <v>15452.96</v>
      </c>
    </row>
    <row r="1692" ht="309" customHeight="1" spans="1:14">
      <c r="A1692" s="66">
        <v>1464</v>
      </c>
      <c r="B1692" s="70" t="s">
        <v>2859</v>
      </c>
      <c r="C1692" s="70" t="s">
        <v>2702</v>
      </c>
      <c r="D1692" s="70"/>
      <c r="E1692" s="70" t="s">
        <v>2860</v>
      </c>
      <c r="F1692" s="67" t="s">
        <v>2374</v>
      </c>
      <c r="G1692" s="75">
        <v>5</v>
      </c>
      <c r="H1692" s="75"/>
      <c r="I1692" s="76"/>
      <c r="J1692" s="72">
        <f t="shared" si="139"/>
        <v>0</v>
      </c>
      <c r="N1692" s="75">
        <v>4429.67</v>
      </c>
    </row>
    <row r="1693" ht="168.75" customHeight="1" spans="1:14">
      <c r="A1693" s="66">
        <v>1465</v>
      </c>
      <c r="B1693" s="70" t="s">
        <v>2861</v>
      </c>
      <c r="C1693" s="70" t="s">
        <v>2862</v>
      </c>
      <c r="D1693" s="70"/>
      <c r="E1693" s="70" t="s">
        <v>2863</v>
      </c>
      <c r="F1693" s="67" t="s">
        <v>2374</v>
      </c>
      <c r="G1693" s="75">
        <v>16</v>
      </c>
      <c r="H1693" s="75"/>
      <c r="I1693" s="76"/>
      <c r="J1693" s="72">
        <f t="shared" si="139"/>
        <v>0</v>
      </c>
      <c r="N1693" s="75">
        <v>3664.27</v>
      </c>
    </row>
    <row r="1694" ht="168.75" customHeight="1" spans="1:14">
      <c r="A1694" s="66">
        <v>1466</v>
      </c>
      <c r="B1694" s="70" t="s">
        <v>2864</v>
      </c>
      <c r="C1694" s="70" t="s">
        <v>2865</v>
      </c>
      <c r="D1694" s="70"/>
      <c r="E1694" s="70" t="s">
        <v>2866</v>
      </c>
      <c r="F1694" s="67" t="s">
        <v>2374</v>
      </c>
      <c r="G1694" s="75">
        <v>19</v>
      </c>
      <c r="H1694" s="75"/>
      <c r="I1694" s="76"/>
      <c r="J1694" s="72">
        <f t="shared" si="139"/>
        <v>0</v>
      </c>
      <c r="N1694" s="75">
        <v>5308.79</v>
      </c>
    </row>
    <row r="1695" ht="194.25" customHeight="1" spans="1:14">
      <c r="A1695" s="66">
        <v>1467</v>
      </c>
      <c r="B1695" s="70" t="s">
        <v>2867</v>
      </c>
      <c r="C1695" s="70" t="s">
        <v>2868</v>
      </c>
      <c r="D1695" s="70"/>
      <c r="E1695" s="70" t="s">
        <v>2869</v>
      </c>
      <c r="F1695" s="67" t="s">
        <v>2374</v>
      </c>
      <c r="G1695" s="75">
        <v>24</v>
      </c>
      <c r="H1695" s="75"/>
      <c r="I1695" s="76"/>
      <c r="J1695" s="72">
        <f t="shared" si="139"/>
        <v>0</v>
      </c>
      <c r="N1695" s="75">
        <v>5308.79</v>
      </c>
    </row>
    <row r="1696" ht="92.25" customHeight="1" spans="1:14">
      <c r="A1696" s="66">
        <v>1468</v>
      </c>
      <c r="B1696" s="70" t="s">
        <v>2870</v>
      </c>
      <c r="C1696" s="70" t="s">
        <v>2871</v>
      </c>
      <c r="D1696" s="70"/>
      <c r="E1696" s="70" t="s">
        <v>2872</v>
      </c>
      <c r="F1696" s="67" t="s">
        <v>330</v>
      </c>
      <c r="G1696" s="75">
        <v>39</v>
      </c>
      <c r="H1696" s="75"/>
      <c r="I1696" s="76"/>
      <c r="J1696" s="72">
        <f t="shared" si="139"/>
        <v>0</v>
      </c>
      <c r="N1696" s="75">
        <v>283.19</v>
      </c>
    </row>
    <row r="1697" ht="168.75" customHeight="1" spans="1:14">
      <c r="A1697" s="66">
        <v>1469</v>
      </c>
      <c r="B1697" s="70" t="s">
        <v>2873</v>
      </c>
      <c r="C1697" s="70" t="s">
        <v>2874</v>
      </c>
      <c r="D1697" s="70"/>
      <c r="E1697" s="70" t="s">
        <v>2875</v>
      </c>
      <c r="F1697" s="67" t="s">
        <v>330</v>
      </c>
      <c r="G1697" s="75">
        <v>39</v>
      </c>
      <c r="H1697" s="75"/>
      <c r="I1697" s="76"/>
      <c r="J1697" s="72">
        <f t="shared" si="139"/>
        <v>0</v>
      </c>
      <c r="N1697" s="75">
        <v>600</v>
      </c>
    </row>
    <row r="1698" ht="66.75" customHeight="1" spans="1:14">
      <c r="A1698" s="66">
        <v>1470</v>
      </c>
      <c r="B1698" s="70" t="s">
        <v>2876</v>
      </c>
      <c r="C1698" s="70" t="s">
        <v>2697</v>
      </c>
      <c r="D1698" s="70"/>
      <c r="E1698" s="70" t="s">
        <v>2877</v>
      </c>
      <c r="F1698" s="67" t="s">
        <v>2878</v>
      </c>
      <c r="G1698" s="75">
        <v>5</v>
      </c>
      <c r="H1698" s="75"/>
      <c r="I1698" s="76"/>
      <c r="J1698" s="72">
        <f t="shared" si="139"/>
        <v>0</v>
      </c>
      <c r="N1698" s="75">
        <v>1110.35</v>
      </c>
    </row>
    <row r="1699" ht="117.75" customHeight="1" spans="1:14">
      <c r="A1699" s="66">
        <v>1471</v>
      </c>
      <c r="B1699" s="70" t="s">
        <v>2879</v>
      </c>
      <c r="C1699" s="70" t="s">
        <v>2880</v>
      </c>
      <c r="D1699" s="70"/>
      <c r="E1699" s="70" t="s">
        <v>2881</v>
      </c>
      <c r="F1699" s="67" t="s">
        <v>2374</v>
      </c>
      <c r="G1699" s="75">
        <v>5</v>
      </c>
      <c r="H1699" s="75"/>
      <c r="I1699" s="76"/>
      <c r="J1699" s="72">
        <f t="shared" si="139"/>
        <v>0</v>
      </c>
      <c r="N1699" s="75">
        <v>7909.81</v>
      </c>
    </row>
    <row r="1700" ht="66.75" customHeight="1" spans="1:14">
      <c r="A1700" s="66">
        <v>1472</v>
      </c>
      <c r="B1700" s="70" t="s">
        <v>2882</v>
      </c>
      <c r="C1700" s="70" t="s">
        <v>2644</v>
      </c>
      <c r="D1700" s="70"/>
      <c r="E1700" s="70" t="s">
        <v>2883</v>
      </c>
      <c r="F1700" s="67" t="s">
        <v>330</v>
      </c>
      <c r="G1700" s="75">
        <v>16</v>
      </c>
      <c r="H1700" s="75"/>
      <c r="I1700" s="76"/>
      <c r="J1700" s="72">
        <f t="shared" si="139"/>
        <v>0</v>
      </c>
      <c r="N1700" s="75">
        <v>818.76</v>
      </c>
    </row>
    <row r="1701" ht="15.75" customHeight="1" spans="1:14">
      <c r="A1701" s="66"/>
      <c r="B1701" s="70"/>
      <c r="C1701" s="70" t="s">
        <v>2884</v>
      </c>
      <c r="D1701" s="70"/>
      <c r="E1701" s="70"/>
      <c r="F1701" s="67"/>
      <c r="G1701" s="70"/>
      <c r="H1701" s="70"/>
      <c r="I1701" s="71"/>
      <c r="J1701" s="72">
        <f>ROUND(SUM(J1702:J1724),0)</f>
        <v>0</v>
      </c>
      <c r="N1701" s="70"/>
    </row>
    <row r="1702" ht="232.5" customHeight="1" spans="1:14">
      <c r="A1702" s="66">
        <v>1473</v>
      </c>
      <c r="B1702" s="70" t="s">
        <v>1732</v>
      </c>
      <c r="C1702" s="70" t="s">
        <v>2720</v>
      </c>
      <c r="D1702" s="70"/>
      <c r="E1702" s="70" t="s">
        <v>2885</v>
      </c>
      <c r="F1702" s="67" t="s">
        <v>1088</v>
      </c>
      <c r="G1702" s="75">
        <v>80</v>
      </c>
      <c r="H1702" s="75"/>
      <c r="I1702" s="76"/>
      <c r="J1702" s="72">
        <f t="shared" ref="J1702:J1724" si="140">ROUND(G1702*ROUND(I1702,2),0)</f>
        <v>0</v>
      </c>
      <c r="N1702" s="75">
        <v>1400.86</v>
      </c>
    </row>
    <row r="1703" ht="232.5" customHeight="1" spans="1:14">
      <c r="A1703" s="66">
        <v>1474</v>
      </c>
      <c r="B1703" s="70" t="s">
        <v>2886</v>
      </c>
      <c r="C1703" s="70" t="s">
        <v>2887</v>
      </c>
      <c r="D1703" s="70"/>
      <c r="E1703" s="70" t="s">
        <v>2888</v>
      </c>
      <c r="F1703" s="67" t="s">
        <v>1088</v>
      </c>
      <c r="G1703" s="75">
        <v>52</v>
      </c>
      <c r="H1703" s="75"/>
      <c r="I1703" s="76"/>
      <c r="J1703" s="72">
        <f t="shared" si="140"/>
        <v>0</v>
      </c>
      <c r="N1703" s="75">
        <v>591.91</v>
      </c>
    </row>
    <row r="1704" ht="79.5" customHeight="1" spans="1:14">
      <c r="A1704" s="66">
        <v>1475</v>
      </c>
      <c r="B1704" s="70" t="s">
        <v>2553</v>
      </c>
      <c r="C1704" s="70" t="s">
        <v>2889</v>
      </c>
      <c r="D1704" s="70"/>
      <c r="E1704" s="70" t="s">
        <v>2890</v>
      </c>
      <c r="F1704" s="67" t="s">
        <v>193</v>
      </c>
      <c r="G1704" s="75">
        <v>732</v>
      </c>
      <c r="H1704" s="75"/>
      <c r="I1704" s="76"/>
      <c r="J1704" s="72">
        <f t="shared" si="140"/>
        <v>0</v>
      </c>
      <c r="N1704" s="75">
        <v>485.85</v>
      </c>
    </row>
    <row r="1705" ht="79.5" customHeight="1" spans="1:14">
      <c r="A1705" s="66">
        <v>1476</v>
      </c>
      <c r="B1705" s="70" t="s">
        <v>2607</v>
      </c>
      <c r="C1705" s="70" t="s">
        <v>2891</v>
      </c>
      <c r="D1705" s="70"/>
      <c r="E1705" s="70" t="s">
        <v>2892</v>
      </c>
      <c r="F1705" s="67" t="s">
        <v>193</v>
      </c>
      <c r="G1705" s="75">
        <v>161</v>
      </c>
      <c r="H1705" s="75"/>
      <c r="I1705" s="76"/>
      <c r="J1705" s="72">
        <f t="shared" si="140"/>
        <v>0</v>
      </c>
      <c r="N1705" s="75">
        <v>220.5</v>
      </c>
    </row>
    <row r="1706" ht="79.5" customHeight="1" spans="1:14">
      <c r="A1706" s="66">
        <v>1477</v>
      </c>
      <c r="B1706" s="70" t="s">
        <v>2610</v>
      </c>
      <c r="C1706" s="70" t="s">
        <v>2893</v>
      </c>
      <c r="D1706" s="70"/>
      <c r="E1706" s="70" t="s">
        <v>2894</v>
      </c>
      <c r="F1706" s="67" t="s">
        <v>193</v>
      </c>
      <c r="G1706" s="75">
        <v>698</v>
      </c>
      <c r="H1706" s="75"/>
      <c r="I1706" s="76"/>
      <c r="J1706" s="72">
        <f t="shared" si="140"/>
        <v>0</v>
      </c>
      <c r="N1706" s="75">
        <v>210.86</v>
      </c>
    </row>
    <row r="1707" ht="79.5" customHeight="1" spans="1:14">
      <c r="A1707" s="66">
        <v>1478</v>
      </c>
      <c r="B1707" s="70" t="s">
        <v>2613</v>
      </c>
      <c r="C1707" s="70" t="s">
        <v>2818</v>
      </c>
      <c r="D1707" s="70"/>
      <c r="E1707" s="70" t="s">
        <v>2895</v>
      </c>
      <c r="F1707" s="67" t="s">
        <v>193</v>
      </c>
      <c r="G1707" s="75">
        <v>1661</v>
      </c>
      <c r="H1707" s="75"/>
      <c r="I1707" s="76"/>
      <c r="J1707" s="72">
        <f t="shared" si="140"/>
        <v>0</v>
      </c>
      <c r="N1707" s="75">
        <v>109.13</v>
      </c>
    </row>
    <row r="1708" ht="79.5" customHeight="1" spans="1:14">
      <c r="A1708" s="66">
        <v>1479</v>
      </c>
      <c r="B1708" s="70" t="s">
        <v>2896</v>
      </c>
      <c r="C1708" s="70" t="s">
        <v>2407</v>
      </c>
      <c r="D1708" s="70"/>
      <c r="E1708" s="70" t="s">
        <v>2897</v>
      </c>
      <c r="F1708" s="67" t="s">
        <v>193</v>
      </c>
      <c r="G1708" s="75">
        <v>150</v>
      </c>
      <c r="H1708" s="75"/>
      <c r="I1708" s="76"/>
      <c r="J1708" s="72">
        <f t="shared" si="140"/>
        <v>0</v>
      </c>
      <c r="N1708" s="75">
        <v>335.02</v>
      </c>
    </row>
    <row r="1709" ht="66.75" customHeight="1" spans="1:14">
      <c r="A1709" s="66">
        <v>1480</v>
      </c>
      <c r="B1709" s="70" t="s">
        <v>2898</v>
      </c>
      <c r="C1709" s="70" t="s">
        <v>2899</v>
      </c>
      <c r="D1709" s="70"/>
      <c r="E1709" s="70" t="s">
        <v>2900</v>
      </c>
      <c r="F1709" s="67" t="s">
        <v>193</v>
      </c>
      <c r="G1709" s="75">
        <v>5850</v>
      </c>
      <c r="H1709" s="75"/>
      <c r="I1709" s="76"/>
      <c r="J1709" s="72">
        <f t="shared" si="140"/>
        <v>0</v>
      </c>
      <c r="N1709" s="75">
        <v>16.02</v>
      </c>
    </row>
    <row r="1710" ht="66.75" customHeight="1" spans="1:14">
      <c r="A1710" s="66">
        <v>1481</v>
      </c>
      <c r="B1710" s="70" t="s">
        <v>2901</v>
      </c>
      <c r="C1710" s="70" t="s">
        <v>2902</v>
      </c>
      <c r="D1710" s="70"/>
      <c r="E1710" s="70" t="s">
        <v>2903</v>
      </c>
      <c r="F1710" s="67" t="s">
        <v>193</v>
      </c>
      <c r="G1710" s="75">
        <v>3150</v>
      </c>
      <c r="H1710" s="75"/>
      <c r="I1710" s="76"/>
      <c r="J1710" s="72">
        <f t="shared" si="140"/>
        <v>0</v>
      </c>
      <c r="N1710" s="75">
        <v>13.7</v>
      </c>
    </row>
    <row r="1711" ht="66.75" customHeight="1" spans="1:14">
      <c r="A1711" s="66">
        <v>1482</v>
      </c>
      <c r="B1711" s="70" t="s">
        <v>2904</v>
      </c>
      <c r="C1711" s="70" t="s">
        <v>2905</v>
      </c>
      <c r="D1711" s="70"/>
      <c r="E1711" s="70" t="s">
        <v>2906</v>
      </c>
      <c r="F1711" s="67" t="s">
        <v>193</v>
      </c>
      <c r="G1711" s="75">
        <v>5850</v>
      </c>
      <c r="H1711" s="75"/>
      <c r="I1711" s="76"/>
      <c r="J1711" s="72">
        <f t="shared" si="140"/>
        <v>0</v>
      </c>
      <c r="N1711" s="75">
        <v>13.36</v>
      </c>
    </row>
    <row r="1712" ht="66.75" customHeight="1" spans="1:14">
      <c r="A1712" s="66">
        <v>1483</v>
      </c>
      <c r="B1712" s="70" t="s">
        <v>2907</v>
      </c>
      <c r="C1712" s="70" t="s">
        <v>2908</v>
      </c>
      <c r="D1712" s="70"/>
      <c r="E1712" s="70" t="s">
        <v>2909</v>
      </c>
      <c r="F1712" s="67" t="s">
        <v>193</v>
      </c>
      <c r="G1712" s="75">
        <v>3150</v>
      </c>
      <c r="H1712" s="75"/>
      <c r="I1712" s="76"/>
      <c r="J1712" s="72">
        <f t="shared" si="140"/>
        <v>0</v>
      </c>
      <c r="N1712" s="75">
        <v>8.35</v>
      </c>
    </row>
    <row r="1713" ht="66.75" customHeight="1" spans="1:14">
      <c r="A1713" s="66">
        <v>1484</v>
      </c>
      <c r="B1713" s="70" t="s">
        <v>2910</v>
      </c>
      <c r="C1713" s="70" t="s">
        <v>2911</v>
      </c>
      <c r="D1713" s="70"/>
      <c r="E1713" s="70" t="s">
        <v>2912</v>
      </c>
      <c r="F1713" s="67" t="s">
        <v>193</v>
      </c>
      <c r="G1713" s="75">
        <v>3100</v>
      </c>
      <c r="H1713" s="75"/>
      <c r="I1713" s="76"/>
      <c r="J1713" s="72">
        <f t="shared" si="140"/>
        <v>0</v>
      </c>
      <c r="N1713" s="75">
        <v>15.64</v>
      </c>
    </row>
    <row r="1714" ht="66.75" customHeight="1" spans="1:14">
      <c r="A1714" s="66">
        <v>1485</v>
      </c>
      <c r="B1714" s="70" t="s">
        <v>2913</v>
      </c>
      <c r="C1714" s="70" t="s">
        <v>2914</v>
      </c>
      <c r="D1714" s="70"/>
      <c r="E1714" s="70" t="s">
        <v>2915</v>
      </c>
      <c r="F1714" s="67" t="s">
        <v>193</v>
      </c>
      <c r="G1714" s="75">
        <v>885</v>
      </c>
      <c r="H1714" s="75"/>
      <c r="I1714" s="76"/>
      <c r="J1714" s="72">
        <f t="shared" si="140"/>
        <v>0</v>
      </c>
      <c r="N1714" s="75">
        <v>14.38</v>
      </c>
    </row>
    <row r="1715" ht="54" customHeight="1" spans="1:14">
      <c r="A1715" s="66">
        <v>1486</v>
      </c>
      <c r="B1715" s="70" t="s">
        <v>2916</v>
      </c>
      <c r="C1715" s="70" t="s">
        <v>2917</v>
      </c>
      <c r="D1715" s="70"/>
      <c r="E1715" s="70" t="s">
        <v>2918</v>
      </c>
      <c r="F1715" s="67" t="s">
        <v>193</v>
      </c>
      <c r="G1715" s="75">
        <v>885</v>
      </c>
      <c r="H1715" s="75"/>
      <c r="I1715" s="76"/>
      <c r="J1715" s="72">
        <f t="shared" si="140"/>
        <v>0</v>
      </c>
      <c r="N1715" s="75">
        <v>3.55</v>
      </c>
    </row>
    <row r="1716" ht="54" customHeight="1" spans="1:14">
      <c r="A1716" s="66">
        <v>1487</v>
      </c>
      <c r="B1716" s="70" t="s">
        <v>2919</v>
      </c>
      <c r="C1716" s="70" t="s">
        <v>2920</v>
      </c>
      <c r="D1716" s="70"/>
      <c r="E1716" s="70" t="s">
        <v>2921</v>
      </c>
      <c r="F1716" s="67" t="s">
        <v>193</v>
      </c>
      <c r="G1716" s="75">
        <v>2800</v>
      </c>
      <c r="H1716" s="75"/>
      <c r="I1716" s="76"/>
      <c r="J1716" s="72">
        <f t="shared" si="140"/>
        <v>0</v>
      </c>
      <c r="N1716" s="75">
        <v>2.5</v>
      </c>
    </row>
    <row r="1717" ht="66.75" customHeight="1" spans="1:14">
      <c r="A1717" s="66">
        <v>1488</v>
      </c>
      <c r="B1717" s="70" t="s">
        <v>2922</v>
      </c>
      <c r="C1717" s="70" t="s">
        <v>2923</v>
      </c>
      <c r="D1717" s="70"/>
      <c r="E1717" s="70" t="s">
        <v>2924</v>
      </c>
      <c r="F1717" s="67" t="s">
        <v>193</v>
      </c>
      <c r="G1717" s="75">
        <v>1170</v>
      </c>
      <c r="H1717" s="75"/>
      <c r="I1717" s="76"/>
      <c r="J1717" s="72">
        <f t="shared" si="140"/>
        <v>0</v>
      </c>
      <c r="N1717" s="75">
        <v>13.56</v>
      </c>
    </row>
    <row r="1718" ht="66.75" customHeight="1" spans="1:14">
      <c r="A1718" s="66">
        <v>1489</v>
      </c>
      <c r="B1718" s="70" t="s">
        <v>2925</v>
      </c>
      <c r="C1718" s="70" t="s">
        <v>2926</v>
      </c>
      <c r="D1718" s="70"/>
      <c r="E1718" s="70" t="s">
        <v>2927</v>
      </c>
      <c r="F1718" s="67" t="s">
        <v>193</v>
      </c>
      <c r="G1718" s="75">
        <v>1170</v>
      </c>
      <c r="H1718" s="75"/>
      <c r="I1718" s="76"/>
      <c r="J1718" s="72">
        <f t="shared" si="140"/>
        <v>0</v>
      </c>
      <c r="N1718" s="75">
        <v>11.25</v>
      </c>
    </row>
    <row r="1719" ht="54" customHeight="1" spans="1:14">
      <c r="A1719" s="66">
        <v>1490</v>
      </c>
      <c r="B1719" s="70" t="s">
        <v>2409</v>
      </c>
      <c r="C1719" s="70" t="s">
        <v>2928</v>
      </c>
      <c r="D1719" s="70"/>
      <c r="E1719" s="70" t="s">
        <v>2929</v>
      </c>
      <c r="F1719" s="67" t="s">
        <v>193</v>
      </c>
      <c r="G1719" s="75">
        <v>1591</v>
      </c>
      <c r="H1719" s="75"/>
      <c r="I1719" s="76"/>
      <c r="J1719" s="72">
        <f t="shared" si="140"/>
        <v>0</v>
      </c>
      <c r="N1719" s="75">
        <v>14.1</v>
      </c>
    </row>
    <row r="1720" ht="54" customHeight="1" spans="1:14">
      <c r="A1720" s="66">
        <v>1491</v>
      </c>
      <c r="B1720" s="70" t="s">
        <v>2501</v>
      </c>
      <c r="C1720" s="70" t="s">
        <v>2930</v>
      </c>
      <c r="D1720" s="70"/>
      <c r="E1720" s="70" t="s">
        <v>2931</v>
      </c>
      <c r="F1720" s="67" t="s">
        <v>193</v>
      </c>
      <c r="G1720" s="75">
        <v>2531</v>
      </c>
      <c r="H1720" s="75"/>
      <c r="I1720" s="76"/>
      <c r="J1720" s="72">
        <f t="shared" si="140"/>
        <v>0</v>
      </c>
      <c r="N1720" s="75">
        <v>78.29</v>
      </c>
    </row>
    <row r="1721" ht="79.5" customHeight="1" spans="1:14">
      <c r="A1721" s="66">
        <v>1492</v>
      </c>
      <c r="B1721" s="70" t="s">
        <v>2932</v>
      </c>
      <c r="C1721" s="70" t="s">
        <v>2706</v>
      </c>
      <c r="D1721" s="70"/>
      <c r="E1721" s="70" t="s">
        <v>2933</v>
      </c>
      <c r="F1721" s="67" t="s">
        <v>2708</v>
      </c>
      <c r="G1721" s="75">
        <v>5</v>
      </c>
      <c r="H1721" s="75"/>
      <c r="I1721" s="76"/>
      <c r="J1721" s="72">
        <f t="shared" si="140"/>
        <v>0</v>
      </c>
      <c r="N1721" s="75">
        <v>2500</v>
      </c>
    </row>
    <row r="1722" ht="79.5" customHeight="1" spans="1:14">
      <c r="A1722" s="66">
        <v>1493</v>
      </c>
      <c r="B1722" s="70" t="s">
        <v>2934</v>
      </c>
      <c r="C1722" s="70" t="s">
        <v>246</v>
      </c>
      <c r="D1722" s="70"/>
      <c r="E1722" s="70" t="s">
        <v>2821</v>
      </c>
      <c r="F1722" s="67" t="s">
        <v>172</v>
      </c>
      <c r="G1722" s="75">
        <v>716.83</v>
      </c>
      <c r="H1722" s="75"/>
      <c r="I1722" s="76"/>
      <c r="J1722" s="72">
        <f t="shared" si="140"/>
        <v>0</v>
      </c>
      <c r="N1722" s="75">
        <v>7.2</v>
      </c>
    </row>
    <row r="1723" ht="130.5" customHeight="1" spans="1:14">
      <c r="A1723" s="66">
        <v>1494</v>
      </c>
      <c r="B1723" s="70" t="s">
        <v>1582</v>
      </c>
      <c r="C1723" s="70" t="s">
        <v>936</v>
      </c>
      <c r="D1723" s="70"/>
      <c r="E1723" s="70" t="s">
        <v>2822</v>
      </c>
      <c r="F1723" s="67" t="s">
        <v>172</v>
      </c>
      <c r="G1723" s="75">
        <v>437.85</v>
      </c>
      <c r="H1723" s="75"/>
      <c r="I1723" s="76"/>
      <c r="J1723" s="72">
        <f t="shared" si="140"/>
        <v>0</v>
      </c>
      <c r="N1723" s="75">
        <v>19.72</v>
      </c>
    </row>
    <row r="1724" ht="54" customHeight="1" spans="1:14">
      <c r="A1724" s="66">
        <v>1495</v>
      </c>
      <c r="B1724" s="70" t="s">
        <v>248</v>
      </c>
      <c r="C1724" s="70" t="s">
        <v>177</v>
      </c>
      <c r="D1724" s="70"/>
      <c r="E1724" s="70" t="s">
        <v>2823</v>
      </c>
      <c r="F1724" s="67" t="s">
        <v>172</v>
      </c>
      <c r="G1724" s="75">
        <v>213.3</v>
      </c>
      <c r="H1724" s="75"/>
      <c r="I1724" s="76"/>
      <c r="J1724" s="72">
        <f t="shared" si="140"/>
        <v>0</v>
      </c>
      <c r="N1724" s="75">
        <v>57.29</v>
      </c>
    </row>
    <row r="1725" ht="28.5" customHeight="1" spans="1:14">
      <c r="A1725" s="66"/>
      <c r="B1725" s="70"/>
      <c r="C1725" s="70" t="s">
        <v>2935</v>
      </c>
      <c r="D1725" s="70"/>
      <c r="E1725" s="70"/>
      <c r="F1725" s="67"/>
      <c r="G1725" s="70"/>
      <c r="H1725" s="70"/>
      <c r="I1725" s="71"/>
      <c r="J1725" s="72">
        <f>ROUND(J1726,0)</f>
        <v>0</v>
      </c>
      <c r="N1725" s="70"/>
    </row>
    <row r="1726" ht="15.75" customHeight="1" spans="1:14">
      <c r="A1726" s="66"/>
      <c r="B1726" s="70"/>
      <c r="C1726" s="70" t="s">
        <v>165</v>
      </c>
      <c r="D1726" s="70"/>
      <c r="E1726" s="70"/>
      <c r="F1726" s="67"/>
      <c r="G1726" s="70"/>
      <c r="H1726" s="70"/>
      <c r="I1726" s="71"/>
      <c r="J1726" s="72">
        <f>ROUND(J1727+J1735,0)</f>
        <v>0</v>
      </c>
      <c r="N1726" s="70"/>
    </row>
    <row r="1727" ht="15.75" customHeight="1" spans="1:14">
      <c r="A1727" s="66"/>
      <c r="B1727" s="70"/>
      <c r="C1727" s="70" t="s">
        <v>2936</v>
      </c>
      <c r="D1727" s="70"/>
      <c r="E1727" s="70"/>
      <c r="F1727" s="67"/>
      <c r="G1727" s="70"/>
      <c r="H1727" s="70"/>
      <c r="I1727" s="71"/>
      <c r="J1727" s="72">
        <f>ROUND(SUM(J1728:J1734),0)</f>
        <v>0</v>
      </c>
      <c r="N1727" s="70"/>
    </row>
    <row r="1728" ht="181.5" customHeight="1" spans="1:14">
      <c r="A1728" s="66">
        <v>1496</v>
      </c>
      <c r="B1728" s="70" t="s">
        <v>1723</v>
      </c>
      <c r="C1728" s="70" t="s">
        <v>2937</v>
      </c>
      <c r="D1728" s="70"/>
      <c r="E1728" s="70" t="s">
        <v>2938</v>
      </c>
      <c r="F1728" s="67" t="s">
        <v>1088</v>
      </c>
      <c r="G1728" s="75">
        <v>328</v>
      </c>
      <c r="H1728" s="75"/>
      <c r="I1728" s="76"/>
      <c r="J1728" s="72">
        <f t="shared" ref="J1728:J1734" si="141">ROUND(G1728*ROUND(I1728,2),0)</f>
        <v>0</v>
      </c>
      <c r="N1728" s="75">
        <v>1984.92</v>
      </c>
    </row>
    <row r="1729" ht="117.75" customHeight="1" spans="1:14">
      <c r="A1729" s="66">
        <v>1497</v>
      </c>
      <c r="B1729" s="70" t="s">
        <v>1899</v>
      </c>
      <c r="C1729" s="70" t="s">
        <v>2939</v>
      </c>
      <c r="D1729" s="70"/>
      <c r="E1729" s="70" t="s">
        <v>2940</v>
      </c>
      <c r="F1729" s="67" t="s">
        <v>1532</v>
      </c>
      <c r="G1729" s="75">
        <v>2624</v>
      </c>
      <c r="H1729" s="75"/>
      <c r="I1729" s="76"/>
      <c r="J1729" s="72">
        <f t="shared" si="141"/>
        <v>0</v>
      </c>
      <c r="N1729" s="75">
        <v>583.53</v>
      </c>
    </row>
    <row r="1730" ht="181.5" customHeight="1" spans="1:14">
      <c r="A1730" s="66">
        <v>1498</v>
      </c>
      <c r="B1730" s="70" t="s">
        <v>1726</v>
      </c>
      <c r="C1730" s="70" t="s">
        <v>2937</v>
      </c>
      <c r="D1730" s="70"/>
      <c r="E1730" s="70" t="s">
        <v>2941</v>
      </c>
      <c r="F1730" s="67" t="s">
        <v>1088</v>
      </c>
      <c r="G1730" s="75">
        <v>242</v>
      </c>
      <c r="H1730" s="75"/>
      <c r="I1730" s="76"/>
      <c r="J1730" s="72">
        <f t="shared" si="141"/>
        <v>0</v>
      </c>
      <c r="N1730" s="75">
        <v>2272.91</v>
      </c>
    </row>
    <row r="1731" ht="117.75" customHeight="1" spans="1:14">
      <c r="A1731" s="66">
        <v>1499</v>
      </c>
      <c r="B1731" s="70" t="s">
        <v>1900</v>
      </c>
      <c r="C1731" s="70" t="s">
        <v>2939</v>
      </c>
      <c r="D1731" s="70"/>
      <c r="E1731" s="70" t="s">
        <v>2942</v>
      </c>
      <c r="F1731" s="67" t="s">
        <v>1532</v>
      </c>
      <c r="G1731" s="75">
        <v>1936</v>
      </c>
      <c r="H1731" s="75"/>
      <c r="I1731" s="76"/>
      <c r="J1731" s="72">
        <f t="shared" si="141"/>
        <v>0</v>
      </c>
      <c r="N1731" s="75">
        <v>733.53</v>
      </c>
    </row>
    <row r="1732" ht="181.5" customHeight="1" spans="1:14">
      <c r="A1732" s="66">
        <v>1500</v>
      </c>
      <c r="B1732" s="70" t="s">
        <v>1729</v>
      </c>
      <c r="C1732" s="70" t="s">
        <v>2937</v>
      </c>
      <c r="D1732" s="70"/>
      <c r="E1732" s="70" t="s">
        <v>2943</v>
      </c>
      <c r="F1732" s="67" t="s">
        <v>1088</v>
      </c>
      <c r="G1732" s="75">
        <v>242</v>
      </c>
      <c r="H1732" s="75"/>
      <c r="I1732" s="76"/>
      <c r="J1732" s="72">
        <f t="shared" si="141"/>
        <v>0</v>
      </c>
      <c r="N1732" s="75">
        <v>2551.78</v>
      </c>
    </row>
    <row r="1733" ht="117.75" customHeight="1" spans="1:14">
      <c r="A1733" s="66">
        <v>1501</v>
      </c>
      <c r="B1733" s="70" t="s">
        <v>1944</v>
      </c>
      <c r="C1733" s="70" t="s">
        <v>2939</v>
      </c>
      <c r="D1733" s="70"/>
      <c r="E1733" s="70" t="s">
        <v>2944</v>
      </c>
      <c r="F1733" s="67" t="s">
        <v>1532</v>
      </c>
      <c r="G1733" s="75">
        <v>1936</v>
      </c>
      <c r="H1733" s="75"/>
      <c r="I1733" s="76"/>
      <c r="J1733" s="72">
        <f t="shared" si="141"/>
        <v>0</v>
      </c>
      <c r="N1733" s="75">
        <v>883.53</v>
      </c>
    </row>
    <row r="1734" ht="156" customHeight="1" spans="1:14">
      <c r="A1734" s="66">
        <v>1502</v>
      </c>
      <c r="B1734" s="70" t="s">
        <v>1732</v>
      </c>
      <c r="C1734" s="70" t="s">
        <v>2945</v>
      </c>
      <c r="D1734" s="70"/>
      <c r="E1734" s="70" t="s">
        <v>2946</v>
      </c>
      <c r="F1734" s="67" t="s">
        <v>1088</v>
      </c>
      <c r="G1734" s="75">
        <v>145</v>
      </c>
      <c r="H1734" s="75"/>
      <c r="I1734" s="76"/>
      <c r="J1734" s="72">
        <f t="shared" si="141"/>
        <v>0</v>
      </c>
      <c r="N1734" s="75">
        <v>1596.48</v>
      </c>
    </row>
    <row r="1735" ht="15.75" customHeight="1" spans="1:14">
      <c r="A1735" s="66"/>
      <c r="B1735" s="70"/>
      <c r="C1735" s="70" t="s">
        <v>2947</v>
      </c>
      <c r="D1735" s="70"/>
      <c r="E1735" s="70"/>
      <c r="F1735" s="67"/>
      <c r="G1735" s="70"/>
      <c r="H1735" s="70"/>
      <c r="I1735" s="71"/>
      <c r="J1735" s="72">
        <f>ROUND(SUM(J1736:J1736),0)</f>
        <v>0</v>
      </c>
      <c r="N1735" s="70"/>
    </row>
    <row r="1736" ht="156" customHeight="1" spans="1:14">
      <c r="A1736" s="66">
        <v>1503</v>
      </c>
      <c r="B1736" s="70" t="s">
        <v>2886</v>
      </c>
      <c r="C1736" s="70" t="s">
        <v>2948</v>
      </c>
      <c r="D1736" s="70"/>
      <c r="E1736" s="70" t="s">
        <v>2949</v>
      </c>
      <c r="F1736" s="67" t="s">
        <v>1088</v>
      </c>
      <c r="G1736" s="75">
        <v>1409</v>
      </c>
      <c r="H1736" s="75"/>
      <c r="I1736" s="76"/>
      <c r="J1736" s="72">
        <f>ROUND(G1736*ROUND(I1736,2),0)</f>
        <v>0</v>
      </c>
      <c r="N1736" s="75">
        <v>1596.48</v>
      </c>
    </row>
    <row r="1737" ht="28.5" customHeight="1" spans="1:14">
      <c r="A1737" s="66"/>
      <c r="B1737" s="70"/>
      <c r="C1737" s="70" t="s">
        <v>2950</v>
      </c>
      <c r="D1737" s="70"/>
      <c r="E1737" s="70"/>
      <c r="F1737" s="67"/>
      <c r="G1737" s="70"/>
      <c r="H1737" s="70"/>
      <c r="I1737" s="71"/>
      <c r="J1737" s="72">
        <f>ROUND(J1739+J1796+J1843+J1895+J1910,0)</f>
        <v>0</v>
      </c>
      <c r="N1737" s="70"/>
    </row>
    <row r="1738" ht="41.25" customHeight="1" spans="1:14">
      <c r="A1738" s="66"/>
      <c r="B1738" s="70"/>
      <c r="C1738" s="70" t="s">
        <v>2951</v>
      </c>
      <c r="D1738" s="70"/>
      <c r="E1738" s="70"/>
      <c r="F1738" s="67"/>
      <c r="G1738" s="70"/>
      <c r="H1738" s="70"/>
      <c r="I1738" s="71"/>
      <c r="J1738" s="72">
        <f>ROUND(J1739,0)</f>
        <v>0</v>
      </c>
      <c r="N1738" s="70"/>
    </row>
    <row r="1739" ht="15.75" customHeight="1" spans="1:14">
      <c r="A1739" s="66"/>
      <c r="B1739" s="70"/>
      <c r="C1739" s="70" t="s">
        <v>165</v>
      </c>
      <c r="D1739" s="70"/>
      <c r="E1739" s="70"/>
      <c r="F1739" s="67"/>
      <c r="G1739" s="70"/>
      <c r="H1739" s="70"/>
      <c r="I1739" s="71"/>
      <c r="J1739" s="72">
        <f>ROUND(J1740,0)</f>
        <v>0</v>
      </c>
      <c r="N1739" s="70"/>
    </row>
    <row r="1740" ht="15.75" customHeight="1" spans="1:14">
      <c r="A1740" s="66"/>
      <c r="B1740" s="70"/>
      <c r="C1740" s="70" t="s">
        <v>400</v>
      </c>
      <c r="D1740" s="70"/>
      <c r="E1740" s="70"/>
      <c r="F1740" s="67"/>
      <c r="G1740" s="70"/>
      <c r="H1740" s="70"/>
      <c r="I1740" s="71"/>
      <c r="J1740" s="72">
        <f>ROUND(J1741+J1754+J1759+J1766+J1773+J1778+J1782+J1786,0)</f>
        <v>0</v>
      </c>
      <c r="N1740" s="70"/>
    </row>
    <row r="1741" ht="15.75" customHeight="1" spans="1:14">
      <c r="A1741" s="66"/>
      <c r="B1741" s="70"/>
      <c r="C1741" s="70" t="s">
        <v>401</v>
      </c>
      <c r="D1741" s="70"/>
      <c r="E1741" s="70"/>
      <c r="F1741" s="67"/>
      <c r="G1741" s="70"/>
      <c r="H1741" s="70"/>
      <c r="I1741" s="71"/>
      <c r="J1741" s="72">
        <f>ROUND(J1742+J1748,0)</f>
        <v>0</v>
      </c>
      <c r="N1741" s="70"/>
    </row>
    <row r="1742" ht="28.5" customHeight="1" spans="1:14">
      <c r="A1742" s="66"/>
      <c r="B1742" s="70"/>
      <c r="C1742" s="70" t="s">
        <v>402</v>
      </c>
      <c r="D1742" s="70"/>
      <c r="E1742" s="70"/>
      <c r="F1742" s="67"/>
      <c r="G1742" s="70"/>
      <c r="H1742" s="70"/>
      <c r="I1742" s="71"/>
      <c r="J1742" s="72">
        <f>ROUND(SUM(J1743:J1747),0)</f>
        <v>0</v>
      </c>
      <c r="N1742" s="70"/>
    </row>
    <row r="1743" ht="66.75" customHeight="1" spans="1:14">
      <c r="A1743" s="66">
        <v>1504</v>
      </c>
      <c r="B1743" s="70" t="s">
        <v>432</v>
      </c>
      <c r="C1743" s="70" t="s">
        <v>433</v>
      </c>
      <c r="D1743" s="70"/>
      <c r="E1743" s="70" t="s">
        <v>449</v>
      </c>
      <c r="F1743" s="67" t="s">
        <v>199</v>
      </c>
      <c r="G1743" s="75">
        <v>11596</v>
      </c>
      <c r="H1743" s="75"/>
      <c r="I1743" s="76"/>
      <c r="J1743" s="72">
        <f t="shared" ref="J1743:J1747" si="142">ROUND(G1743*ROUND(I1743,2),0)</f>
        <v>0</v>
      </c>
      <c r="N1743" s="75">
        <v>70.66</v>
      </c>
    </row>
    <row r="1744" ht="66.75" customHeight="1" spans="1:14">
      <c r="A1744" s="66">
        <v>1505</v>
      </c>
      <c r="B1744" s="70" t="s">
        <v>438</v>
      </c>
      <c r="C1744" s="70" t="s">
        <v>433</v>
      </c>
      <c r="D1744" s="70"/>
      <c r="E1744" s="70" t="s">
        <v>445</v>
      </c>
      <c r="F1744" s="67" t="s">
        <v>199</v>
      </c>
      <c r="G1744" s="75">
        <v>11129.3</v>
      </c>
      <c r="H1744" s="75"/>
      <c r="I1744" s="76"/>
      <c r="J1744" s="72">
        <f t="shared" si="142"/>
        <v>0</v>
      </c>
      <c r="N1744" s="75">
        <v>98.89</v>
      </c>
    </row>
    <row r="1745" ht="79.5" customHeight="1" spans="1:14">
      <c r="A1745" s="66">
        <v>1506</v>
      </c>
      <c r="B1745" s="70" t="s">
        <v>435</v>
      </c>
      <c r="C1745" s="70" t="s">
        <v>436</v>
      </c>
      <c r="D1745" s="70"/>
      <c r="E1745" s="70" t="s">
        <v>447</v>
      </c>
      <c r="F1745" s="67" t="s">
        <v>199</v>
      </c>
      <c r="G1745" s="75">
        <v>11129.3</v>
      </c>
      <c r="H1745" s="75"/>
      <c r="I1745" s="76"/>
      <c r="J1745" s="72">
        <f t="shared" si="142"/>
        <v>0</v>
      </c>
      <c r="N1745" s="75">
        <v>2.14</v>
      </c>
    </row>
    <row r="1746" ht="117.75" customHeight="1" spans="1:14">
      <c r="A1746" s="66">
        <v>1507</v>
      </c>
      <c r="B1746" s="70" t="s">
        <v>429</v>
      </c>
      <c r="C1746" s="70" t="s">
        <v>430</v>
      </c>
      <c r="D1746" s="70"/>
      <c r="E1746" s="70" t="s">
        <v>443</v>
      </c>
      <c r="F1746" s="67" t="s">
        <v>199</v>
      </c>
      <c r="G1746" s="75">
        <v>11420.3</v>
      </c>
      <c r="H1746" s="75"/>
      <c r="I1746" s="76"/>
      <c r="J1746" s="72">
        <f t="shared" si="142"/>
        <v>0</v>
      </c>
      <c r="N1746" s="75">
        <v>10.19</v>
      </c>
    </row>
    <row r="1747" ht="92.25" customHeight="1" spans="1:14">
      <c r="A1747" s="66">
        <v>1508</v>
      </c>
      <c r="B1747" s="70" t="s">
        <v>426</v>
      </c>
      <c r="C1747" s="70" t="s">
        <v>427</v>
      </c>
      <c r="D1747" s="70"/>
      <c r="E1747" s="70" t="s">
        <v>441</v>
      </c>
      <c r="F1747" s="67" t="s">
        <v>199</v>
      </c>
      <c r="G1747" s="75">
        <v>11420.3</v>
      </c>
      <c r="H1747" s="75"/>
      <c r="I1747" s="76"/>
      <c r="J1747" s="72">
        <f t="shared" si="142"/>
        <v>0</v>
      </c>
      <c r="N1747" s="75">
        <v>3.84</v>
      </c>
    </row>
    <row r="1748" ht="28.5" customHeight="1" spans="1:14">
      <c r="A1748" s="66"/>
      <c r="B1748" s="70"/>
      <c r="C1748" s="70" t="s">
        <v>450</v>
      </c>
      <c r="D1748" s="70"/>
      <c r="E1748" s="70"/>
      <c r="F1748" s="67"/>
      <c r="G1748" s="70"/>
      <c r="H1748" s="70"/>
      <c r="I1748" s="71"/>
      <c r="J1748" s="72">
        <f>ROUND(SUM(J1749:J1753),0)</f>
        <v>0</v>
      </c>
      <c r="N1748" s="70"/>
    </row>
    <row r="1749" ht="79.5" customHeight="1" spans="1:14">
      <c r="A1749" s="66">
        <v>1509</v>
      </c>
      <c r="B1749" s="70" t="s">
        <v>444</v>
      </c>
      <c r="C1749" s="70" t="s">
        <v>433</v>
      </c>
      <c r="D1749" s="70"/>
      <c r="E1749" s="70" t="s">
        <v>477</v>
      </c>
      <c r="F1749" s="67" t="s">
        <v>199</v>
      </c>
      <c r="G1749" s="75">
        <v>52686.8</v>
      </c>
      <c r="H1749" s="75"/>
      <c r="I1749" s="76"/>
      <c r="J1749" s="72">
        <f t="shared" ref="J1749:J1753" si="143">ROUND(G1749*ROUND(I1749,2),0)</f>
        <v>0</v>
      </c>
      <c r="N1749" s="75">
        <v>70.66</v>
      </c>
    </row>
    <row r="1750" ht="66.75" customHeight="1" spans="1:14">
      <c r="A1750" s="66">
        <v>1510</v>
      </c>
      <c r="B1750" s="70" t="s">
        <v>448</v>
      </c>
      <c r="C1750" s="70" t="s">
        <v>433</v>
      </c>
      <c r="D1750" s="70"/>
      <c r="E1750" s="70" t="s">
        <v>474</v>
      </c>
      <c r="F1750" s="67" t="s">
        <v>199</v>
      </c>
      <c r="G1750" s="75">
        <v>52142.3</v>
      </c>
      <c r="H1750" s="75"/>
      <c r="I1750" s="76"/>
      <c r="J1750" s="72">
        <f t="shared" si="143"/>
        <v>0</v>
      </c>
      <c r="N1750" s="75">
        <v>90.79</v>
      </c>
    </row>
    <row r="1751" ht="79.5" customHeight="1" spans="1:14">
      <c r="A1751" s="66">
        <v>1511</v>
      </c>
      <c r="B1751" s="70" t="s">
        <v>446</v>
      </c>
      <c r="C1751" s="70" t="s">
        <v>436</v>
      </c>
      <c r="D1751" s="70"/>
      <c r="E1751" s="70" t="s">
        <v>447</v>
      </c>
      <c r="F1751" s="67" t="s">
        <v>199</v>
      </c>
      <c r="G1751" s="75">
        <v>52142.3</v>
      </c>
      <c r="H1751" s="75"/>
      <c r="I1751" s="76"/>
      <c r="J1751" s="72">
        <f t="shared" si="143"/>
        <v>0</v>
      </c>
      <c r="N1751" s="75">
        <v>2.14</v>
      </c>
    </row>
    <row r="1752" ht="117.75" customHeight="1" spans="1:14">
      <c r="A1752" s="66">
        <v>1512</v>
      </c>
      <c r="B1752" s="70" t="s">
        <v>442</v>
      </c>
      <c r="C1752" s="70" t="s">
        <v>430</v>
      </c>
      <c r="D1752" s="70"/>
      <c r="E1752" s="70" t="s">
        <v>443</v>
      </c>
      <c r="F1752" s="67" t="s">
        <v>199</v>
      </c>
      <c r="G1752" s="75">
        <v>39610.1</v>
      </c>
      <c r="H1752" s="75"/>
      <c r="I1752" s="76"/>
      <c r="J1752" s="72">
        <f t="shared" si="143"/>
        <v>0</v>
      </c>
      <c r="N1752" s="75">
        <v>10.19</v>
      </c>
    </row>
    <row r="1753" ht="92.25" customHeight="1" spans="1:14">
      <c r="A1753" s="66">
        <v>1513</v>
      </c>
      <c r="B1753" s="70" t="s">
        <v>440</v>
      </c>
      <c r="C1753" s="70" t="s">
        <v>427</v>
      </c>
      <c r="D1753" s="70"/>
      <c r="E1753" s="70" t="s">
        <v>441</v>
      </c>
      <c r="F1753" s="67" t="s">
        <v>199</v>
      </c>
      <c r="G1753" s="75">
        <v>39610.1</v>
      </c>
      <c r="H1753" s="75"/>
      <c r="I1753" s="76"/>
      <c r="J1753" s="72">
        <f t="shared" si="143"/>
        <v>0</v>
      </c>
      <c r="N1753" s="75">
        <v>3.84</v>
      </c>
    </row>
    <row r="1754" ht="15.75" customHeight="1" spans="1:14">
      <c r="A1754" s="66"/>
      <c r="B1754" s="70"/>
      <c r="C1754" s="70" t="s">
        <v>502</v>
      </c>
      <c r="D1754" s="70"/>
      <c r="E1754" s="70"/>
      <c r="F1754" s="67"/>
      <c r="G1754" s="70"/>
      <c r="H1754" s="70"/>
      <c r="I1754" s="71"/>
      <c r="J1754" s="72">
        <f>ROUND(SUM(J1755:J1758),0)</f>
        <v>0</v>
      </c>
      <c r="N1754" s="70"/>
    </row>
    <row r="1755" ht="92.25" customHeight="1" spans="1:14">
      <c r="A1755" s="66">
        <v>1514</v>
      </c>
      <c r="B1755" s="70" t="s">
        <v>466</v>
      </c>
      <c r="C1755" s="70" t="s">
        <v>433</v>
      </c>
      <c r="D1755" s="70"/>
      <c r="E1755" s="70" t="s">
        <v>504</v>
      </c>
      <c r="F1755" s="67" t="s">
        <v>199</v>
      </c>
      <c r="G1755" s="75">
        <v>203466.23</v>
      </c>
      <c r="H1755" s="75"/>
      <c r="I1755" s="76"/>
      <c r="J1755" s="72">
        <f t="shared" ref="J1755:J1758" si="144">ROUND(G1755*ROUND(I1755,2),0)</f>
        <v>0</v>
      </c>
      <c r="N1755" s="75">
        <v>61.2</v>
      </c>
    </row>
    <row r="1756" ht="92.25" customHeight="1" spans="1:14">
      <c r="A1756" s="66">
        <v>1515</v>
      </c>
      <c r="B1756" s="70" t="s">
        <v>469</v>
      </c>
      <c r="C1756" s="70" t="s">
        <v>433</v>
      </c>
      <c r="D1756" s="70"/>
      <c r="E1756" s="70" t="s">
        <v>506</v>
      </c>
      <c r="F1756" s="67" t="s">
        <v>199</v>
      </c>
      <c r="G1756" s="75">
        <v>203466.23</v>
      </c>
      <c r="H1756" s="75"/>
      <c r="I1756" s="76"/>
      <c r="J1756" s="72">
        <f t="shared" si="144"/>
        <v>0</v>
      </c>
      <c r="N1756" s="75">
        <v>70.66</v>
      </c>
    </row>
    <row r="1757" ht="92.25" customHeight="1" spans="1:14">
      <c r="A1757" s="66">
        <v>1516</v>
      </c>
      <c r="B1757" s="70" t="s">
        <v>473</v>
      </c>
      <c r="C1757" s="70" t="s">
        <v>433</v>
      </c>
      <c r="D1757" s="70"/>
      <c r="E1757" s="70" t="s">
        <v>508</v>
      </c>
      <c r="F1757" s="67" t="s">
        <v>199</v>
      </c>
      <c r="G1757" s="75">
        <v>203466.23</v>
      </c>
      <c r="H1757" s="75"/>
      <c r="I1757" s="76"/>
      <c r="J1757" s="72">
        <f t="shared" si="144"/>
        <v>0</v>
      </c>
      <c r="N1757" s="75">
        <v>23.55</v>
      </c>
    </row>
    <row r="1758" ht="79.5" customHeight="1" spans="1:14">
      <c r="A1758" s="66">
        <v>1517</v>
      </c>
      <c r="B1758" s="70" t="s">
        <v>468</v>
      </c>
      <c r="C1758" s="70" t="s">
        <v>436</v>
      </c>
      <c r="D1758" s="70"/>
      <c r="E1758" s="70" t="s">
        <v>447</v>
      </c>
      <c r="F1758" s="67" t="s">
        <v>199</v>
      </c>
      <c r="G1758" s="75">
        <v>406932.46</v>
      </c>
      <c r="H1758" s="75"/>
      <c r="I1758" s="76"/>
      <c r="J1758" s="72">
        <f t="shared" si="144"/>
        <v>0</v>
      </c>
      <c r="N1758" s="75">
        <v>2.14</v>
      </c>
    </row>
    <row r="1759" ht="15.75" customHeight="1" spans="1:14">
      <c r="A1759" s="66"/>
      <c r="B1759" s="70"/>
      <c r="C1759" s="70" t="s">
        <v>510</v>
      </c>
      <c r="D1759" s="70"/>
      <c r="E1759" s="70"/>
      <c r="F1759" s="67"/>
      <c r="G1759" s="70"/>
      <c r="H1759" s="70"/>
      <c r="I1759" s="71"/>
      <c r="J1759" s="72">
        <f>ROUND(SUM(J1760:J1765),0)</f>
        <v>0</v>
      </c>
      <c r="N1759" s="70"/>
    </row>
    <row r="1760" ht="92.25" customHeight="1" spans="1:14">
      <c r="A1760" s="66">
        <v>1518</v>
      </c>
      <c r="B1760" s="70" t="s">
        <v>476</v>
      </c>
      <c r="C1760" s="70" t="s">
        <v>433</v>
      </c>
      <c r="D1760" s="70"/>
      <c r="E1760" s="70" t="s">
        <v>504</v>
      </c>
      <c r="F1760" s="67" t="s">
        <v>199</v>
      </c>
      <c r="G1760" s="75">
        <v>24159</v>
      </c>
      <c r="H1760" s="75"/>
      <c r="I1760" s="76"/>
      <c r="J1760" s="72">
        <f t="shared" ref="J1760:J1765" si="145">ROUND(G1760*ROUND(I1760,2),0)</f>
        <v>0</v>
      </c>
      <c r="N1760" s="75">
        <v>61.2</v>
      </c>
    </row>
    <row r="1761" ht="92.25" customHeight="1" spans="1:14">
      <c r="A1761" s="66">
        <v>1519</v>
      </c>
      <c r="B1761" s="70" t="s">
        <v>494</v>
      </c>
      <c r="C1761" s="70" t="s">
        <v>433</v>
      </c>
      <c r="D1761" s="70"/>
      <c r="E1761" s="70" t="s">
        <v>506</v>
      </c>
      <c r="F1761" s="67" t="s">
        <v>199</v>
      </c>
      <c r="G1761" s="75">
        <v>24159</v>
      </c>
      <c r="H1761" s="75"/>
      <c r="I1761" s="76"/>
      <c r="J1761" s="72">
        <f t="shared" si="145"/>
        <v>0</v>
      </c>
      <c r="N1761" s="75">
        <v>70.66</v>
      </c>
    </row>
    <row r="1762" ht="79.5" customHeight="1" spans="1:14">
      <c r="A1762" s="66">
        <v>1520</v>
      </c>
      <c r="B1762" s="70" t="s">
        <v>496</v>
      </c>
      <c r="C1762" s="70" t="s">
        <v>433</v>
      </c>
      <c r="D1762" s="70"/>
      <c r="E1762" s="70" t="s">
        <v>516</v>
      </c>
      <c r="F1762" s="67" t="s">
        <v>199</v>
      </c>
      <c r="G1762" s="75">
        <v>24159</v>
      </c>
      <c r="H1762" s="75"/>
      <c r="I1762" s="76"/>
      <c r="J1762" s="72">
        <f t="shared" si="145"/>
        <v>0</v>
      </c>
      <c r="N1762" s="75">
        <v>85.85</v>
      </c>
    </row>
    <row r="1763" ht="79.5" customHeight="1" spans="1:14">
      <c r="A1763" s="66">
        <v>1521</v>
      </c>
      <c r="B1763" s="70" t="s">
        <v>475</v>
      </c>
      <c r="C1763" s="70" t="s">
        <v>436</v>
      </c>
      <c r="D1763" s="70"/>
      <c r="E1763" s="70" t="s">
        <v>447</v>
      </c>
      <c r="F1763" s="67" t="s">
        <v>199</v>
      </c>
      <c r="G1763" s="75">
        <v>48318</v>
      </c>
      <c r="H1763" s="75"/>
      <c r="I1763" s="76"/>
      <c r="J1763" s="72">
        <f t="shared" si="145"/>
        <v>0</v>
      </c>
      <c r="N1763" s="75">
        <v>2.14</v>
      </c>
    </row>
    <row r="1764" ht="92.25" customHeight="1" spans="1:14">
      <c r="A1764" s="66">
        <v>1522</v>
      </c>
      <c r="B1764" s="70" t="s">
        <v>464</v>
      </c>
      <c r="C1764" s="70" t="s">
        <v>427</v>
      </c>
      <c r="D1764" s="70"/>
      <c r="E1764" s="70" t="s">
        <v>441</v>
      </c>
      <c r="F1764" s="67" t="s">
        <v>199</v>
      </c>
      <c r="G1764" s="75">
        <v>24159</v>
      </c>
      <c r="H1764" s="75"/>
      <c r="I1764" s="76"/>
      <c r="J1764" s="72">
        <f t="shared" si="145"/>
        <v>0</v>
      </c>
      <c r="N1764" s="75">
        <v>3.84</v>
      </c>
    </row>
    <row r="1765" ht="117.75" customHeight="1" spans="1:14">
      <c r="A1765" s="66">
        <v>1523</v>
      </c>
      <c r="B1765" s="70" t="s">
        <v>465</v>
      </c>
      <c r="C1765" s="70" t="s">
        <v>430</v>
      </c>
      <c r="D1765" s="70"/>
      <c r="E1765" s="70" t="s">
        <v>443</v>
      </c>
      <c r="F1765" s="67" t="s">
        <v>199</v>
      </c>
      <c r="G1765" s="75">
        <v>24159</v>
      </c>
      <c r="H1765" s="75"/>
      <c r="I1765" s="76"/>
      <c r="J1765" s="72">
        <f t="shared" si="145"/>
        <v>0</v>
      </c>
      <c r="N1765" s="75">
        <v>10.19</v>
      </c>
    </row>
    <row r="1766" ht="15.75" customHeight="1" spans="1:14">
      <c r="A1766" s="66"/>
      <c r="B1766" s="70"/>
      <c r="C1766" s="70" t="s">
        <v>572</v>
      </c>
      <c r="D1766" s="70"/>
      <c r="E1766" s="70"/>
      <c r="F1766" s="67"/>
      <c r="G1766" s="70"/>
      <c r="H1766" s="70"/>
      <c r="I1766" s="71"/>
      <c r="J1766" s="72">
        <f>ROUND(SUM(J1767:J1772),0)</f>
        <v>0</v>
      </c>
      <c r="N1766" s="70"/>
    </row>
    <row r="1767" ht="92.25" customHeight="1" spans="1:14">
      <c r="A1767" s="66">
        <v>1524</v>
      </c>
      <c r="B1767" s="70" t="s">
        <v>499</v>
      </c>
      <c r="C1767" s="70" t="s">
        <v>433</v>
      </c>
      <c r="D1767" s="70"/>
      <c r="E1767" s="70" t="s">
        <v>585</v>
      </c>
      <c r="F1767" s="67" t="s">
        <v>199</v>
      </c>
      <c r="G1767" s="75">
        <v>11537.5</v>
      </c>
      <c r="H1767" s="75"/>
      <c r="I1767" s="76"/>
      <c r="J1767" s="72">
        <f t="shared" ref="J1767:J1772" si="146">ROUND(G1767*ROUND(I1767,2),0)</f>
        <v>0</v>
      </c>
      <c r="N1767" s="75">
        <v>70.66</v>
      </c>
    </row>
    <row r="1768" ht="92.25" customHeight="1" spans="1:14">
      <c r="A1768" s="66">
        <v>1525</v>
      </c>
      <c r="B1768" s="70" t="s">
        <v>501</v>
      </c>
      <c r="C1768" s="70" t="s">
        <v>433</v>
      </c>
      <c r="D1768" s="70"/>
      <c r="E1768" s="70" t="s">
        <v>2952</v>
      </c>
      <c r="F1768" s="67" t="s">
        <v>199</v>
      </c>
      <c r="G1768" s="75">
        <v>1078.2</v>
      </c>
      <c r="H1768" s="75"/>
      <c r="I1768" s="76"/>
      <c r="J1768" s="72">
        <f t="shared" si="146"/>
        <v>0</v>
      </c>
      <c r="N1768" s="75">
        <v>117.77</v>
      </c>
    </row>
    <row r="1769" ht="79.5" customHeight="1" spans="1:14">
      <c r="A1769" s="66">
        <v>1526</v>
      </c>
      <c r="B1769" s="70" t="s">
        <v>503</v>
      </c>
      <c r="C1769" s="70" t="s">
        <v>433</v>
      </c>
      <c r="D1769" s="70"/>
      <c r="E1769" s="70" t="s">
        <v>2953</v>
      </c>
      <c r="F1769" s="67" t="s">
        <v>199</v>
      </c>
      <c r="G1769" s="75">
        <v>6958.6</v>
      </c>
      <c r="H1769" s="75"/>
      <c r="I1769" s="76"/>
      <c r="J1769" s="72">
        <f t="shared" si="146"/>
        <v>0</v>
      </c>
      <c r="N1769" s="75">
        <v>95.55</v>
      </c>
    </row>
    <row r="1770" ht="66.75" customHeight="1" spans="1:14">
      <c r="A1770" s="66">
        <v>1527</v>
      </c>
      <c r="B1770" s="70" t="s">
        <v>505</v>
      </c>
      <c r="C1770" s="70" t="s">
        <v>433</v>
      </c>
      <c r="D1770" s="70"/>
      <c r="E1770" s="70" t="s">
        <v>474</v>
      </c>
      <c r="F1770" s="67" t="s">
        <v>199</v>
      </c>
      <c r="G1770" s="75">
        <v>4141.3</v>
      </c>
      <c r="H1770" s="75"/>
      <c r="I1770" s="76"/>
      <c r="J1770" s="72">
        <f t="shared" si="146"/>
        <v>0</v>
      </c>
      <c r="N1770" s="75">
        <v>90.79</v>
      </c>
    </row>
    <row r="1771" ht="117.75" customHeight="1" spans="1:14">
      <c r="A1771" s="66">
        <v>1528</v>
      </c>
      <c r="B1771" s="70" t="s">
        <v>472</v>
      </c>
      <c r="C1771" s="70" t="s">
        <v>430</v>
      </c>
      <c r="D1771" s="70"/>
      <c r="E1771" s="70" t="s">
        <v>443</v>
      </c>
      <c r="F1771" s="67" t="s">
        <v>199</v>
      </c>
      <c r="G1771" s="75">
        <v>11099.9</v>
      </c>
      <c r="H1771" s="75"/>
      <c r="I1771" s="76"/>
      <c r="J1771" s="72">
        <f t="shared" si="146"/>
        <v>0</v>
      </c>
      <c r="N1771" s="75">
        <v>10.19</v>
      </c>
    </row>
    <row r="1772" ht="79.5" customHeight="1" spans="1:14">
      <c r="A1772" s="66">
        <v>1529</v>
      </c>
      <c r="B1772" s="70" t="s">
        <v>495</v>
      </c>
      <c r="C1772" s="70" t="s">
        <v>436</v>
      </c>
      <c r="D1772" s="70"/>
      <c r="E1772" s="70" t="s">
        <v>447</v>
      </c>
      <c r="F1772" s="67" t="s">
        <v>199</v>
      </c>
      <c r="G1772" s="75">
        <v>12615.7</v>
      </c>
      <c r="H1772" s="75"/>
      <c r="I1772" s="76"/>
      <c r="J1772" s="72">
        <f t="shared" si="146"/>
        <v>0</v>
      </c>
      <c r="N1772" s="75">
        <v>2.14</v>
      </c>
    </row>
    <row r="1773" ht="15.75" customHeight="1" spans="1:14">
      <c r="A1773" s="66"/>
      <c r="B1773" s="70"/>
      <c r="C1773" s="70" t="s">
        <v>612</v>
      </c>
      <c r="D1773" s="70"/>
      <c r="E1773" s="70"/>
      <c r="F1773" s="67"/>
      <c r="G1773" s="70"/>
      <c r="H1773" s="70"/>
      <c r="I1773" s="71"/>
      <c r="J1773" s="72">
        <f>ROUND(SUM(J1774:J1777),0)</f>
        <v>0</v>
      </c>
      <c r="N1773" s="70"/>
    </row>
    <row r="1774" ht="79.5" customHeight="1" spans="1:14">
      <c r="A1774" s="66">
        <v>1530</v>
      </c>
      <c r="B1774" s="70" t="s">
        <v>507</v>
      </c>
      <c r="C1774" s="70" t="s">
        <v>433</v>
      </c>
      <c r="D1774" s="70"/>
      <c r="E1774" s="70" t="s">
        <v>625</v>
      </c>
      <c r="F1774" s="67" t="s">
        <v>199</v>
      </c>
      <c r="G1774" s="75">
        <v>20536.8</v>
      </c>
      <c r="H1774" s="75"/>
      <c r="I1774" s="76"/>
      <c r="J1774" s="72">
        <f t="shared" ref="J1774:J1777" si="147">ROUND(G1774*ROUND(I1774,2),0)</f>
        <v>0</v>
      </c>
      <c r="N1774" s="75">
        <v>118.72</v>
      </c>
    </row>
    <row r="1775" ht="92.25" customHeight="1" spans="1:14">
      <c r="A1775" s="66">
        <v>1531</v>
      </c>
      <c r="B1775" s="70" t="s">
        <v>513</v>
      </c>
      <c r="C1775" s="70" t="s">
        <v>433</v>
      </c>
      <c r="D1775" s="70"/>
      <c r="E1775" s="70" t="s">
        <v>623</v>
      </c>
      <c r="F1775" s="67" t="s">
        <v>199</v>
      </c>
      <c r="G1775" s="75">
        <v>20536.8</v>
      </c>
      <c r="H1775" s="75"/>
      <c r="I1775" s="76"/>
      <c r="J1775" s="72">
        <f t="shared" si="147"/>
        <v>0</v>
      </c>
      <c r="N1775" s="75">
        <v>56.11</v>
      </c>
    </row>
    <row r="1776" ht="79.5" customHeight="1" spans="1:14">
      <c r="A1776" s="66">
        <v>1532</v>
      </c>
      <c r="B1776" s="70" t="s">
        <v>500</v>
      </c>
      <c r="C1776" s="70" t="s">
        <v>436</v>
      </c>
      <c r="D1776" s="70"/>
      <c r="E1776" s="70" t="s">
        <v>447</v>
      </c>
      <c r="F1776" s="67" t="s">
        <v>199</v>
      </c>
      <c r="G1776" s="75">
        <v>20536.8</v>
      </c>
      <c r="H1776" s="75"/>
      <c r="I1776" s="76"/>
      <c r="J1776" s="72">
        <f t="shared" si="147"/>
        <v>0</v>
      </c>
      <c r="N1776" s="75">
        <v>2.14</v>
      </c>
    </row>
    <row r="1777" ht="117.75" customHeight="1" spans="1:14">
      <c r="A1777" s="66">
        <v>1533</v>
      </c>
      <c r="B1777" s="70" t="s">
        <v>493</v>
      </c>
      <c r="C1777" s="70" t="s">
        <v>430</v>
      </c>
      <c r="D1777" s="70"/>
      <c r="E1777" s="70" t="s">
        <v>443</v>
      </c>
      <c r="F1777" s="67" t="s">
        <v>199</v>
      </c>
      <c r="G1777" s="75">
        <v>20536.8</v>
      </c>
      <c r="H1777" s="75"/>
      <c r="I1777" s="76"/>
      <c r="J1777" s="72">
        <f t="shared" si="147"/>
        <v>0</v>
      </c>
      <c r="N1777" s="75">
        <v>10.19</v>
      </c>
    </row>
    <row r="1778" ht="28.5" customHeight="1" spans="1:14">
      <c r="A1778" s="66"/>
      <c r="B1778" s="70"/>
      <c r="C1778" s="70" t="s">
        <v>2954</v>
      </c>
      <c r="D1778" s="70"/>
      <c r="E1778" s="70"/>
      <c r="F1778" s="67"/>
      <c r="G1778" s="70"/>
      <c r="H1778" s="70"/>
      <c r="I1778" s="71"/>
      <c r="J1778" s="72">
        <f>ROUND(SUM(J1779:J1781),0)</f>
        <v>0</v>
      </c>
      <c r="N1778" s="70"/>
    </row>
    <row r="1779" ht="79.5" customHeight="1" spans="1:14">
      <c r="A1779" s="66">
        <v>1534</v>
      </c>
      <c r="B1779" s="70" t="s">
        <v>514</v>
      </c>
      <c r="C1779" s="70" t="s">
        <v>433</v>
      </c>
      <c r="D1779" s="70"/>
      <c r="E1779" s="70" t="s">
        <v>2955</v>
      </c>
      <c r="F1779" s="67" t="s">
        <v>199</v>
      </c>
      <c r="G1779" s="75">
        <v>17712.6</v>
      </c>
      <c r="H1779" s="75"/>
      <c r="I1779" s="76"/>
      <c r="J1779" s="72">
        <f t="shared" ref="J1779:J1781" si="148">ROUND(G1779*ROUND(I1779,2),0)</f>
        <v>0</v>
      </c>
      <c r="N1779" s="75">
        <v>76.5</v>
      </c>
    </row>
    <row r="1780" ht="79.5" customHeight="1" spans="1:14">
      <c r="A1780" s="66">
        <v>1535</v>
      </c>
      <c r="B1780" s="70" t="s">
        <v>509</v>
      </c>
      <c r="C1780" s="70" t="s">
        <v>436</v>
      </c>
      <c r="D1780" s="70"/>
      <c r="E1780" s="70" t="s">
        <v>447</v>
      </c>
      <c r="F1780" s="67" t="s">
        <v>199</v>
      </c>
      <c r="G1780" s="75">
        <v>17712.6</v>
      </c>
      <c r="H1780" s="75"/>
      <c r="I1780" s="76"/>
      <c r="J1780" s="72">
        <f t="shared" si="148"/>
        <v>0</v>
      </c>
      <c r="N1780" s="75">
        <v>2.14</v>
      </c>
    </row>
    <row r="1781" ht="117.75" customHeight="1" spans="1:14">
      <c r="A1781" s="66">
        <v>1536</v>
      </c>
      <c r="B1781" s="70" t="s">
        <v>498</v>
      </c>
      <c r="C1781" s="70" t="s">
        <v>430</v>
      </c>
      <c r="D1781" s="70"/>
      <c r="E1781" s="70" t="s">
        <v>443</v>
      </c>
      <c r="F1781" s="67" t="s">
        <v>199</v>
      </c>
      <c r="G1781" s="75">
        <v>17712.6</v>
      </c>
      <c r="H1781" s="75"/>
      <c r="I1781" s="76"/>
      <c r="J1781" s="72">
        <f t="shared" si="148"/>
        <v>0</v>
      </c>
      <c r="N1781" s="75">
        <v>10.19</v>
      </c>
    </row>
    <row r="1782" ht="28.5" customHeight="1" spans="1:14">
      <c r="A1782" s="66"/>
      <c r="B1782" s="70"/>
      <c r="C1782" s="70" t="s">
        <v>2956</v>
      </c>
      <c r="D1782" s="70"/>
      <c r="E1782" s="70"/>
      <c r="F1782" s="67"/>
      <c r="G1782" s="70"/>
      <c r="H1782" s="70"/>
      <c r="I1782" s="71"/>
      <c r="J1782" s="72">
        <f>ROUND(SUM(J1783:J1785),0)</f>
        <v>0</v>
      </c>
      <c r="N1782" s="70"/>
    </row>
    <row r="1783" ht="79.5" customHeight="1" spans="1:14">
      <c r="A1783" s="66">
        <v>1537</v>
      </c>
      <c r="B1783" s="70" t="s">
        <v>515</v>
      </c>
      <c r="C1783" s="70" t="s">
        <v>433</v>
      </c>
      <c r="D1783" s="70"/>
      <c r="E1783" s="70" t="s">
        <v>2957</v>
      </c>
      <c r="F1783" s="67" t="s">
        <v>199</v>
      </c>
      <c r="G1783" s="75">
        <v>3884.3</v>
      </c>
      <c r="H1783" s="75"/>
      <c r="I1783" s="76"/>
      <c r="J1783" s="72">
        <f t="shared" ref="J1783:J1785" si="149">ROUND(G1783*ROUND(I1783,2),0)</f>
        <v>0</v>
      </c>
      <c r="N1783" s="75">
        <v>70.66</v>
      </c>
    </row>
    <row r="1784" ht="79.5" customHeight="1" spans="1:14">
      <c r="A1784" s="66">
        <v>1538</v>
      </c>
      <c r="B1784" s="70" t="s">
        <v>584</v>
      </c>
      <c r="C1784" s="70" t="s">
        <v>433</v>
      </c>
      <c r="D1784" s="70"/>
      <c r="E1784" s="70" t="s">
        <v>2958</v>
      </c>
      <c r="F1784" s="67" t="s">
        <v>199</v>
      </c>
      <c r="G1784" s="75">
        <v>3884.3</v>
      </c>
      <c r="H1784" s="75"/>
      <c r="I1784" s="76"/>
      <c r="J1784" s="72">
        <f t="shared" si="149"/>
        <v>0</v>
      </c>
      <c r="N1784" s="75">
        <v>85.85</v>
      </c>
    </row>
    <row r="1785" ht="79.5" customHeight="1" spans="1:14">
      <c r="A1785" s="66">
        <v>1539</v>
      </c>
      <c r="B1785" s="70" t="s">
        <v>523</v>
      </c>
      <c r="C1785" s="70" t="s">
        <v>436</v>
      </c>
      <c r="D1785" s="70"/>
      <c r="E1785" s="70" t="s">
        <v>447</v>
      </c>
      <c r="F1785" s="67" t="s">
        <v>199</v>
      </c>
      <c r="G1785" s="75">
        <v>7768.6</v>
      </c>
      <c r="H1785" s="75"/>
      <c r="I1785" s="76"/>
      <c r="J1785" s="72">
        <f t="shared" si="149"/>
        <v>0</v>
      </c>
      <c r="N1785" s="75">
        <v>2.14</v>
      </c>
    </row>
    <row r="1786" ht="28.5" customHeight="1" spans="1:14">
      <c r="A1786" s="66"/>
      <c r="B1786" s="70"/>
      <c r="C1786" s="70" t="s">
        <v>683</v>
      </c>
      <c r="D1786" s="70"/>
      <c r="E1786" s="70"/>
      <c r="F1786" s="67"/>
      <c r="G1786" s="70"/>
      <c r="H1786" s="70"/>
      <c r="I1786" s="71"/>
      <c r="J1786" s="72">
        <f>ROUND(SUM(J1787:J1794),0)</f>
        <v>0</v>
      </c>
      <c r="N1786" s="70"/>
    </row>
    <row r="1787" ht="66.75" customHeight="1" spans="1:14">
      <c r="A1787" s="66">
        <v>1540</v>
      </c>
      <c r="B1787" s="70" t="s">
        <v>587</v>
      </c>
      <c r="C1787" s="70" t="s">
        <v>433</v>
      </c>
      <c r="D1787" s="70"/>
      <c r="E1787" s="70" t="s">
        <v>657</v>
      </c>
      <c r="F1787" s="67" t="s">
        <v>199</v>
      </c>
      <c r="G1787" s="75">
        <v>1551</v>
      </c>
      <c r="H1787" s="75"/>
      <c r="I1787" s="76"/>
      <c r="J1787" s="72">
        <f t="shared" ref="J1787:J1794" si="150">ROUND(G1787*ROUND(I1787,2),0)</f>
        <v>0</v>
      </c>
      <c r="N1787" s="75">
        <v>61.2</v>
      </c>
    </row>
    <row r="1788" ht="79.5" customHeight="1" spans="1:14">
      <c r="A1788" s="66">
        <v>1541</v>
      </c>
      <c r="B1788" s="70" t="s">
        <v>589</v>
      </c>
      <c r="C1788" s="70" t="s">
        <v>433</v>
      </c>
      <c r="D1788" s="70"/>
      <c r="E1788" s="70" t="s">
        <v>2955</v>
      </c>
      <c r="F1788" s="67" t="s">
        <v>199</v>
      </c>
      <c r="G1788" s="75">
        <v>950</v>
      </c>
      <c r="H1788" s="75"/>
      <c r="I1788" s="76"/>
      <c r="J1788" s="72">
        <f t="shared" si="150"/>
        <v>0</v>
      </c>
      <c r="N1788" s="75">
        <v>76.5</v>
      </c>
    </row>
    <row r="1789" ht="79.5" customHeight="1" spans="1:14">
      <c r="A1789" s="66">
        <v>1542</v>
      </c>
      <c r="B1789" s="70" t="s">
        <v>586</v>
      </c>
      <c r="C1789" s="70" t="s">
        <v>436</v>
      </c>
      <c r="D1789" s="70"/>
      <c r="E1789" s="70" t="s">
        <v>447</v>
      </c>
      <c r="F1789" s="67" t="s">
        <v>199</v>
      </c>
      <c r="G1789" s="75">
        <v>1996</v>
      </c>
      <c r="H1789" s="75"/>
      <c r="I1789" s="76"/>
      <c r="J1789" s="72">
        <f t="shared" si="150"/>
        <v>0</v>
      </c>
      <c r="N1789" s="75">
        <v>2.14</v>
      </c>
    </row>
    <row r="1790" ht="92.25" customHeight="1" spans="1:14">
      <c r="A1790" s="66">
        <v>1543</v>
      </c>
      <c r="B1790" s="70" t="s">
        <v>599</v>
      </c>
      <c r="C1790" s="70" t="s">
        <v>433</v>
      </c>
      <c r="D1790" s="70"/>
      <c r="E1790" s="70" t="s">
        <v>585</v>
      </c>
      <c r="F1790" s="67" t="s">
        <v>199</v>
      </c>
      <c r="G1790" s="75">
        <v>1533</v>
      </c>
      <c r="H1790" s="75"/>
      <c r="I1790" s="76"/>
      <c r="J1790" s="72">
        <f t="shared" si="150"/>
        <v>0</v>
      </c>
      <c r="N1790" s="75">
        <v>70.66</v>
      </c>
    </row>
    <row r="1791" ht="92.25" customHeight="1" spans="1:14">
      <c r="A1791" s="66">
        <v>1544</v>
      </c>
      <c r="B1791" s="70" t="s">
        <v>601</v>
      </c>
      <c r="C1791" s="70" t="s">
        <v>433</v>
      </c>
      <c r="D1791" s="70"/>
      <c r="E1791" s="70" t="s">
        <v>2959</v>
      </c>
      <c r="F1791" s="67" t="s">
        <v>199</v>
      </c>
      <c r="G1791" s="75">
        <v>169</v>
      </c>
      <c r="H1791" s="75"/>
      <c r="I1791" s="76"/>
      <c r="J1791" s="72">
        <f t="shared" si="150"/>
        <v>0</v>
      </c>
      <c r="N1791" s="75">
        <v>94.22</v>
      </c>
    </row>
    <row r="1792" ht="79.5" customHeight="1" spans="1:14">
      <c r="A1792" s="66">
        <v>1545</v>
      </c>
      <c r="B1792" s="70" t="s">
        <v>622</v>
      </c>
      <c r="C1792" s="70" t="s">
        <v>433</v>
      </c>
      <c r="D1792" s="70"/>
      <c r="E1792" s="70" t="s">
        <v>2960</v>
      </c>
      <c r="F1792" s="67" t="s">
        <v>199</v>
      </c>
      <c r="G1792" s="75">
        <v>269</v>
      </c>
      <c r="H1792" s="75"/>
      <c r="I1792" s="76"/>
      <c r="J1792" s="72">
        <f t="shared" si="150"/>
        <v>0</v>
      </c>
      <c r="N1792" s="75">
        <v>85.85</v>
      </c>
    </row>
    <row r="1793" ht="79.5" customHeight="1" spans="1:14">
      <c r="A1793" s="66">
        <v>1546</v>
      </c>
      <c r="B1793" s="70" t="s">
        <v>603</v>
      </c>
      <c r="C1793" s="70" t="s">
        <v>436</v>
      </c>
      <c r="D1793" s="70"/>
      <c r="E1793" s="70" t="s">
        <v>447</v>
      </c>
      <c r="F1793" s="67" t="s">
        <v>199</v>
      </c>
      <c r="G1793" s="75">
        <v>2501</v>
      </c>
      <c r="H1793" s="75"/>
      <c r="I1793" s="76"/>
      <c r="J1793" s="72">
        <f t="shared" si="150"/>
        <v>0</v>
      </c>
      <c r="N1793" s="75">
        <v>2.14</v>
      </c>
    </row>
    <row r="1794" ht="117.75" customHeight="1" spans="1:14">
      <c r="A1794" s="66">
        <v>1547</v>
      </c>
      <c r="B1794" s="70" t="s">
        <v>525</v>
      </c>
      <c r="C1794" s="70" t="s">
        <v>430</v>
      </c>
      <c r="D1794" s="70"/>
      <c r="E1794" s="70" t="s">
        <v>443</v>
      </c>
      <c r="F1794" s="67" t="s">
        <v>199</v>
      </c>
      <c r="G1794" s="75">
        <v>2501</v>
      </c>
      <c r="H1794" s="75"/>
      <c r="I1794" s="76"/>
      <c r="J1794" s="72">
        <f t="shared" si="150"/>
        <v>0</v>
      </c>
      <c r="N1794" s="75">
        <v>10.19</v>
      </c>
    </row>
    <row r="1795" ht="41.25" customHeight="1" spans="1:14">
      <c r="A1795" s="66"/>
      <c r="B1795" s="70"/>
      <c r="C1795" s="70" t="s">
        <v>2961</v>
      </c>
      <c r="D1795" s="70"/>
      <c r="E1795" s="70"/>
      <c r="F1795" s="67"/>
      <c r="G1795" s="70"/>
      <c r="H1795" s="70"/>
      <c r="I1795" s="71"/>
      <c r="J1795" s="72">
        <f>ROUND(J1796,0)</f>
        <v>0</v>
      </c>
      <c r="N1795" s="70"/>
    </row>
    <row r="1796" ht="15.75" customHeight="1" spans="1:14">
      <c r="A1796" s="66"/>
      <c r="B1796" s="70"/>
      <c r="C1796" s="70" t="s">
        <v>165</v>
      </c>
      <c r="D1796" s="70"/>
      <c r="E1796" s="70"/>
      <c r="F1796" s="67"/>
      <c r="G1796" s="70"/>
      <c r="H1796" s="70"/>
      <c r="I1796" s="71"/>
      <c r="J1796" s="72">
        <f>ROUND(J1797+J1801+J1806+J1811+J1816+J1821+J1824+J1827+J1832+J1837,0)</f>
        <v>0</v>
      </c>
      <c r="N1796" s="70"/>
    </row>
    <row r="1797" ht="28.5" customHeight="1" spans="1:14">
      <c r="A1797" s="66"/>
      <c r="B1797" s="70"/>
      <c r="C1797" s="70" t="s">
        <v>2962</v>
      </c>
      <c r="D1797" s="70"/>
      <c r="E1797" s="70"/>
      <c r="F1797" s="67"/>
      <c r="G1797" s="70"/>
      <c r="H1797" s="70"/>
      <c r="I1797" s="71"/>
      <c r="J1797" s="72">
        <f>ROUND(SUM(J1798:J1800),0)</f>
        <v>0</v>
      </c>
      <c r="N1797" s="70"/>
    </row>
    <row r="1798" ht="79.5" customHeight="1" spans="1:14">
      <c r="A1798" s="66">
        <v>1548</v>
      </c>
      <c r="B1798" s="70" t="s">
        <v>668</v>
      </c>
      <c r="C1798" s="70" t="s">
        <v>669</v>
      </c>
      <c r="D1798" s="70"/>
      <c r="E1798" s="70" t="s">
        <v>2963</v>
      </c>
      <c r="F1798" s="67" t="s">
        <v>199</v>
      </c>
      <c r="G1798" s="75">
        <v>3578</v>
      </c>
      <c r="H1798" s="75"/>
      <c r="I1798" s="76"/>
      <c r="J1798" s="72">
        <f t="shared" ref="J1798:J1800" si="151">ROUND(G1798*ROUND(I1798,2),0)</f>
        <v>0</v>
      </c>
      <c r="N1798" s="75">
        <v>76.5</v>
      </c>
    </row>
    <row r="1799" ht="79.5" customHeight="1" spans="1:14">
      <c r="A1799" s="66">
        <v>1549</v>
      </c>
      <c r="B1799" s="70" t="s">
        <v>643</v>
      </c>
      <c r="C1799" s="70" t="s">
        <v>644</v>
      </c>
      <c r="D1799" s="70"/>
      <c r="E1799" s="70" t="s">
        <v>645</v>
      </c>
      <c r="F1799" s="67" t="s">
        <v>199</v>
      </c>
      <c r="G1799" s="75">
        <v>3578</v>
      </c>
      <c r="H1799" s="75"/>
      <c r="I1799" s="76"/>
      <c r="J1799" s="72">
        <f t="shared" si="151"/>
        <v>0</v>
      </c>
      <c r="N1799" s="75">
        <v>28.92</v>
      </c>
    </row>
    <row r="1800" ht="54" customHeight="1" spans="1:14">
      <c r="A1800" s="66">
        <v>1550</v>
      </c>
      <c r="B1800" s="70" t="s">
        <v>681</v>
      </c>
      <c r="C1800" s="70" t="s">
        <v>2964</v>
      </c>
      <c r="D1800" s="70"/>
      <c r="E1800" s="70" t="s">
        <v>2965</v>
      </c>
      <c r="F1800" s="67" t="s">
        <v>199</v>
      </c>
      <c r="G1800" s="75">
        <v>4166</v>
      </c>
      <c r="H1800" s="75"/>
      <c r="I1800" s="76"/>
      <c r="J1800" s="72">
        <f t="shared" si="151"/>
        <v>0</v>
      </c>
      <c r="N1800" s="75">
        <v>5.17</v>
      </c>
    </row>
    <row r="1801" ht="28.5" customHeight="1" spans="1:14">
      <c r="A1801" s="66"/>
      <c r="B1801" s="70"/>
      <c r="C1801" s="70" t="s">
        <v>2966</v>
      </c>
      <c r="D1801" s="70"/>
      <c r="E1801" s="70"/>
      <c r="F1801" s="67"/>
      <c r="G1801" s="70"/>
      <c r="H1801" s="70"/>
      <c r="I1801" s="71"/>
      <c r="J1801" s="72">
        <f>ROUND(SUM(J1802:J1805),0)</f>
        <v>0</v>
      </c>
      <c r="N1801" s="70"/>
    </row>
    <row r="1802" ht="79.5" customHeight="1" spans="1:14">
      <c r="A1802" s="66">
        <v>1551</v>
      </c>
      <c r="B1802" s="70" t="s">
        <v>2967</v>
      </c>
      <c r="C1802" s="70" t="s">
        <v>669</v>
      </c>
      <c r="D1802" s="70"/>
      <c r="E1802" s="70" t="s">
        <v>2968</v>
      </c>
      <c r="F1802" s="67" t="s">
        <v>199</v>
      </c>
      <c r="G1802" s="75">
        <v>1762</v>
      </c>
      <c r="H1802" s="75"/>
      <c r="I1802" s="76"/>
      <c r="J1802" s="72">
        <f t="shared" ref="J1802:J1805" si="152">ROUND(G1802*ROUND(I1802,2),0)</f>
        <v>0</v>
      </c>
      <c r="N1802" s="75">
        <v>61.2</v>
      </c>
    </row>
    <row r="1803" ht="79.5" customHeight="1" spans="1:14">
      <c r="A1803" s="66">
        <v>1552</v>
      </c>
      <c r="B1803" s="70" t="s">
        <v>435</v>
      </c>
      <c r="C1803" s="70" t="s">
        <v>436</v>
      </c>
      <c r="D1803" s="70"/>
      <c r="E1803" s="70" t="s">
        <v>2969</v>
      </c>
      <c r="F1803" s="67" t="s">
        <v>199</v>
      </c>
      <c r="G1803" s="75">
        <v>1762</v>
      </c>
      <c r="H1803" s="75"/>
      <c r="I1803" s="76"/>
      <c r="J1803" s="72">
        <f t="shared" si="152"/>
        <v>0</v>
      </c>
      <c r="N1803" s="75">
        <v>2.46</v>
      </c>
    </row>
    <row r="1804" ht="79.5" customHeight="1" spans="1:14">
      <c r="A1804" s="66">
        <v>1553</v>
      </c>
      <c r="B1804" s="70" t="s">
        <v>2970</v>
      </c>
      <c r="C1804" s="70" t="s">
        <v>669</v>
      </c>
      <c r="D1804" s="70"/>
      <c r="E1804" s="70" t="s">
        <v>2971</v>
      </c>
      <c r="F1804" s="67" t="s">
        <v>199</v>
      </c>
      <c r="G1804" s="75">
        <v>1738</v>
      </c>
      <c r="H1804" s="75"/>
      <c r="I1804" s="76"/>
      <c r="J1804" s="72">
        <f t="shared" si="152"/>
        <v>0</v>
      </c>
      <c r="N1804" s="75">
        <v>70.66</v>
      </c>
    </row>
    <row r="1805" ht="79.5" customHeight="1" spans="1:14">
      <c r="A1805" s="66">
        <v>1554</v>
      </c>
      <c r="B1805" s="70" t="s">
        <v>733</v>
      </c>
      <c r="C1805" s="70" t="s">
        <v>644</v>
      </c>
      <c r="D1805" s="70"/>
      <c r="E1805" s="70" t="s">
        <v>645</v>
      </c>
      <c r="F1805" s="67" t="s">
        <v>199</v>
      </c>
      <c r="G1805" s="75">
        <v>1762</v>
      </c>
      <c r="H1805" s="75"/>
      <c r="I1805" s="76"/>
      <c r="J1805" s="72">
        <f t="shared" si="152"/>
        <v>0</v>
      </c>
      <c r="N1805" s="75">
        <v>28.92</v>
      </c>
    </row>
    <row r="1806" ht="28.5" customHeight="1" spans="1:14">
      <c r="A1806" s="66"/>
      <c r="B1806" s="70"/>
      <c r="C1806" s="70" t="s">
        <v>2972</v>
      </c>
      <c r="D1806" s="70"/>
      <c r="E1806" s="70"/>
      <c r="F1806" s="67"/>
      <c r="G1806" s="70"/>
      <c r="H1806" s="70"/>
      <c r="I1806" s="71"/>
      <c r="J1806" s="72">
        <f>ROUND(SUM(J1807:J1810),0)</f>
        <v>0</v>
      </c>
      <c r="N1806" s="70"/>
    </row>
    <row r="1807" ht="79.5" customHeight="1" spans="1:14">
      <c r="A1807" s="66">
        <v>1555</v>
      </c>
      <c r="B1807" s="70" t="s">
        <v>2973</v>
      </c>
      <c r="C1807" s="70" t="s">
        <v>669</v>
      </c>
      <c r="D1807" s="70"/>
      <c r="E1807" s="70" t="s">
        <v>2968</v>
      </c>
      <c r="F1807" s="67" t="s">
        <v>199</v>
      </c>
      <c r="G1807" s="75">
        <v>1674</v>
      </c>
      <c r="H1807" s="75"/>
      <c r="I1807" s="76"/>
      <c r="J1807" s="72">
        <f t="shared" ref="J1807:J1810" si="153">ROUND(G1807*ROUND(I1807,2),0)</f>
        <v>0</v>
      </c>
      <c r="N1807" s="75">
        <v>61.2</v>
      </c>
    </row>
    <row r="1808" ht="79.5" customHeight="1" spans="1:14">
      <c r="A1808" s="66">
        <v>1556</v>
      </c>
      <c r="B1808" s="70" t="s">
        <v>446</v>
      </c>
      <c r="C1808" s="70" t="s">
        <v>436</v>
      </c>
      <c r="D1808" s="70"/>
      <c r="E1808" s="70" t="s">
        <v>2969</v>
      </c>
      <c r="F1808" s="67" t="s">
        <v>199</v>
      </c>
      <c r="G1808" s="75">
        <v>1674</v>
      </c>
      <c r="H1808" s="75"/>
      <c r="I1808" s="76"/>
      <c r="J1808" s="72">
        <f t="shared" si="153"/>
        <v>0</v>
      </c>
      <c r="N1808" s="75">
        <v>2.46</v>
      </c>
    </row>
    <row r="1809" ht="79.5" customHeight="1" spans="1:14">
      <c r="A1809" s="66">
        <v>1557</v>
      </c>
      <c r="B1809" s="70" t="s">
        <v>2974</v>
      </c>
      <c r="C1809" s="70" t="s">
        <v>669</v>
      </c>
      <c r="D1809" s="70"/>
      <c r="E1809" s="70" t="s">
        <v>2971</v>
      </c>
      <c r="F1809" s="67" t="s">
        <v>199</v>
      </c>
      <c r="G1809" s="75">
        <v>1649</v>
      </c>
      <c r="H1809" s="75"/>
      <c r="I1809" s="76"/>
      <c r="J1809" s="72">
        <f t="shared" si="153"/>
        <v>0</v>
      </c>
      <c r="N1809" s="75">
        <v>70.66</v>
      </c>
    </row>
    <row r="1810" ht="79.5" customHeight="1" spans="1:14">
      <c r="A1810" s="66">
        <v>1558</v>
      </c>
      <c r="B1810" s="70" t="s">
        <v>753</v>
      </c>
      <c r="C1810" s="70" t="s">
        <v>644</v>
      </c>
      <c r="D1810" s="70"/>
      <c r="E1810" s="70" t="s">
        <v>645</v>
      </c>
      <c r="F1810" s="67" t="s">
        <v>199</v>
      </c>
      <c r="G1810" s="75">
        <v>1674</v>
      </c>
      <c r="H1810" s="75"/>
      <c r="I1810" s="76"/>
      <c r="J1810" s="72">
        <f t="shared" si="153"/>
        <v>0</v>
      </c>
      <c r="N1810" s="75">
        <v>28.92</v>
      </c>
    </row>
    <row r="1811" ht="28.5" customHeight="1" spans="1:14">
      <c r="A1811" s="66"/>
      <c r="B1811" s="70"/>
      <c r="C1811" s="70" t="s">
        <v>2975</v>
      </c>
      <c r="D1811" s="70"/>
      <c r="E1811" s="70"/>
      <c r="F1811" s="67"/>
      <c r="G1811" s="70"/>
      <c r="H1811" s="70"/>
      <c r="I1811" s="71"/>
      <c r="J1811" s="72">
        <f>ROUND(SUM(J1812:J1815),0)</f>
        <v>0</v>
      </c>
      <c r="N1811" s="70"/>
    </row>
    <row r="1812" ht="79.5" customHeight="1" spans="1:14">
      <c r="A1812" s="66">
        <v>1559</v>
      </c>
      <c r="B1812" s="70" t="s">
        <v>1241</v>
      </c>
      <c r="C1812" s="70" t="s">
        <v>669</v>
      </c>
      <c r="D1812" s="70"/>
      <c r="E1812" s="70" t="s">
        <v>2968</v>
      </c>
      <c r="F1812" s="67" t="s">
        <v>199</v>
      </c>
      <c r="G1812" s="75">
        <v>1593</v>
      </c>
      <c r="H1812" s="75"/>
      <c r="I1812" s="76"/>
      <c r="J1812" s="72">
        <f t="shared" ref="J1812:J1815" si="154">ROUND(G1812*ROUND(I1812,2),0)</f>
        <v>0</v>
      </c>
      <c r="N1812" s="75">
        <v>61.2</v>
      </c>
    </row>
    <row r="1813" ht="79.5" customHeight="1" spans="1:14">
      <c r="A1813" s="66">
        <v>1560</v>
      </c>
      <c r="B1813" s="70" t="s">
        <v>468</v>
      </c>
      <c r="C1813" s="70" t="s">
        <v>436</v>
      </c>
      <c r="D1813" s="70"/>
      <c r="E1813" s="70" t="s">
        <v>2969</v>
      </c>
      <c r="F1813" s="67" t="s">
        <v>199</v>
      </c>
      <c r="G1813" s="75">
        <v>1593</v>
      </c>
      <c r="H1813" s="75"/>
      <c r="I1813" s="76"/>
      <c r="J1813" s="72">
        <f t="shared" si="154"/>
        <v>0</v>
      </c>
      <c r="N1813" s="75">
        <v>2.46</v>
      </c>
    </row>
    <row r="1814" ht="79.5" customHeight="1" spans="1:14">
      <c r="A1814" s="66">
        <v>1561</v>
      </c>
      <c r="B1814" s="70" t="s">
        <v>1247</v>
      </c>
      <c r="C1814" s="70" t="s">
        <v>669</v>
      </c>
      <c r="D1814" s="70"/>
      <c r="E1814" s="70" t="s">
        <v>2971</v>
      </c>
      <c r="F1814" s="67" t="s">
        <v>199</v>
      </c>
      <c r="G1814" s="75">
        <v>1560</v>
      </c>
      <c r="H1814" s="75"/>
      <c r="I1814" s="76"/>
      <c r="J1814" s="72">
        <f t="shared" si="154"/>
        <v>0</v>
      </c>
      <c r="N1814" s="75">
        <v>70.66</v>
      </c>
    </row>
    <row r="1815" ht="79.5" customHeight="1" spans="1:14">
      <c r="A1815" s="66">
        <v>1562</v>
      </c>
      <c r="B1815" s="70" t="s">
        <v>662</v>
      </c>
      <c r="C1815" s="70" t="s">
        <v>644</v>
      </c>
      <c r="D1815" s="70"/>
      <c r="E1815" s="70" t="s">
        <v>645</v>
      </c>
      <c r="F1815" s="67" t="s">
        <v>199</v>
      </c>
      <c r="G1815" s="75">
        <v>1593</v>
      </c>
      <c r="H1815" s="75"/>
      <c r="I1815" s="76"/>
      <c r="J1815" s="72">
        <f t="shared" si="154"/>
        <v>0</v>
      </c>
      <c r="N1815" s="75">
        <v>28.92</v>
      </c>
    </row>
    <row r="1816" ht="28.5" customHeight="1" spans="1:14">
      <c r="A1816" s="66"/>
      <c r="B1816" s="70"/>
      <c r="C1816" s="70" t="s">
        <v>2976</v>
      </c>
      <c r="D1816" s="70"/>
      <c r="E1816" s="70"/>
      <c r="F1816" s="67"/>
      <c r="G1816" s="70"/>
      <c r="H1816" s="70"/>
      <c r="I1816" s="71"/>
      <c r="J1816" s="72">
        <f>ROUND(SUM(J1817:J1820),0)</f>
        <v>0</v>
      </c>
      <c r="N1816" s="70"/>
    </row>
    <row r="1817" ht="79.5" customHeight="1" spans="1:14">
      <c r="A1817" s="66">
        <v>1563</v>
      </c>
      <c r="B1817" s="70" t="s">
        <v>1300</v>
      </c>
      <c r="C1817" s="70" t="s">
        <v>669</v>
      </c>
      <c r="D1817" s="70"/>
      <c r="E1817" s="70" t="s">
        <v>2968</v>
      </c>
      <c r="F1817" s="67" t="s">
        <v>199</v>
      </c>
      <c r="G1817" s="75">
        <v>43549</v>
      </c>
      <c r="H1817" s="75"/>
      <c r="I1817" s="76"/>
      <c r="J1817" s="72">
        <f t="shared" ref="J1817:J1820" si="155">ROUND(G1817*ROUND(I1817,2),0)</f>
        <v>0</v>
      </c>
      <c r="N1817" s="75">
        <v>61.2</v>
      </c>
    </row>
    <row r="1818" ht="79.5" customHeight="1" spans="1:14">
      <c r="A1818" s="66">
        <v>1564</v>
      </c>
      <c r="B1818" s="70" t="s">
        <v>475</v>
      </c>
      <c r="C1818" s="70" t="s">
        <v>436</v>
      </c>
      <c r="D1818" s="70"/>
      <c r="E1818" s="70" t="s">
        <v>2969</v>
      </c>
      <c r="F1818" s="67" t="s">
        <v>199</v>
      </c>
      <c r="G1818" s="75">
        <v>43549</v>
      </c>
      <c r="H1818" s="75"/>
      <c r="I1818" s="76"/>
      <c r="J1818" s="72">
        <f t="shared" si="155"/>
        <v>0</v>
      </c>
      <c r="N1818" s="75">
        <v>2.46</v>
      </c>
    </row>
    <row r="1819" ht="79.5" customHeight="1" spans="1:14">
      <c r="A1819" s="66">
        <v>1565</v>
      </c>
      <c r="B1819" s="70" t="s">
        <v>1349</v>
      </c>
      <c r="C1819" s="70" t="s">
        <v>669</v>
      </c>
      <c r="D1819" s="70"/>
      <c r="E1819" s="70" t="s">
        <v>2971</v>
      </c>
      <c r="F1819" s="67" t="s">
        <v>199</v>
      </c>
      <c r="G1819" s="75">
        <v>43194</v>
      </c>
      <c r="H1819" s="75"/>
      <c r="I1819" s="76"/>
      <c r="J1819" s="72">
        <f t="shared" si="155"/>
        <v>0</v>
      </c>
      <c r="N1819" s="75">
        <v>70.66</v>
      </c>
    </row>
    <row r="1820" ht="79.5" customHeight="1" spans="1:14">
      <c r="A1820" s="66">
        <v>1566</v>
      </c>
      <c r="B1820" s="70" t="s">
        <v>763</v>
      </c>
      <c r="C1820" s="70" t="s">
        <v>644</v>
      </c>
      <c r="D1820" s="70"/>
      <c r="E1820" s="70" t="s">
        <v>645</v>
      </c>
      <c r="F1820" s="67" t="s">
        <v>199</v>
      </c>
      <c r="G1820" s="75">
        <v>43549</v>
      </c>
      <c r="H1820" s="75"/>
      <c r="I1820" s="76"/>
      <c r="J1820" s="72">
        <f t="shared" si="155"/>
        <v>0</v>
      </c>
      <c r="N1820" s="75">
        <v>28.92</v>
      </c>
    </row>
    <row r="1821" ht="28.5" customHeight="1" spans="1:14">
      <c r="A1821" s="66"/>
      <c r="B1821" s="70"/>
      <c r="C1821" s="70" t="s">
        <v>2977</v>
      </c>
      <c r="D1821" s="70"/>
      <c r="E1821" s="70"/>
      <c r="F1821" s="67"/>
      <c r="G1821" s="70"/>
      <c r="H1821" s="70"/>
      <c r="I1821" s="71"/>
      <c r="J1821" s="72">
        <f>ROUND(SUM(J1822:J1823),0)</f>
        <v>0</v>
      </c>
      <c r="N1821" s="70"/>
    </row>
    <row r="1822" ht="79.5" customHeight="1" spans="1:14">
      <c r="A1822" s="66">
        <v>1567</v>
      </c>
      <c r="B1822" s="70" t="s">
        <v>1391</v>
      </c>
      <c r="C1822" s="70" t="s">
        <v>669</v>
      </c>
      <c r="D1822" s="70"/>
      <c r="E1822" s="70" t="s">
        <v>2963</v>
      </c>
      <c r="F1822" s="67" t="s">
        <v>199</v>
      </c>
      <c r="G1822" s="75">
        <v>1848</v>
      </c>
      <c r="H1822" s="75"/>
      <c r="I1822" s="76"/>
      <c r="J1822" s="72">
        <f t="shared" ref="J1822:J1826" si="156">ROUND(G1822*ROUND(I1822,2),0)</f>
        <v>0</v>
      </c>
      <c r="N1822" s="75">
        <v>76.5</v>
      </c>
    </row>
    <row r="1823" ht="79.5" customHeight="1" spans="1:14">
      <c r="A1823" s="66">
        <v>1568</v>
      </c>
      <c r="B1823" s="70" t="s">
        <v>766</v>
      </c>
      <c r="C1823" s="70" t="s">
        <v>644</v>
      </c>
      <c r="D1823" s="70"/>
      <c r="E1823" s="70" t="s">
        <v>645</v>
      </c>
      <c r="F1823" s="67" t="s">
        <v>199</v>
      </c>
      <c r="G1823" s="75">
        <v>1848</v>
      </c>
      <c r="H1823" s="75"/>
      <c r="I1823" s="76"/>
      <c r="J1823" s="72">
        <f t="shared" si="156"/>
        <v>0</v>
      </c>
      <c r="N1823" s="75">
        <v>28.92</v>
      </c>
    </row>
    <row r="1824" ht="28.5" customHeight="1" spans="1:14">
      <c r="A1824" s="66"/>
      <c r="B1824" s="70"/>
      <c r="C1824" s="70" t="s">
        <v>2978</v>
      </c>
      <c r="D1824" s="70"/>
      <c r="E1824" s="70"/>
      <c r="F1824" s="67"/>
      <c r="G1824" s="70"/>
      <c r="H1824" s="70"/>
      <c r="I1824" s="71"/>
      <c r="J1824" s="72">
        <f>ROUND(SUM(J1825:J1826),0)</f>
        <v>0</v>
      </c>
      <c r="N1824" s="70"/>
    </row>
    <row r="1825" ht="79.5" customHeight="1" spans="1:14">
      <c r="A1825" s="66">
        <v>1569</v>
      </c>
      <c r="B1825" s="70" t="s">
        <v>1439</v>
      </c>
      <c r="C1825" s="70" t="s">
        <v>669</v>
      </c>
      <c r="D1825" s="70"/>
      <c r="E1825" s="70" t="s">
        <v>2963</v>
      </c>
      <c r="F1825" s="67" t="s">
        <v>199</v>
      </c>
      <c r="G1825" s="75">
        <v>329</v>
      </c>
      <c r="H1825" s="75"/>
      <c r="I1825" s="76"/>
      <c r="J1825" s="72">
        <f t="shared" si="156"/>
        <v>0</v>
      </c>
      <c r="N1825" s="75">
        <v>76.5</v>
      </c>
    </row>
    <row r="1826" ht="79.5" customHeight="1" spans="1:14">
      <c r="A1826" s="66">
        <v>1570</v>
      </c>
      <c r="B1826" s="70" t="s">
        <v>779</v>
      </c>
      <c r="C1826" s="70" t="s">
        <v>644</v>
      </c>
      <c r="D1826" s="70"/>
      <c r="E1826" s="70" t="s">
        <v>645</v>
      </c>
      <c r="F1826" s="67" t="s">
        <v>199</v>
      </c>
      <c r="G1826" s="75">
        <v>329</v>
      </c>
      <c r="H1826" s="75"/>
      <c r="I1826" s="76"/>
      <c r="J1826" s="72">
        <f t="shared" si="156"/>
        <v>0</v>
      </c>
      <c r="N1826" s="75">
        <v>28.92</v>
      </c>
    </row>
    <row r="1827" ht="28.5" customHeight="1" spans="1:14">
      <c r="A1827" s="66"/>
      <c r="B1827" s="70"/>
      <c r="C1827" s="70" t="s">
        <v>2979</v>
      </c>
      <c r="D1827" s="70"/>
      <c r="E1827" s="70"/>
      <c r="F1827" s="67"/>
      <c r="G1827" s="70"/>
      <c r="H1827" s="70"/>
      <c r="I1827" s="71"/>
      <c r="J1827" s="72">
        <f>ROUND(SUM(J1828:J1831),0)</f>
        <v>0</v>
      </c>
      <c r="N1827" s="70"/>
    </row>
    <row r="1828" ht="79.5" customHeight="1" spans="1:14">
      <c r="A1828" s="66">
        <v>1571</v>
      </c>
      <c r="B1828" s="70" t="s">
        <v>1484</v>
      </c>
      <c r="C1828" s="70" t="s">
        <v>669</v>
      </c>
      <c r="D1828" s="70"/>
      <c r="E1828" s="70" t="s">
        <v>2968</v>
      </c>
      <c r="F1828" s="67" t="s">
        <v>199</v>
      </c>
      <c r="G1828" s="75">
        <v>989</v>
      </c>
      <c r="H1828" s="75"/>
      <c r="I1828" s="76"/>
      <c r="J1828" s="72">
        <f t="shared" ref="J1828:J1831" si="157">ROUND(G1828*ROUND(I1828,2),0)</f>
        <v>0</v>
      </c>
      <c r="N1828" s="75">
        <v>61.2</v>
      </c>
    </row>
    <row r="1829" ht="79.5" customHeight="1" spans="1:14">
      <c r="A1829" s="66">
        <v>1572</v>
      </c>
      <c r="B1829" s="70" t="s">
        <v>495</v>
      </c>
      <c r="C1829" s="70" t="s">
        <v>436</v>
      </c>
      <c r="D1829" s="70"/>
      <c r="E1829" s="70" t="s">
        <v>2969</v>
      </c>
      <c r="F1829" s="67" t="s">
        <v>199</v>
      </c>
      <c r="G1829" s="75">
        <v>989</v>
      </c>
      <c r="H1829" s="75"/>
      <c r="I1829" s="76"/>
      <c r="J1829" s="72">
        <f t="shared" si="157"/>
        <v>0</v>
      </c>
      <c r="N1829" s="75">
        <v>2.46</v>
      </c>
    </row>
    <row r="1830" ht="79.5" customHeight="1" spans="1:14">
      <c r="A1830" s="66">
        <v>1573</v>
      </c>
      <c r="B1830" s="70" t="s">
        <v>1602</v>
      </c>
      <c r="C1830" s="70" t="s">
        <v>669</v>
      </c>
      <c r="D1830" s="70"/>
      <c r="E1830" s="70" t="s">
        <v>2971</v>
      </c>
      <c r="F1830" s="67" t="s">
        <v>199</v>
      </c>
      <c r="G1830" s="75">
        <v>973</v>
      </c>
      <c r="H1830" s="75"/>
      <c r="I1830" s="76"/>
      <c r="J1830" s="72">
        <f t="shared" si="157"/>
        <v>0</v>
      </c>
      <c r="N1830" s="75">
        <v>70.66</v>
      </c>
    </row>
    <row r="1831" ht="79.5" customHeight="1" spans="1:14">
      <c r="A1831" s="66">
        <v>1574</v>
      </c>
      <c r="B1831" s="70" t="s">
        <v>782</v>
      </c>
      <c r="C1831" s="70" t="s">
        <v>644</v>
      </c>
      <c r="D1831" s="70"/>
      <c r="E1831" s="70" t="s">
        <v>645</v>
      </c>
      <c r="F1831" s="67" t="s">
        <v>199</v>
      </c>
      <c r="G1831" s="75">
        <v>989</v>
      </c>
      <c r="H1831" s="75"/>
      <c r="I1831" s="76"/>
      <c r="J1831" s="72">
        <f t="shared" si="157"/>
        <v>0</v>
      </c>
      <c r="N1831" s="75">
        <v>28.92</v>
      </c>
    </row>
    <row r="1832" ht="28.5" customHeight="1" spans="1:14">
      <c r="A1832" s="66"/>
      <c r="B1832" s="70"/>
      <c r="C1832" s="70" t="s">
        <v>2980</v>
      </c>
      <c r="D1832" s="70"/>
      <c r="E1832" s="70"/>
      <c r="F1832" s="67"/>
      <c r="G1832" s="70"/>
      <c r="H1832" s="70"/>
      <c r="I1832" s="71"/>
      <c r="J1832" s="72">
        <f>ROUND(SUM(J1833:J1836),0)</f>
        <v>0</v>
      </c>
      <c r="N1832" s="70"/>
    </row>
    <row r="1833" ht="79.5" customHeight="1" spans="1:14">
      <c r="A1833" s="66">
        <v>1575</v>
      </c>
      <c r="B1833" s="70" t="s">
        <v>1603</v>
      </c>
      <c r="C1833" s="70" t="s">
        <v>669</v>
      </c>
      <c r="D1833" s="70"/>
      <c r="E1833" s="70" t="s">
        <v>2968</v>
      </c>
      <c r="F1833" s="67" t="s">
        <v>199</v>
      </c>
      <c r="G1833" s="75">
        <v>4050</v>
      </c>
      <c r="H1833" s="75"/>
      <c r="I1833" s="76"/>
      <c r="J1833" s="72">
        <f t="shared" ref="J1833:J1836" si="158">ROUND(G1833*ROUND(I1833,2),0)</f>
        <v>0</v>
      </c>
      <c r="N1833" s="75">
        <v>61.2</v>
      </c>
    </row>
    <row r="1834" ht="79.5" customHeight="1" spans="1:14">
      <c r="A1834" s="66">
        <v>1576</v>
      </c>
      <c r="B1834" s="70" t="s">
        <v>500</v>
      </c>
      <c r="C1834" s="70" t="s">
        <v>436</v>
      </c>
      <c r="D1834" s="70"/>
      <c r="E1834" s="70" t="s">
        <v>2969</v>
      </c>
      <c r="F1834" s="67" t="s">
        <v>199</v>
      </c>
      <c r="G1834" s="75">
        <v>4050</v>
      </c>
      <c r="H1834" s="75"/>
      <c r="I1834" s="76"/>
      <c r="J1834" s="72">
        <f t="shared" si="158"/>
        <v>0</v>
      </c>
      <c r="N1834" s="75">
        <v>2.46</v>
      </c>
    </row>
    <row r="1835" ht="79.5" customHeight="1" spans="1:14">
      <c r="A1835" s="66">
        <v>1577</v>
      </c>
      <c r="B1835" s="70" t="s">
        <v>858</v>
      </c>
      <c r="C1835" s="70" t="s">
        <v>669</v>
      </c>
      <c r="D1835" s="70"/>
      <c r="E1835" s="70" t="s">
        <v>2971</v>
      </c>
      <c r="F1835" s="67" t="s">
        <v>199</v>
      </c>
      <c r="G1835" s="75">
        <v>3976</v>
      </c>
      <c r="H1835" s="75"/>
      <c r="I1835" s="76"/>
      <c r="J1835" s="72">
        <f t="shared" si="158"/>
        <v>0</v>
      </c>
      <c r="N1835" s="75">
        <v>70.66</v>
      </c>
    </row>
    <row r="1836" ht="79.5" customHeight="1" spans="1:14">
      <c r="A1836" s="66">
        <v>1578</v>
      </c>
      <c r="B1836" s="70" t="s">
        <v>794</v>
      </c>
      <c r="C1836" s="70" t="s">
        <v>644</v>
      </c>
      <c r="D1836" s="70"/>
      <c r="E1836" s="70" t="s">
        <v>645</v>
      </c>
      <c r="F1836" s="67" t="s">
        <v>199</v>
      </c>
      <c r="G1836" s="75">
        <v>4050</v>
      </c>
      <c r="H1836" s="75"/>
      <c r="I1836" s="76"/>
      <c r="J1836" s="72">
        <f t="shared" si="158"/>
        <v>0</v>
      </c>
      <c r="N1836" s="75">
        <v>28.92</v>
      </c>
    </row>
    <row r="1837" ht="28.5" customHeight="1" spans="1:14">
      <c r="A1837" s="66"/>
      <c r="B1837" s="70"/>
      <c r="C1837" s="70" t="s">
        <v>2981</v>
      </c>
      <c r="D1837" s="70"/>
      <c r="E1837" s="70"/>
      <c r="F1837" s="67"/>
      <c r="G1837" s="70"/>
      <c r="H1837" s="70"/>
      <c r="I1837" s="71"/>
      <c r="J1837" s="72">
        <f>ROUND(SUM(J1838:J1841),0)</f>
        <v>0</v>
      </c>
      <c r="N1837" s="70"/>
    </row>
    <row r="1838" ht="79.5" customHeight="1" spans="1:14">
      <c r="A1838" s="66">
        <v>1579</v>
      </c>
      <c r="B1838" s="70" t="s">
        <v>885</v>
      </c>
      <c r="C1838" s="70" t="s">
        <v>669</v>
      </c>
      <c r="D1838" s="70"/>
      <c r="E1838" s="70" t="s">
        <v>2968</v>
      </c>
      <c r="F1838" s="67" t="s">
        <v>199</v>
      </c>
      <c r="G1838" s="75">
        <v>5447</v>
      </c>
      <c r="H1838" s="75"/>
      <c r="I1838" s="76"/>
      <c r="J1838" s="72">
        <f t="shared" ref="J1838:J1841" si="159">ROUND(G1838*ROUND(I1838,2),0)</f>
        <v>0</v>
      </c>
      <c r="N1838" s="75">
        <v>61.2</v>
      </c>
    </row>
    <row r="1839" ht="79.5" customHeight="1" spans="1:14">
      <c r="A1839" s="66">
        <v>1580</v>
      </c>
      <c r="B1839" s="70" t="s">
        <v>509</v>
      </c>
      <c r="C1839" s="70" t="s">
        <v>436</v>
      </c>
      <c r="D1839" s="70"/>
      <c r="E1839" s="70" t="s">
        <v>2969</v>
      </c>
      <c r="F1839" s="67" t="s">
        <v>199</v>
      </c>
      <c r="G1839" s="75">
        <v>5447</v>
      </c>
      <c r="H1839" s="75"/>
      <c r="I1839" s="76"/>
      <c r="J1839" s="72">
        <f t="shared" si="159"/>
        <v>0</v>
      </c>
      <c r="N1839" s="75">
        <v>2.46</v>
      </c>
    </row>
    <row r="1840" ht="79.5" customHeight="1" spans="1:14">
      <c r="A1840" s="66">
        <v>1581</v>
      </c>
      <c r="B1840" s="70" t="s">
        <v>1002</v>
      </c>
      <c r="C1840" s="70" t="s">
        <v>669</v>
      </c>
      <c r="D1840" s="70"/>
      <c r="E1840" s="70" t="s">
        <v>2971</v>
      </c>
      <c r="F1840" s="67" t="s">
        <v>199</v>
      </c>
      <c r="G1840" s="75">
        <v>5358</v>
      </c>
      <c r="H1840" s="75"/>
      <c r="I1840" s="76"/>
      <c r="J1840" s="72">
        <f t="shared" si="159"/>
        <v>0</v>
      </c>
      <c r="N1840" s="75">
        <v>70.66</v>
      </c>
    </row>
    <row r="1841" ht="79.5" customHeight="1" spans="1:14">
      <c r="A1841" s="66">
        <v>1582</v>
      </c>
      <c r="B1841" s="70" t="s">
        <v>797</v>
      </c>
      <c r="C1841" s="70" t="s">
        <v>644</v>
      </c>
      <c r="D1841" s="70"/>
      <c r="E1841" s="70" t="s">
        <v>645</v>
      </c>
      <c r="F1841" s="67" t="s">
        <v>199</v>
      </c>
      <c r="G1841" s="75">
        <v>5447</v>
      </c>
      <c r="H1841" s="75"/>
      <c r="I1841" s="76"/>
      <c r="J1841" s="72">
        <f t="shared" si="159"/>
        <v>0</v>
      </c>
      <c r="N1841" s="75">
        <v>28.92</v>
      </c>
    </row>
    <row r="1842" ht="41.25" customHeight="1" spans="1:14">
      <c r="A1842" s="66"/>
      <c r="B1842" s="70"/>
      <c r="C1842" s="70" t="s">
        <v>2982</v>
      </c>
      <c r="D1842" s="70"/>
      <c r="E1842" s="70"/>
      <c r="F1842" s="67"/>
      <c r="G1842" s="70"/>
      <c r="H1842" s="70"/>
      <c r="I1842" s="71"/>
      <c r="J1842" s="72">
        <f>ROUND(J1843,0)</f>
        <v>0</v>
      </c>
      <c r="N1842" s="70"/>
    </row>
    <row r="1843" ht="15.75" customHeight="1" spans="1:14">
      <c r="A1843" s="66"/>
      <c r="B1843" s="70"/>
      <c r="C1843" s="70" t="s">
        <v>165</v>
      </c>
      <c r="D1843" s="70"/>
      <c r="E1843" s="70"/>
      <c r="F1843" s="67"/>
      <c r="G1843" s="70"/>
      <c r="H1843" s="70"/>
      <c r="I1843" s="71"/>
      <c r="J1843" s="72">
        <f>ROUND(J1844+J1849+J1852+J1876,0)</f>
        <v>0</v>
      </c>
      <c r="N1843" s="70"/>
    </row>
    <row r="1844" ht="15.75" customHeight="1" spans="1:14">
      <c r="A1844" s="66"/>
      <c r="B1844" s="70"/>
      <c r="C1844" s="70" t="s">
        <v>2032</v>
      </c>
      <c r="D1844" s="70"/>
      <c r="E1844" s="70"/>
      <c r="F1844" s="67"/>
      <c r="G1844" s="70"/>
      <c r="H1844" s="70"/>
      <c r="I1844" s="71"/>
      <c r="J1844" s="72">
        <f>ROUND(SUM(J1845:J1848),0)</f>
        <v>0</v>
      </c>
      <c r="N1844" s="70"/>
    </row>
    <row r="1845" ht="105" customHeight="1" spans="1:14">
      <c r="A1845" s="66">
        <v>1583</v>
      </c>
      <c r="B1845" s="70" t="s">
        <v>2033</v>
      </c>
      <c r="C1845" s="70" t="s">
        <v>2983</v>
      </c>
      <c r="D1845" s="70"/>
      <c r="E1845" s="70" t="s">
        <v>2984</v>
      </c>
      <c r="F1845" s="67" t="s">
        <v>2036</v>
      </c>
      <c r="G1845" s="75">
        <v>46</v>
      </c>
      <c r="H1845" s="75"/>
      <c r="I1845" s="76"/>
      <c r="J1845" s="72">
        <f t="shared" ref="J1845:J1848" si="160">ROUND(G1845*ROUND(I1845,2),0)</f>
        <v>0</v>
      </c>
      <c r="N1845" s="75">
        <v>1086.08</v>
      </c>
    </row>
    <row r="1846" ht="130.5" customHeight="1" spans="1:14">
      <c r="A1846" s="66">
        <v>1584</v>
      </c>
      <c r="B1846" s="70" t="s">
        <v>2037</v>
      </c>
      <c r="C1846" s="70" t="s">
        <v>2985</v>
      </c>
      <c r="D1846" s="70"/>
      <c r="E1846" s="70" t="s">
        <v>2986</v>
      </c>
      <c r="F1846" s="67" t="s">
        <v>2036</v>
      </c>
      <c r="G1846" s="75">
        <v>133</v>
      </c>
      <c r="H1846" s="75"/>
      <c r="I1846" s="76"/>
      <c r="J1846" s="72">
        <f t="shared" si="160"/>
        <v>0</v>
      </c>
      <c r="N1846" s="75">
        <v>913.18</v>
      </c>
    </row>
    <row r="1847" ht="117.75" customHeight="1" spans="1:14">
      <c r="A1847" s="66">
        <v>1585</v>
      </c>
      <c r="B1847" s="70" t="s">
        <v>2040</v>
      </c>
      <c r="C1847" s="70" t="s">
        <v>2987</v>
      </c>
      <c r="D1847" s="70"/>
      <c r="E1847" s="70" t="s">
        <v>2988</v>
      </c>
      <c r="F1847" s="67" t="s">
        <v>2036</v>
      </c>
      <c r="G1847" s="75">
        <v>401</v>
      </c>
      <c r="H1847" s="75"/>
      <c r="I1847" s="76"/>
      <c r="J1847" s="72">
        <f t="shared" si="160"/>
        <v>0</v>
      </c>
      <c r="N1847" s="75">
        <v>1204.77</v>
      </c>
    </row>
    <row r="1848" ht="117.75" customHeight="1" spans="1:14">
      <c r="A1848" s="66">
        <v>1586</v>
      </c>
      <c r="B1848" s="70" t="s">
        <v>2043</v>
      </c>
      <c r="C1848" s="70" t="s">
        <v>2989</v>
      </c>
      <c r="D1848" s="70"/>
      <c r="E1848" s="70" t="s">
        <v>2990</v>
      </c>
      <c r="F1848" s="67" t="s">
        <v>2036</v>
      </c>
      <c r="G1848" s="75">
        <v>313</v>
      </c>
      <c r="H1848" s="75"/>
      <c r="I1848" s="76"/>
      <c r="J1848" s="72">
        <f t="shared" si="160"/>
        <v>0</v>
      </c>
      <c r="N1848" s="75">
        <v>436.04</v>
      </c>
    </row>
    <row r="1849" ht="15.75" customHeight="1" spans="1:14">
      <c r="A1849" s="66"/>
      <c r="B1849" s="70"/>
      <c r="C1849" s="70" t="s">
        <v>2991</v>
      </c>
      <c r="D1849" s="70"/>
      <c r="E1849" s="70"/>
      <c r="F1849" s="67"/>
      <c r="G1849" s="70"/>
      <c r="H1849" s="70"/>
      <c r="I1849" s="71"/>
      <c r="J1849" s="72">
        <f>ROUND(SUM(J1850:J1851),0)</f>
        <v>0</v>
      </c>
      <c r="N1849" s="70"/>
    </row>
    <row r="1850" ht="79.5" customHeight="1" spans="1:14">
      <c r="A1850" s="66">
        <v>1587</v>
      </c>
      <c r="B1850" s="70" t="s">
        <v>2992</v>
      </c>
      <c r="C1850" s="70" t="s">
        <v>2993</v>
      </c>
      <c r="D1850" s="70"/>
      <c r="E1850" s="70" t="s">
        <v>2994</v>
      </c>
      <c r="F1850" s="67" t="s">
        <v>2036</v>
      </c>
      <c r="G1850" s="75">
        <v>60</v>
      </c>
      <c r="H1850" s="75"/>
      <c r="I1850" s="76"/>
      <c r="J1850" s="72">
        <f t="shared" ref="J1850:J1875" si="161">ROUND(G1850*ROUND(I1850,2),0)</f>
        <v>0</v>
      </c>
      <c r="N1850" s="75">
        <v>75</v>
      </c>
    </row>
    <row r="1851" ht="92.25" customHeight="1" spans="1:14">
      <c r="A1851" s="66">
        <v>1588</v>
      </c>
      <c r="B1851" s="70" t="s">
        <v>2995</v>
      </c>
      <c r="C1851" s="70" t="s">
        <v>2996</v>
      </c>
      <c r="D1851" s="70"/>
      <c r="E1851" s="70" t="s">
        <v>2997</v>
      </c>
      <c r="F1851" s="67" t="s">
        <v>2036</v>
      </c>
      <c r="G1851" s="75">
        <v>48</v>
      </c>
      <c r="H1851" s="75"/>
      <c r="I1851" s="76"/>
      <c r="J1851" s="72">
        <f t="shared" si="161"/>
        <v>0</v>
      </c>
      <c r="N1851" s="75">
        <v>70.18</v>
      </c>
    </row>
    <row r="1852" ht="15.75" customHeight="1" spans="1:14">
      <c r="A1852" s="66"/>
      <c r="B1852" s="70"/>
      <c r="C1852" s="70" t="s">
        <v>2049</v>
      </c>
      <c r="D1852" s="70"/>
      <c r="E1852" s="70"/>
      <c r="F1852" s="67"/>
      <c r="G1852" s="70"/>
      <c r="H1852" s="70"/>
      <c r="I1852" s="71"/>
      <c r="J1852" s="72">
        <f>ROUND(SUM(J1853:J1875),0)</f>
        <v>0</v>
      </c>
      <c r="N1852" s="70"/>
    </row>
    <row r="1853" ht="92.25" customHeight="1" spans="1:14">
      <c r="A1853" s="66">
        <v>1589</v>
      </c>
      <c r="B1853" s="70" t="s">
        <v>2050</v>
      </c>
      <c r="C1853" s="70" t="s">
        <v>2998</v>
      </c>
      <c r="D1853" s="70"/>
      <c r="E1853" s="70" t="s">
        <v>2999</v>
      </c>
      <c r="F1853" s="67" t="s">
        <v>199</v>
      </c>
      <c r="G1853" s="75">
        <v>2969</v>
      </c>
      <c r="H1853" s="75"/>
      <c r="I1853" s="76"/>
      <c r="J1853" s="72">
        <f t="shared" si="161"/>
        <v>0</v>
      </c>
      <c r="N1853" s="75">
        <v>109.04</v>
      </c>
    </row>
    <row r="1854" ht="92.25" customHeight="1" spans="1:14">
      <c r="A1854" s="66">
        <v>1590</v>
      </c>
      <c r="B1854" s="70" t="s">
        <v>2053</v>
      </c>
      <c r="C1854" s="70" t="s">
        <v>3000</v>
      </c>
      <c r="D1854" s="70"/>
      <c r="E1854" s="70" t="s">
        <v>2999</v>
      </c>
      <c r="F1854" s="67" t="s">
        <v>199</v>
      </c>
      <c r="G1854" s="75">
        <v>480</v>
      </c>
      <c r="H1854" s="75"/>
      <c r="I1854" s="76"/>
      <c r="J1854" s="72">
        <f t="shared" si="161"/>
        <v>0</v>
      </c>
      <c r="N1854" s="75">
        <v>363.14</v>
      </c>
    </row>
    <row r="1855" ht="92.25" customHeight="1" spans="1:14">
      <c r="A1855" s="66">
        <v>1591</v>
      </c>
      <c r="B1855" s="70" t="s">
        <v>2056</v>
      </c>
      <c r="C1855" s="70" t="s">
        <v>3001</v>
      </c>
      <c r="D1855" s="70"/>
      <c r="E1855" s="70" t="s">
        <v>3002</v>
      </c>
      <c r="F1855" s="67" t="s">
        <v>199</v>
      </c>
      <c r="G1855" s="75">
        <v>1608</v>
      </c>
      <c r="H1855" s="75"/>
      <c r="I1855" s="76"/>
      <c r="J1855" s="72">
        <f t="shared" si="161"/>
        <v>0</v>
      </c>
      <c r="N1855" s="75">
        <v>77.54</v>
      </c>
    </row>
    <row r="1856" ht="92.25" customHeight="1" spans="1:14">
      <c r="A1856" s="66">
        <v>1592</v>
      </c>
      <c r="B1856" s="70" t="s">
        <v>2059</v>
      </c>
      <c r="C1856" s="70" t="s">
        <v>3003</v>
      </c>
      <c r="D1856" s="70"/>
      <c r="E1856" s="70" t="s">
        <v>3004</v>
      </c>
      <c r="F1856" s="67" t="s">
        <v>199</v>
      </c>
      <c r="G1856" s="75">
        <v>1335</v>
      </c>
      <c r="H1856" s="75"/>
      <c r="I1856" s="76"/>
      <c r="J1856" s="72">
        <f t="shared" si="161"/>
        <v>0</v>
      </c>
      <c r="N1856" s="75">
        <v>106.35</v>
      </c>
    </row>
    <row r="1857" ht="92.25" customHeight="1" spans="1:14">
      <c r="A1857" s="66">
        <v>1593</v>
      </c>
      <c r="B1857" s="70" t="s">
        <v>2061</v>
      </c>
      <c r="C1857" s="70" t="s">
        <v>3005</v>
      </c>
      <c r="D1857" s="70"/>
      <c r="E1857" s="70" t="s">
        <v>2999</v>
      </c>
      <c r="F1857" s="67" t="s">
        <v>199</v>
      </c>
      <c r="G1857" s="75">
        <v>3631</v>
      </c>
      <c r="H1857" s="75"/>
      <c r="I1857" s="76"/>
      <c r="J1857" s="72">
        <f t="shared" si="161"/>
        <v>0</v>
      </c>
      <c r="N1857" s="75">
        <v>145.53</v>
      </c>
    </row>
    <row r="1858" ht="92.25" customHeight="1" spans="1:14">
      <c r="A1858" s="66">
        <v>1594</v>
      </c>
      <c r="B1858" s="70" t="s">
        <v>2064</v>
      </c>
      <c r="C1858" s="70" t="s">
        <v>3006</v>
      </c>
      <c r="D1858" s="70"/>
      <c r="E1858" s="70" t="s">
        <v>3007</v>
      </c>
      <c r="F1858" s="67" t="s">
        <v>199</v>
      </c>
      <c r="G1858" s="75">
        <v>5928</v>
      </c>
      <c r="H1858" s="75"/>
      <c r="I1858" s="76"/>
      <c r="J1858" s="72">
        <f t="shared" si="161"/>
        <v>0</v>
      </c>
      <c r="N1858" s="75">
        <v>93.35</v>
      </c>
    </row>
    <row r="1859" ht="92.25" customHeight="1" spans="1:14">
      <c r="A1859" s="66">
        <v>1595</v>
      </c>
      <c r="B1859" s="70" t="s">
        <v>2067</v>
      </c>
      <c r="C1859" s="70" t="s">
        <v>3008</v>
      </c>
      <c r="D1859" s="70"/>
      <c r="E1859" s="70" t="s">
        <v>3009</v>
      </c>
      <c r="F1859" s="67" t="s">
        <v>199</v>
      </c>
      <c r="G1859" s="75">
        <v>2050</v>
      </c>
      <c r="H1859" s="75"/>
      <c r="I1859" s="76"/>
      <c r="J1859" s="72">
        <f t="shared" si="161"/>
        <v>0</v>
      </c>
      <c r="N1859" s="75">
        <v>101.33</v>
      </c>
    </row>
    <row r="1860" ht="92.25" customHeight="1" spans="1:14">
      <c r="A1860" s="66">
        <v>1596</v>
      </c>
      <c r="B1860" s="70" t="s">
        <v>2069</v>
      </c>
      <c r="C1860" s="70" t="s">
        <v>3010</v>
      </c>
      <c r="D1860" s="70"/>
      <c r="E1860" s="70" t="s">
        <v>3011</v>
      </c>
      <c r="F1860" s="67" t="s">
        <v>199</v>
      </c>
      <c r="G1860" s="75">
        <v>1586</v>
      </c>
      <c r="H1860" s="75"/>
      <c r="I1860" s="76"/>
      <c r="J1860" s="72">
        <f t="shared" si="161"/>
        <v>0</v>
      </c>
      <c r="N1860" s="75">
        <v>118.59</v>
      </c>
    </row>
    <row r="1861" ht="92.25" customHeight="1" spans="1:14">
      <c r="A1861" s="66">
        <v>1597</v>
      </c>
      <c r="B1861" s="70" t="s">
        <v>2072</v>
      </c>
      <c r="C1861" s="70" t="s">
        <v>3012</v>
      </c>
      <c r="D1861" s="70"/>
      <c r="E1861" s="70" t="s">
        <v>3009</v>
      </c>
      <c r="F1861" s="67" t="s">
        <v>199</v>
      </c>
      <c r="G1861" s="75">
        <v>1552</v>
      </c>
      <c r="H1861" s="75"/>
      <c r="I1861" s="76"/>
      <c r="J1861" s="72">
        <f t="shared" si="161"/>
        <v>0</v>
      </c>
      <c r="N1861" s="75">
        <v>124.34</v>
      </c>
    </row>
    <row r="1862" ht="92.25" customHeight="1" spans="1:14">
      <c r="A1862" s="66">
        <v>1598</v>
      </c>
      <c r="B1862" s="70" t="s">
        <v>2074</v>
      </c>
      <c r="C1862" s="70" t="s">
        <v>3013</v>
      </c>
      <c r="D1862" s="70"/>
      <c r="E1862" s="70" t="s">
        <v>3014</v>
      </c>
      <c r="F1862" s="67" t="s">
        <v>199</v>
      </c>
      <c r="G1862" s="75">
        <v>140</v>
      </c>
      <c r="H1862" s="75"/>
      <c r="I1862" s="76"/>
      <c r="J1862" s="72">
        <f t="shared" si="161"/>
        <v>0</v>
      </c>
      <c r="N1862" s="75">
        <v>107.33</v>
      </c>
    </row>
    <row r="1863" ht="92.25" customHeight="1" spans="1:14">
      <c r="A1863" s="66">
        <v>1599</v>
      </c>
      <c r="B1863" s="70" t="s">
        <v>2076</v>
      </c>
      <c r="C1863" s="70" t="s">
        <v>2073</v>
      </c>
      <c r="D1863" s="70"/>
      <c r="E1863" s="70" t="s">
        <v>3009</v>
      </c>
      <c r="F1863" s="67" t="s">
        <v>199</v>
      </c>
      <c r="G1863" s="75">
        <v>1998</v>
      </c>
      <c r="H1863" s="75"/>
      <c r="I1863" s="76"/>
      <c r="J1863" s="72">
        <f t="shared" si="161"/>
        <v>0</v>
      </c>
      <c r="N1863" s="75">
        <v>82.05</v>
      </c>
    </row>
    <row r="1864" ht="92.25" customHeight="1" spans="1:14">
      <c r="A1864" s="66">
        <v>1600</v>
      </c>
      <c r="B1864" s="70" t="s">
        <v>2079</v>
      </c>
      <c r="C1864" s="70" t="s">
        <v>3015</v>
      </c>
      <c r="D1864" s="70"/>
      <c r="E1864" s="70" t="s">
        <v>3002</v>
      </c>
      <c r="F1864" s="67" t="s">
        <v>199</v>
      </c>
      <c r="G1864" s="75">
        <v>1115</v>
      </c>
      <c r="H1864" s="75"/>
      <c r="I1864" s="76"/>
      <c r="J1864" s="72">
        <f t="shared" si="161"/>
        <v>0</v>
      </c>
      <c r="N1864" s="75">
        <v>103.26</v>
      </c>
    </row>
    <row r="1865" ht="79.5" customHeight="1" spans="1:14">
      <c r="A1865" s="66">
        <v>1601</v>
      </c>
      <c r="B1865" s="70" t="s">
        <v>2092</v>
      </c>
      <c r="C1865" s="70" t="s">
        <v>3016</v>
      </c>
      <c r="D1865" s="70"/>
      <c r="E1865" s="70" t="s">
        <v>3017</v>
      </c>
      <c r="F1865" s="67" t="s">
        <v>199</v>
      </c>
      <c r="G1865" s="75">
        <v>48</v>
      </c>
      <c r="H1865" s="75"/>
      <c r="I1865" s="76"/>
      <c r="J1865" s="72">
        <f t="shared" si="161"/>
        <v>0</v>
      </c>
      <c r="N1865" s="75">
        <v>55.03</v>
      </c>
    </row>
    <row r="1866" ht="92.25" customHeight="1" spans="1:14">
      <c r="A1866" s="66">
        <v>1602</v>
      </c>
      <c r="B1866" s="70" t="s">
        <v>2081</v>
      </c>
      <c r="C1866" s="70" t="s">
        <v>3018</v>
      </c>
      <c r="D1866" s="70"/>
      <c r="E1866" s="70" t="s">
        <v>3019</v>
      </c>
      <c r="F1866" s="67" t="s">
        <v>199</v>
      </c>
      <c r="G1866" s="75">
        <v>1.2</v>
      </c>
      <c r="H1866" s="75"/>
      <c r="I1866" s="76"/>
      <c r="J1866" s="72">
        <f t="shared" si="161"/>
        <v>0</v>
      </c>
      <c r="N1866" s="75">
        <v>130.83</v>
      </c>
    </row>
    <row r="1867" ht="92.25" customHeight="1" spans="1:14">
      <c r="A1867" s="66">
        <v>1603</v>
      </c>
      <c r="B1867" s="70" t="s">
        <v>2083</v>
      </c>
      <c r="C1867" s="70" t="s">
        <v>2080</v>
      </c>
      <c r="D1867" s="70"/>
      <c r="E1867" s="70" t="s">
        <v>3009</v>
      </c>
      <c r="F1867" s="67" t="s">
        <v>199</v>
      </c>
      <c r="G1867" s="75">
        <v>57</v>
      </c>
      <c r="H1867" s="75"/>
      <c r="I1867" s="76"/>
      <c r="J1867" s="72">
        <f t="shared" si="161"/>
        <v>0</v>
      </c>
      <c r="N1867" s="75">
        <v>83.94</v>
      </c>
    </row>
    <row r="1868" ht="92.25" customHeight="1" spans="1:14">
      <c r="A1868" s="66">
        <v>1604</v>
      </c>
      <c r="B1868" s="70" t="s">
        <v>2085</v>
      </c>
      <c r="C1868" s="70" t="s">
        <v>3020</v>
      </c>
      <c r="D1868" s="70"/>
      <c r="E1868" s="70" t="s">
        <v>3021</v>
      </c>
      <c r="F1868" s="67" t="s">
        <v>199</v>
      </c>
      <c r="G1868" s="75">
        <v>75</v>
      </c>
      <c r="H1868" s="75"/>
      <c r="I1868" s="76"/>
      <c r="J1868" s="72">
        <f t="shared" si="161"/>
        <v>0</v>
      </c>
      <c r="N1868" s="75">
        <v>226.45</v>
      </c>
    </row>
    <row r="1869" ht="92.25" customHeight="1" spans="1:14">
      <c r="A1869" s="66">
        <v>1605</v>
      </c>
      <c r="B1869" s="70" t="s">
        <v>2087</v>
      </c>
      <c r="C1869" s="70" t="s">
        <v>3022</v>
      </c>
      <c r="D1869" s="70"/>
      <c r="E1869" s="70" t="s">
        <v>3023</v>
      </c>
      <c r="F1869" s="67" t="s">
        <v>199</v>
      </c>
      <c r="G1869" s="75">
        <v>205</v>
      </c>
      <c r="H1869" s="75"/>
      <c r="I1869" s="76"/>
      <c r="J1869" s="72">
        <f t="shared" si="161"/>
        <v>0</v>
      </c>
      <c r="N1869" s="75">
        <v>124</v>
      </c>
    </row>
    <row r="1870" ht="92.25" customHeight="1" spans="1:14">
      <c r="A1870" s="66">
        <v>1606</v>
      </c>
      <c r="B1870" s="70" t="s">
        <v>2089</v>
      </c>
      <c r="C1870" s="70" t="s">
        <v>3024</v>
      </c>
      <c r="D1870" s="70"/>
      <c r="E1870" s="70" t="s">
        <v>3021</v>
      </c>
      <c r="F1870" s="67" t="s">
        <v>199</v>
      </c>
      <c r="G1870" s="75">
        <v>532</v>
      </c>
      <c r="H1870" s="75"/>
      <c r="I1870" s="76"/>
      <c r="J1870" s="72">
        <f t="shared" si="161"/>
        <v>0</v>
      </c>
      <c r="N1870" s="75">
        <v>117.96</v>
      </c>
    </row>
    <row r="1871" ht="92.25" customHeight="1" spans="1:14">
      <c r="A1871" s="66">
        <v>1607</v>
      </c>
      <c r="B1871" s="70" t="s">
        <v>3025</v>
      </c>
      <c r="C1871" s="70" t="s">
        <v>3026</v>
      </c>
      <c r="D1871" s="70"/>
      <c r="E1871" s="70" t="s">
        <v>3027</v>
      </c>
      <c r="F1871" s="67" t="s">
        <v>199</v>
      </c>
      <c r="G1871" s="75">
        <v>79.2</v>
      </c>
      <c r="H1871" s="75"/>
      <c r="I1871" s="76"/>
      <c r="J1871" s="72">
        <f t="shared" si="161"/>
        <v>0</v>
      </c>
      <c r="N1871" s="75">
        <v>162.56</v>
      </c>
    </row>
    <row r="1872" ht="92.25" customHeight="1" spans="1:14">
      <c r="A1872" s="66">
        <v>1608</v>
      </c>
      <c r="B1872" s="70" t="s">
        <v>3028</v>
      </c>
      <c r="C1872" s="70" t="s">
        <v>3029</v>
      </c>
      <c r="D1872" s="70"/>
      <c r="E1872" s="70" t="s">
        <v>3030</v>
      </c>
      <c r="F1872" s="67" t="s">
        <v>199</v>
      </c>
      <c r="G1872" s="75">
        <v>127.2</v>
      </c>
      <c r="H1872" s="75"/>
      <c r="I1872" s="76"/>
      <c r="J1872" s="72">
        <f t="shared" si="161"/>
        <v>0</v>
      </c>
      <c r="N1872" s="75">
        <v>162.02</v>
      </c>
    </row>
    <row r="1873" ht="92.25" customHeight="1" spans="1:14">
      <c r="A1873" s="66">
        <v>1609</v>
      </c>
      <c r="B1873" s="70" t="s">
        <v>3031</v>
      </c>
      <c r="C1873" s="70" t="s">
        <v>3032</v>
      </c>
      <c r="D1873" s="70"/>
      <c r="E1873" s="70" t="s">
        <v>3030</v>
      </c>
      <c r="F1873" s="67" t="s">
        <v>199</v>
      </c>
      <c r="G1873" s="75">
        <v>13.2</v>
      </c>
      <c r="H1873" s="75"/>
      <c r="I1873" s="76"/>
      <c r="J1873" s="72">
        <f t="shared" si="161"/>
        <v>0</v>
      </c>
      <c r="N1873" s="75">
        <v>106.24</v>
      </c>
    </row>
    <row r="1874" ht="79.5" customHeight="1" spans="1:14">
      <c r="A1874" s="66">
        <v>1610</v>
      </c>
      <c r="B1874" s="70" t="s">
        <v>2095</v>
      </c>
      <c r="C1874" s="70" t="s">
        <v>2096</v>
      </c>
      <c r="D1874" s="70"/>
      <c r="E1874" s="70" t="s">
        <v>2097</v>
      </c>
      <c r="F1874" s="67" t="s">
        <v>199</v>
      </c>
      <c r="G1874" s="75">
        <v>29191</v>
      </c>
      <c r="H1874" s="75"/>
      <c r="I1874" s="76"/>
      <c r="J1874" s="72">
        <f t="shared" si="161"/>
        <v>0</v>
      </c>
      <c r="N1874" s="75">
        <v>44.59</v>
      </c>
    </row>
    <row r="1875" ht="92.25" customHeight="1" spans="1:14">
      <c r="A1875" s="66">
        <v>1611</v>
      </c>
      <c r="B1875" s="70" t="s">
        <v>3033</v>
      </c>
      <c r="C1875" s="70" t="s">
        <v>2093</v>
      </c>
      <c r="D1875" s="70"/>
      <c r="E1875" s="70" t="s">
        <v>2094</v>
      </c>
      <c r="F1875" s="67" t="s">
        <v>199</v>
      </c>
      <c r="G1875" s="75">
        <v>22834</v>
      </c>
      <c r="H1875" s="75"/>
      <c r="I1875" s="76"/>
      <c r="J1875" s="72">
        <f t="shared" si="161"/>
        <v>0</v>
      </c>
      <c r="N1875" s="75">
        <v>44.07</v>
      </c>
    </row>
    <row r="1876" ht="15.75" customHeight="1" spans="1:14">
      <c r="A1876" s="66"/>
      <c r="B1876" s="70"/>
      <c r="C1876" s="70" t="s">
        <v>1735</v>
      </c>
      <c r="D1876" s="70"/>
      <c r="E1876" s="70"/>
      <c r="F1876" s="67"/>
      <c r="G1876" s="70"/>
      <c r="H1876" s="70"/>
      <c r="I1876" s="71"/>
      <c r="J1876" s="72">
        <f>ROUND(SUM(J1877:J1893),0)</f>
        <v>0</v>
      </c>
      <c r="N1876" s="70"/>
    </row>
    <row r="1877" ht="79.5" customHeight="1" spans="1:14">
      <c r="A1877" s="66">
        <v>1612</v>
      </c>
      <c r="B1877" s="70" t="s">
        <v>3034</v>
      </c>
      <c r="C1877" s="70" t="s">
        <v>3035</v>
      </c>
      <c r="D1877" s="70"/>
      <c r="E1877" s="70" t="s">
        <v>3036</v>
      </c>
      <c r="F1877" s="67" t="s">
        <v>172</v>
      </c>
      <c r="G1877" s="75">
        <v>441.56</v>
      </c>
      <c r="H1877" s="75"/>
      <c r="I1877" s="76"/>
      <c r="J1877" s="72">
        <f t="shared" ref="J1877:J1893" si="162">ROUND(G1877*ROUND(I1877,2),0)</f>
        <v>0</v>
      </c>
      <c r="N1877" s="75">
        <v>164.55</v>
      </c>
    </row>
    <row r="1878" ht="79.5" customHeight="1" spans="1:14">
      <c r="A1878" s="66">
        <v>1613</v>
      </c>
      <c r="B1878" s="70" t="s">
        <v>3037</v>
      </c>
      <c r="C1878" s="70" t="s">
        <v>3038</v>
      </c>
      <c r="D1878" s="70"/>
      <c r="E1878" s="70" t="s">
        <v>3039</v>
      </c>
      <c r="F1878" s="67" t="s">
        <v>172</v>
      </c>
      <c r="G1878" s="75">
        <v>196.44</v>
      </c>
      <c r="H1878" s="75"/>
      <c r="I1878" s="76"/>
      <c r="J1878" s="72">
        <f t="shared" si="162"/>
        <v>0</v>
      </c>
      <c r="N1878" s="75">
        <v>164.55</v>
      </c>
    </row>
    <row r="1879" ht="54" customHeight="1" spans="1:14">
      <c r="A1879" s="66">
        <v>1614</v>
      </c>
      <c r="B1879" s="70" t="s">
        <v>200</v>
      </c>
      <c r="C1879" s="70" t="s">
        <v>201</v>
      </c>
      <c r="D1879" s="70"/>
      <c r="E1879" s="70" t="s">
        <v>3040</v>
      </c>
      <c r="F1879" s="67" t="s">
        <v>199</v>
      </c>
      <c r="G1879" s="75">
        <v>15950</v>
      </c>
      <c r="H1879" s="75"/>
      <c r="I1879" s="76"/>
      <c r="J1879" s="72">
        <f t="shared" si="162"/>
        <v>0</v>
      </c>
      <c r="N1879" s="75">
        <v>8.61</v>
      </c>
    </row>
    <row r="1880" ht="66.75" customHeight="1" spans="1:14">
      <c r="A1880" s="66">
        <v>1615</v>
      </c>
      <c r="B1880" s="70" t="s">
        <v>3041</v>
      </c>
      <c r="C1880" s="70" t="s">
        <v>3042</v>
      </c>
      <c r="D1880" s="70"/>
      <c r="E1880" s="70" t="s">
        <v>3043</v>
      </c>
      <c r="F1880" s="67" t="s">
        <v>193</v>
      </c>
      <c r="G1880" s="75">
        <v>7020</v>
      </c>
      <c r="H1880" s="75"/>
      <c r="I1880" s="76"/>
      <c r="J1880" s="72">
        <f t="shared" si="162"/>
        <v>0</v>
      </c>
      <c r="N1880" s="75">
        <v>5</v>
      </c>
    </row>
    <row r="1881" ht="92.25" customHeight="1" spans="1:14">
      <c r="A1881" s="66">
        <v>1616</v>
      </c>
      <c r="B1881" s="70" t="s">
        <v>3044</v>
      </c>
      <c r="C1881" s="70" t="s">
        <v>3045</v>
      </c>
      <c r="D1881" s="70"/>
      <c r="E1881" s="70" t="s">
        <v>3046</v>
      </c>
      <c r="F1881" s="67" t="s">
        <v>172</v>
      </c>
      <c r="G1881" s="75">
        <v>28052</v>
      </c>
      <c r="H1881" s="75"/>
      <c r="I1881" s="76"/>
      <c r="J1881" s="72">
        <f t="shared" si="162"/>
        <v>0</v>
      </c>
      <c r="N1881" s="75">
        <v>9.81</v>
      </c>
    </row>
    <row r="1882" ht="54" customHeight="1" spans="1:14">
      <c r="A1882" s="66">
        <v>1617</v>
      </c>
      <c r="B1882" s="70" t="s">
        <v>3047</v>
      </c>
      <c r="C1882" s="70" t="s">
        <v>3048</v>
      </c>
      <c r="D1882" s="70"/>
      <c r="E1882" s="70" t="s">
        <v>3049</v>
      </c>
      <c r="F1882" s="67" t="s">
        <v>172</v>
      </c>
      <c r="G1882" s="75">
        <v>11081.16</v>
      </c>
      <c r="H1882" s="75"/>
      <c r="I1882" s="76"/>
      <c r="J1882" s="72">
        <f t="shared" si="162"/>
        <v>0</v>
      </c>
      <c r="N1882" s="75">
        <v>13.67</v>
      </c>
    </row>
    <row r="1883" ht="105" customHeight="1" spans="1:14">
      <c r="A1883" s="66">
        <v>1618</v>
      </c>
      <c r="B1883" s="70" t="s">
        <v>3050</v>
      </c>
      <c r="C1883" s="70" t="s">
        <v>3051</v>
      </c>
      <c r="D1883" s="70"/>
      <c r="E1883" s="70" t="s">
        <v>3052</v>
      </c>
      <c r="F1883" s="67" t="s">
        <v>1532</v>
      </c>
      <c r="G1883" s="75">
        <v>39</v>
      </c>
      <c r="H1883" s="75"/>
      <c r="I1883" s="76"/>
      <c r="J1883" s="72">
        <f t="shared" si="162"/>
        <v>0</v>
      </c>
      <c r="N1883" s="75">
        <v>9678.1</v>
      </c>
    </row>
    <row r="1884" ht="105" customHeight="1" spans="1:14">
      <c r="A1884" s="66">
        <v>1619</v>
      </c>
      <c r="B1884" s="70" t="s">
        <v>3053</v>
      </c>
      <c r="C1884" s="70" t="s">
        <v>3051</v>
      </c>
      <c r="D1884" s="70"/>
      <c r="E1884" s="70" t="s">
        <v>3054</v>
      </c>
      <c r="F1884" s="67" t="s">
        <v>1532</v>
      </c>
      <c r="G1884" s="75">
        <v>36</v>
      </c>
      <c r="H1884" s="75"/>
      <c r="I1884" s="76"/>
      <c r="J1884" s="72">
        <f t="shared" si="162"/>
        <v>0</v>
      </c>
      <c r="N1884" s="75">
        <v>5067.8</v>
      </c>
    </row>
    <row r="1885" ht="66.75" customHeight="1" spans="1:14">
      <c r="A1885" s="66">
        <v>1620</v>
      </c>
      <c r="B1885" s="70" t="s">
        <v>3055</v>
      </c>
      <c r="C1885" s="70" t="s">
        <v>3056</v>
      </c>
      <c r="D1885" s="70"/>
      <c r="E1885" s="70" t="s">
        <v>3057</v>
      </c>
      <c r="F1885" s="67" t="s">
        <v>1532</v>
      </c>
      <c r="G1885" s="75">
        <v>19</v>
      </c>
      <c r="H1885" s="75"/>
      <c r="I1885" s="76"/>
      <c r="J1885" s="72">
        <f t="shared" si="162"/>
        <v>0</v>
      </c>
      <c r="N1885" s="75">
        <v>1284.73</v>
      </c>
    </row>
    <row r="1886" ht="117.75" customHeight="1" spans="1:14">
      <c r="A1886" s="66">
        <v>1621</v>
      </c>
      <c r="B1886" s="70" t="s">
        <v>3058</v>
      </c>
      <c r="C1886" s="70" t="s">
        <v>3059</v>
      </c>
      <c r="D1886" s="70"/>
      <c r="E1886" s="70" t="s">
        <v>3060</v>
      </c>
      <c r="F1886" s="67" t="s">
        <v>193</v>
      </c>
      <c r="G1886" s="75">
        <v>4344</v>
      </c>
      <c r="H1886" s="75"/>
      <c r="I1886" s="76"/>
      <c r="J1886" s="72">
        <f t="shared" si="162"/>
        <v>0</v>
      </c>
      <c r="N1886" s="75">
        <v>329.41</v>
      </c>
    </row>
    <row r="1887" ht="105" customHeight="1" spans="1:14">
      <c r="A1887" s="66">
        <v>1622</v>
      </c>
      <c r="B1887" s="70" t="s">
        <v>3061</v>
      </c>
      <c r="C1887" s="70" t="s">
        <v>3062</v>
      </c>
      <c r="D1887" s="70"/>
      <c r="E1887" s="70" t="s">
        <v>3063</v>
      </c>
      <c r="F1887" s="67" t="s">
        <v>199</v>
      </c>
      <c r="G1887" s="75">
        <v>1303.26</v>
      </c>
      <c r="H1887" s="75"/>
      <c r="I1887" s="76"/>
      <c r="J1887" s="72">
        <f t="shared" si="162"/>
        <v>0</v>
      </c>
      <c r="N1887" s="75">
        <v>122.55</v>
      </c>
    </row>
    <row r="1888" ht="79.5" customHeight="1" spans="1:14">
      <c r="A1888" s="66">
        <v>1623</v>
      </c>
      <c r="B1888" s="70" t="s">
        <v>2101</v>
      </c>
      <c r="C1888" s="70" t="s">
        <v>2102</v>
      </c>
      <c r="D1888" s="70"/>
      <c r="E1888" s="70" t="s">
        <v>2103</v>
      </c>
      <c r="F1888" s="67" t="s">
        <v>199</v>
      </c>
      <c r="G1888" s="75">
        <v>6528</v>
      </c>
      <c r="H1888" s="75"/>
      <c r="I1888" s="76"/>
      <c r="J1888" s="72">
        <f t="shared" si="162"/>
        <v>0</v>
      </c>
      <c r="N1888" s="75">
        <v>4.88</v>
      </c>
    </row>
    <row r="1889" ht="79.5" customHeight="1" spans="1:14">
      <c r="A1889" s="66">
        <v>1624</v>
      </c>
      <c r="B1889" s="70" t="s">
        <v>3064</v>
      </c>
      <c r="C1889" s="70" t="s">
        <v>3065</v>
      </c>
      <c r="D1889" s="70"/>
      <c r="E1889" s="70" t="s">
        <v>3066</v>
      </c>
      <c r="F1889" s="67" t="s">
        <v>2036</v>
      </c>
      <c r="G1889" s="75">
        <v>200</v>
      </c>
      <c r="H1889" s="75"/>
      <c r="I1889" s="76"/>
      <c r="J1889" s="72">
        <f t="shared" si="162"/>
        <v>0</v>
      </c>
      <c r="N1889" s="75">
        <v>4.88</v>
      </c>
    </row>
    <row r="1890" ht="92.25" customHeight="1" spans="1:14">
      <c r="A1890" s="66">
        <v>1625</v>
      </c>
      <c r="B1890" s="70" t="s">
        <v>3067</v>
      </c>
      <c r="C1890" s="70" t="s">
        <v>3068</v>
      </c>
      <c r="D1890" s="70"/>
      <c r="E1890" s="70" t="s">
        <v>3069</v>
      </c>
      <c r="F1890" s="67" t="s">
        <v>2036</v>
      </c>
      <c r="G1890" s="75">
        <v>21</v>
      </c>
      <c r="H1890" s="75"/>
      <c r="I1890" s="76"/>
      <c r="J1890" s="72">
        <f t="shared" si="162"/>
        <v>0</v>
      </c>
      <c r="N1890" s="75">
        <v>2500.64</v>
      </c>
    </row>
    <row r="1891" ht="41.25" customHeight="1" spans="1:14">
      <c r="A1891" s="66">
        <v>1626</v>
      </c>
      <c r="B1891" s="70" t="s">
        <v>3070</v>
      </c>
      <c r="C1891" s="70" t="s">
        <v>2099</v>
      </c>
      <c r="D1891" s="70"/>
      <c r="E1891" s="70" t="s">
        <v>3071</v>
      </c>
      <c r="F1891" s="67" t="s">
        <v>2036</v>
      </c>
      <c r="G1891" s="75">
        <v>2026</v>
      </c>
      <c r="H1891" s="75"/>
      <c r="I1891" s="76"/>
      <c r="J1891" s="72">
        <f t="shared" si="162"/>
        <v>0</v>
      </c>
      <c r="N1891" s="75">
        <v>204.2</v>
      </c>
    </row>
    <row r="1892" ht="105" customHeight="1" spans="1:14">
      <c r="A1892" s="66">
        <v>1627</v>
      </c>
      <c r="B1892" s="70" t="s">
        <v>2139</v>
      </c>
      <c r="C1892" s="70" t="s">
        <v>2140</v>
      </c>
      <c r="D1892" s="70"/>
      <c r="E1892" s="70" t="s">
        <v>3072</v>
      </c>
      <c r="F1892" s="67" t="s">
        <v>870</v>
      </c>
      <c r="G1892" s="75">
        <v>19</v>
      </c>
      <c r="H1892" s="75"/>
      <c r="I1892" s="76"/>
      <c r="J1892" s="72">
        <f t="shared" si="162"/>
        <v>0</v>
      </c>
      <c r="N1892" s="75">
        <v>300</v>
      </c>
    </row>
    <row r="1893" ht="105" customHeight="1" spans="1:14">
      <c r="A1893" s="66">
        <v>1628</v>
      </c>
      <c r="B1893" s="70" t="s">
        <v>3073</v>
      </c>
      <c r="C1893" s="70" t="s">
        <v>3074</v>
      </c>
      <c r="D1893" s="70"/>
      <c r="E1893" s="70" t="s">
        <v>3075</v>
      </c>
      <c r="F1893" s="67" t="s">
        <v>330</v>
      </c>
      <c r="G1893" s="75">
        <v>914</v>
      </c>
      <c r="H1893" s="75"/>
      <c r="I1893" s="76"/>
      <c r="J1893" s="72">
        <f t="shared" si="162"/>
        <v>0</v>
      </c>
      <c r="N1893" s="75">
        <v>139.17</v>
      </c>
    </row>
    <row r="1894" ht="41.25" customHeight="1" spans="1:14">
      <c r="A1894" s="66"/>
      <c r="B1894" s="70"/>
      <c r="C1894" s="70" t="s">
        <v>3076</v>
      </c>
      <c r="D1894" s="70"/>
      <c r="E1894" s="70"/>
      <c r="F1894" s="67"/>
      <c r="G1894" s="70"/>
      <c r="H1894" s="70"/>
      <c r="I1894" s="71"/>
      <c r="J1894" s="72">
        <f>ROUND(J1895,0)</f>
        <v>0</v>
      </c>
      <c r="N1894" s="70"/>
    </row>
    <row r="1895" ht="15.75" customHeight="1" spans="1:14">
      <c r="A1895" s="66"/>
      <c r="B1895" s="70"/>
      <c r="C1895" s="70" t="s">
        <v>165</v>
      </c>
      <c r="D1895" s="70"/>
      <c r="E1895" s="70"/>
      <c r="F1895" s="67"/>
      <c r="G1895" s="70"/>
      <c r="H1895" s="70"/>
      <c r="I1895" s="71"/>
      <c r="J1895" s="72">
        <f>ROUND(J1896+J1901+J1904,0)</f>
        <v>0</v>
      </c>
      <c r="N1895" s="70"/>
    </row>
    <row r="1896" ht="28.5" customHeight="1" spans="1:14">
      <c r="A1896" s="66"/>
      <c r="B1896" s="70"/>
      <c r="C1896" s="70" t="s">
        <v>2159</v>
      </c>
      <c r="D1896" s="70"/>
      <c r="E1896" s="70"/>
      <c r="F1896" s="67"/>
      <c r="G1896" s="70"/>
      <c r="H1896" s="70"/>
      <c r="I1896" s="71"/>
      <c r="J1896" s="72">
        <f>ROUND(SUM(J1897:J1900),0)</f>
        <v>0</v>
      </c>
      <c r="N1896" s="70"/>
    </row>
    <row r="1897" ht="66.75" customHeight="1" spans="1:14">
      <c r="A1897" s="66">
        <v>1629</v>
      </c>
      <c r="B1897" s="70" t="s">
        <v>2160</v>
      </c>
      <c r="C1897" s="70" t="s">
        <v>2161</v>
      </c>
      <c r="D1897" s="70"/>
      <c r="E1897" s="70" t="s">
        <v>2162</v>
      </c>
      <c r="F1897" s="67" t="s">
        <v>199</v>
      </c>
      <c r="G1897" s="75">
        <v>9970.8</v>
      </c>
      <c r="H1897" s="75"/>
      <c r="I1897" s="76"/>
      <c r="J1897" s="72">
        <f t="shared" ref="J1897:J1900" si="163">ROUND(G1897*ROUND(I1897,2),0)</f>
        <v>0</v>
      </c>
      <c r="N1897" s="75">
        <v>12.8</v>
      </c>
    </row>
    <row r="1898" ht="54" customHeight="1" spans="1:14">
      <c r="A1898" s="66">
        <v>1630</v>
      </c>
      <c r="B1898" s="70" t="s">
        <v>2163</v>
      </c>
      <c r="C1898" s="70" t="s">
        <v>2164</v>
      </c>
      <c r="D1898" s="70"/>
      <c r="E1898" s="70" t="s">
        <v>2165</v>
      </c>
      <c r="F1898" s="67" t="s">
        <v>254</v>
      </c>
      <c r="G1898" s="75">
        <v>262.206</v>
      </c>
      <c r="H1898" s="75"/>
      <c r="I1898" s="76"/>
      <c r="J1898" s="72">
        <f t="shared" si="163"/>
        <v>0</v>
      </c>
      <c r="N1898" s="75">
        <v>449.25</v>
      </c>
    </row>
    <row r="1899" ht="66.75" customHeight="1" spans="1:14">
      <c r="A1899" s="66">
        <v>1631</v>
      </c>
      <c r="B1899" s="70" t="s">
        <v>183</v>
      </c>
      <c r="C1899" s="70" t="s">
        <v>184</v>
      </c>
      <c r="D1899" s="70"/>
      <c r="E1899" s="70" t="s">
        <v>2166</v>
      </c>
      <c r="F1899" s="67" t="s">
        <v>172</v>
      </c>
      <c r="G1899" s="75">
        <v>771.6</v>
      </c>
      <c r="H1899" s="75"/>
      <c r="I1899" s="76"/>
      <c r="J1899" s="72">
        <f t="shared" si="163"/>
        <v>0</v>
      </c>
      <c r="N1899" s="75">
        <v>-57.76</v>
      </c>
    </row>
    <row r="1900" ht="66.75" customHeight="1" spans="1:14">
      <c r="A1900" s="93">
        <v>1632</v>
      </c>
      <c r="B1900" s="94" t="s">
        <v>2167</v>
      </c>
      <c r="C1900" s="94" t="s">
        <v>2168</v>
      </c>
      <c r="D1900" s="94"/>
      <c r="E1900" s="94" t="s">
        <v>2169</v>
      </c>
      <c r="F1900" s="95" t="s">
        <v>254</v>
      </c>
      <c r="G1900" s="96">
        <f>353.037-172.943</f>
        <v>180.094</v>
      </c>
      <c r="H1900" s="96"/>
      <c r="I1900" s="76"/>
      <c r="J1900" s="72">
        <f t="shared" si="163"/>
        <v>0</v>
      </c>
      <c r="N1900" s="75">
        <v>-345.65</v>
      </c>
    </row>
    <row r="1901" ht="28.5" customHeight="1" spans="1:14">
      <c r="A1901" s="66"/>
      <c r="B1901" s="70"/>
      <c r="C1901" s="70" t="s">
        <v>2170</v>
      </c>
      <c r="D1901" s="70"/>
      <c r="E1901" s="70"/>
      <c r="F1901" s="67"/>
      <c r="G1901" s="70"/>
      <c r="H1901" s="70"/>
      <c r="I1901" s="71"/>
      <c r="J1901" s="72">
        <f>ROUND(SUM(J1902:J1903),0)</f>
        <v>0</v>
      </c>
      <c r="N1901" s="70"/>
    </row>
    <row r="1902" ht="66.75" customHeight="1" spans="1:14">
      <c r="A1902" s="66">
        <v>1633</v>
      </c>
      <c r="B1902" s="70" t="s">
        <v>2171</v>
      </c>
      <c r="C1902" s="70" t="s">
        <v>2161</v>
      </c>
      <c r="D1902" s="70"/>
      <c r="E1902" s="70" t="s">
        <v>2162</v>
      </c>
      <c r="F1902" s="67" t="s">
        <v>199</v>
      </c>
      <c r="G1902" s="75">
        <v>1150.5</v>
      </c>
      <c r="H1902" s="75"/>
      <c r="I1902" s="76"/>
      <c r="J1902" s="72">
        <f t="shared" ref="J1902:J1908" si="164">ROUND(G1902*ROUND(I1902,2),0)</f>
        <v>0</v>
      </c>
      <c r="N1902" s="75">
        <v>12.8</v>
      </c>
    </row>
    <row r="1903" ht="54" customHeight="1" spans="1:14">
      <c r="A1903" s="66">
        <v>1634</v>
      </c>
      <c r="B1903" s="70" t="s">
        <v>2172</v>
      </c>
      <c r="C1903" s="70" t="s">
        <v>2164</v>
      </c>
      <c r="D1903" s="70"/>
      <c r="E1903" s="70" t="s">
        <v>2165</v>
      </c>
      <c r="F1903" s="67" t="s">
        <v>254</v>
      </c>
      <c r="G1903" s="75">
        <v>38.1</v>
      </c>
      <c r="H1903" s="75"/>
      <c r="I1903" s="76"/>
      <c r="J1903" s="72">
        <f t="shared" si="164"/>
        <v>0</v>
      </c>
      <c r="N1903" s="75">
        <v>449.25</v>
      </c>
    </row>
    <row r="1904" ht="15.75" customHeight="1" spans="1:14">
      <c r="A1904" s="66"/>
      <c r="B1904" s="70"/>
      <c r="C1904" s="70" t="s">
        <v>2192</v>
      </c>
      <c r="D1904" s="70"/>
      <c r="E1904" s="70"/>
      <c r="F1904" s="67"/>
      <c r="G1904" s="70"/>
      <c r="H1904" s="70"/>
      <c r="I1904" s="71"/>
      <c r="J1904" s="72">
        <f>ROUND(SUM(J1905:J1908),0)</f>
        <v>0</v>
      </c>
      <c r="N1904" s="70"/>
    </row>
    <row r="1905" ht="181.5" customHeight="1" spans="1:14">
      <c r="A1905" s="66">
        <v>1635</v>
      </c>
      <c r="B1905" s="70" t="s">
        <v>2173</v>
      </c>
      <c r="C1905" s="70" t="s">
        <v>2177</v>
      </c>
      <c r="D1905" s="70"/>
      <c r="E1905" s="70" t="s">
        <v>2194</v>
      </c>
      <c r="F1905" s="67" t="s">
        <v>199</v>
      </c>
      <c r="G1905" s="75">
        <v>9472.8</v>
      </c>
      <c r="H1905" s="75"/>
      <c r="I1905" s="76"/>
      <c r="J1905" s="72">
        <f t="shared" si="164"/>
        <v>0</v>
      </c>
      <c r="N1905" s="75">
        <v>882.5</v>
      </c>
    </row>
    <row r="1906" ht="168.75" customHeight="1" spans="1:14">
      <c r="A1906" s="66">
        <v>1636</v>
      </c>
      <c r="B1906" s="70" t="s">
        <v>2176</v>
      </c>
      <c r="C1906" s="70" t="s">
        <v>2177</v>
      </c>
      <c r="D1906" s="70"/>
      <c r="E1906" s="70" t="s">
        <v>3077</v>
      </c>
      <c r="F1906" s="67" t="s">
        <v>199</v>
      </c>
      <c r="G1906" s="75">
        <v>8464</v>
      </c>
      <c r="H1906" s="75"/>
      <c r="I1906" s="76"/>
      <c r="J1906" s="72">
        <f t="shared" si="164"/>
        <v>0</v>
      </c>
      <c r="N1906" s="75">
        <v>580.02</v>
      </c>
    </row>
    <row r="1907" ht="194.25" customHeight="1" spans="1:14">
      <c r="A1907" s="66">
        <v>1637</v>
      </c>
      <c r="B1907" s="70" t="s">
        <v>2188</v>
      </c>
      <c r="C1907" s="70" t="s">
        <v>2177</v>
      </c>
      <c r="D1907" s="70"/>
      <c r="E1907" s="70" t="s">
        <v>3078</v>
      </c>
      <c r="F1907" s="67" t="s">
        <v>199</v>
      </c>
      <c r="G1907" s="75">
        <v>5637.3</v>
      </c>
      <c r="H1907" s="75"/>
      <c r="I1907" s="76"/>
      <c r="J1907" s="72">
        <f t="shared" si="164"/>
        <v>0</v>
      </c>
      <c r="N1907" s="75">
        <v>1124.32</v>
      </c>
    </row>
    <row r="1908" ht="181.5" customHeight="1" spans="1:14">
      <c r="A1908" s="66">
        <v>1638</v>
      </c>
      <c r="B1908" s="70" t="s">
        <v>2193</v>
      </c>
      <c r="C1908" s="70" t="s">
        <v>2177</v>
      </c>
      <c r="D1908" s="70"/>
      <c r="E1908" s="70" t="s">
        <v>3079</v>
      </c>
      <c r="F1908" s="67" t="s">
        <v>199</v>
      </c>
      <c r="G1908" s="75">
        <v>10391.36</v>
      </c>
      <c r="H1908" s="75"/>
      <c r="I1908" s="76"/>
      <c r="J1908" s="72">
        <f t="shared" si="164"/>
        <v>0</v>
      </c>
      <c r="N1908" s="75">
        <v>997.87</v>
      </c>
    </row>
    <row r="1909" ht="41.25" customHeight="1" spans="1:14">
      <c r="A1909" s="66"/>
      <c r="B1909" s="70"/>
      <c r="C1909" s="70" t="s">
        <v>3080</v>
      </c>
      <c r="D1909" s="70"/>
      <c r="E1909" s="70"/>
      <c r="F1909" s="67"/>
      <c r="G1909" s="70"/>
      <c r="H1909" s="70"/>
      <c r="I1909" s="71"/>
      <c r="J1909" s="72">
        <f>ROUND(J1910,0)</f>
        <v>0</v>
      </c>
      <c r="N1909" s="70"/>
    </row>
    <row r="1910" ht="15.75" customHeight="1" spans="1:14">
      <c r="A1910" s="66"/>
      <c r="B1910" s="70"/>
      <c r="C1910" s="70" t="s">
        <v>165</v>
      </c>
      <c r="D1910" s="70"/>
      <c r="E1910" s="70"/>
      <c r="F1910" s="67"/>
      <c r="G1910" s="70"/>
      <c r="H1910" s="70"/>
      <c r="I1910" s="71"/>
      <c r="J1910" s="72">
        <f>ROUND(J1911,0)</f>
        <v>0</v>
      </c>
      <c r="N1910" s="70"/>
    </row>
    <row r="1911" ht="15.75" customHeight="1" spans="1:14">
      <c r="A1911" s="66"/>
      <c r="B1911" s="70"/>
      <c r="C1911" s="70" t="s">
        <v>1735</v>
      </c>
      <c r="D1911" s="70"/>
      <c r="E1911" s="70"/>
      <c r="F1911" s="67"/>
      <c r="G1911" s="70"/>
      <c r="H1911" s="70"/>
      <c r="I1911" s="71"/>
      <c r="J1911" s="72">
        <f>ROUND(SUM(J1912:J1918),0)</f>
        <v>0</v>
      </c>
      <c r="N1911" s="70"/>
    </row>
    <row r="1912" ht="92.25" customHeight="1" spans="1:14">
      <c r="A1912" s="66">
        <v>1639</v>
      </c>
      <c r="B1912" s="70" t="s">
        <v>3081</v>
      </c>
      <c r="C1912" s="70" t="s">
        <v>3082</v>
      </c>
      <c r="D1912" s="70"/>
      <c r="E1912" s="70" t="s">
        <v>3083</v>
      </c>
      <c r="F1912" s="67" t="s">
        <v>193</v>
      </c>
      <c r="G1912" s="75">
        <v>4394</v>
      </c>
      <c r="H1912" s="75"/>
      <c r="I1912" s="76"/>
      <c r="J1912" s="72">
        <f t="shared" ref="J1912:J1918" si="165">ROUND(G1912*ROUND(I1912,2),0)</f>
        <v>0</v>
      </c>
      <c r="N1912" s="75">
        <v>39.23</v>
      </c>
    </row>
    <row r="1913" ht="92.25" customHeight="1" spans="1:14">
      <c r="A1913" s="66">
        <v>1640</v>
      </c>
      <c r="B1913" s="70" t="s">
        <v>3084</v>
      </c>
      <c r="C1913" s="70" t="s">
        <v>3082</v>
      </c>
      <c r="D1913" s="70"/>
      <c r="E1913" s="70" t="s">
        <v>3085</v>
      </c>
      <c r="F1913" s="67" t="s">
        <v>193</v>
      </c>
      <c r="G1913" s="75">
        <v>4394</v>
      </c>
      <c r="H1913" s="75"/>
      <c r="I1913" s="76"/>
      <c r="J1913" s="72">
        <f t="shared" si="165"/>
        <v>0</v>
      </c>
      <c r="N1913" s="75">
        <v>68.8</v>
      </c>
    </row>
    <row r="1914" ht="92.25" customHeight="1" spans="1:14">
      <c r="A1914" s="66">
        <v>1641</v>
      </c>
      <c r="B1914" s="70" t="s">
        <v>3086</v>
      </c>
      <c r="C1914" s="70" t="s">
        <v>3082</v>
      </c>
      <c r="D1914" s="70"/>
      <c r="E1914" s="70" t="s">
        <v>3087</v>
      </c>
      <c r="F1914" s="67" t="s">
        <v>193</v>
      </c>
      <c r="G1914" s="75">
        <v>3662</v>
      </c>
      <c r="H1914" s="75"/>
      <c r="I1914" s="76"/>
      <c r="J1914" s="72">
        <f t="shared" si="165"/>
        <v>0</v>
      </c>
      <c r="N1914" s="75">
        <v>22.4</v>
      </c>
    </row>
    <row r="1915" ht="105" customHeight="1" spans="1:14">
      <c r="A1915" s="66">
        <v>1642</v>
      </c>
      <c r="B1915" s="70" t="s">
        <v>3088</v>
      </c>
      <c r="C1915" s="70" t="s">
        <v>3089</v>
      </c>
      <c r="D1915" s="70"/>
      <c r="E1915" s="70" t="s">
        <v>3090</v>
      </c>
      <c r="F1915" s="67" t="s">
        <v>870</v>
      </c>
      <c r="G1915" s="75">
        <v>19</v>
      </c>
      <c r="H1915" s="75"/>
      <c r="I1915" s="76"/>
      <c r="J1915" s="72">
        <f t="shared" si="165"/>
        <v>0</v>
      </c>
      <c r="N1915" s="75">
        <v>304.07</v>
      </c>
    </row>
    <row r="1916" ht="79.5" customHeight="1" spans="1:14">
      <c r="A1916" s="66">
        <v>1643</v>
      </c>
      <c r="B1916" s="70" t="s">
        <v>3091</v>
      </c>
      <c r="C1916" s="70" t="s">
        <v>3089</v>
      </c>
      <c r="D1916" s="70"/>
      <c r="E1916" s="70" t="s">
        <v>3092</v>
      </c>
      <c r="F1916" s="67" t="s">
        <v>193</v>
      </c>
      <c r="G1916" s="75">
        <v>3723</v>
      </c>
      <c r="H1916" s="75"/>
      <c r="I1916" s="76"/>
      <c r="J1916" s="72">
        <f t="shared" si="165"/>
        <v>0</v>
      </c>
      <c r="N1916" s="75">
        <v>8.87</v>
      </c>
    </row>
    <row r="1917" ht="194.25" customHeight="1" spans="1:14">
      <c r="A1917" s="66">
        <v>1644</v>
      </c>
      <c r="B1917" s="70" t="s">
        <v>3093</v>
      </c>
      <c r="C1917" s="70" t="s">
        <v>3094</v>
      </c>
      <c r="D1917" s="70"/>
      <c r="E1917" s="70" t="s">
        <v>3095</v>
      </c>
      <c r="F1917" s="67" t="s">
        <v>330</v>
      </c>
      <c r="G1917" s="75">
        <v>7</v>
      </c>
      <c r="H1917" s="75"/>
      <c r="I1917" s="76"/>
      <c r="J1917" s="72">
        <f t="shared" si="165"/>
        <v>0</v>
      </c>
      <c r="N1917" s="75">
        <v>5464.94</v>
      </c>
    </row>
    <row r="1918" ht="54" customHeight="1" spans="1:14">
      <c r="A1918" s="66">
        <v>1645</v>
      </c>
      <c r="B1918" s="70" t="s">
        <v>1925</v>
      </c>
      <c r="C1918" s="70" t="s">
        <v>1926</v>
      </c>
      <c r="D1918" s="70"/>
      <c r="E1918" s="70" t="s">
        <v>3096</v>
      </c>
      <c r="F1918" s="67" t="s">
        <v>870</v>
      </c>
      <c r="G1918" s="75">
        <v>24</v>
      </c>
      <c r="H1918" s="75"/>
      <c r="I1918" s="76"/>
      <c r="J1918" s="72">
        <f t="shared" si="165"/>
        <v>0</v>
      </c>
      <c r="N1918" s="75">
        <v>762.52</v>
      </c>
    </row>
    <row r="1919" ht="15.75" customHeight="1" spans="1:14">
      <c r="A1919" s="66"/>
      <c r="B1919" s="70"/>
      <c r="C1919" s="70" t="s">
        <v>3097</v>
      </c>
      <c r="D1919" s="70"/>
      <c r="E1919" s="70"/>
      <c r="F1919" s="67"/>
      <c r="G1919" s="70"/>
      <c r="H1919" s="70"/>
      <c r="I1919" s="71"/>
      <c r="J1919" s="72">
        <f>ROUND(J1920+J1974+J2062+J2110+J2124,0)</f>
        <v>0</v>
      </c>
      <c r="N1919" s="70"/>
    </row>
    <row r="1920" ht="41.25" customHeight="1" spans="1:14">
      <c r="A1920" s="66"/>
      <c r="B1920" s="70"/>
      <c r="C1920" s="70" t="s">
        <v>3098</v>
      </c>
      <c r="D1920" s="70"/>
      <c r="E1920" s="70"/>
      <c r="F1920" s="67"/>
      <c r="G1920" s="70"/>
      <c r="H1920" s="70"/>
      <c r="I1920" s="71"/>
      <c r="J1920" s="72">
        <f>ROUND(J1921,0)</f>
        <v>0</v>
      </c>
      <c r="N1920" s="70"/>
    </row>
    <row r="1921" ht="15.75" customHeight="1" spans="1:14">
      <c r="A1921" s="66"/>
      <c r="B1921" s="70"/>
      <c r="C1921" s="70" t="s">
        <v>165</v>
      </c>
      <c r="D1921" s="70"/>
      <c r="E1921" s="70"/>
      <c r="F1921" s="67"/>
      <c r="G1921" s="70"/>
      <c r="H1921" s="70"/>
      <c r="I1921" s="71"/>
      <c r="J1921" s="72">
        <f>ROUND(J1922,0)</f>
        <v>0</v>
      </c>
      <c r="N1921" s="70"/>
    </row>
    <row r="1922" ht="15.75" customHeight="1" spans="1:14">
      <c r="A1922" s="66"/>
      <c r="B1922" s="70"/>
      <c r="C1922" s="70" t="s">
        <v>400</v>
      </c>
      <c r="D1922" s="70"/>
      <c r="E1922" s="70"/>
      <c r="F1922" s="67"/>
      <c r="G1922" s="70"/>
      <c r="H1922" s="70"/>
      <c r="I1922" s="71"/>
      <c r="J1922" s="72">
        <f>ROUND(J1923+J1936+J1946+J1953+J1958+J1964+J1965,0)</f>
        <v>0</v>
      </c>
      <c r="N1922" s="70"/>
    </row>
    <row r="1923" ht="15.75" customHeight="1" spans="1:14">
      <c r="A1923" s="66"/>
      <c r="B1923" s="70"/>
      <c r="C1923" s="70" t="s">
        <v>401</v>
      </c>
      <c r="D1923" s="70"/>
      <c r="E1923" s="70"/>
      <c r="F1923" s="67"/>
      <c r="G1923" s="70"/>
      <c r="H1923" s="70"/>
      <c r="I1923" s="71"/>
      <c r="J1923" s="72">
        <f>ROUND(J1924+J1930,0)</f>
        <v>0</v>
      </c>
      <c r="N1923" s="70"/>
    </row>
    <row r="1924" ht="28.5" customHeight="1" spans="1:14">
      <c r="A1924" s="66"/>
      <c r="B1924" s="70"/>
      <c r="C1924" s="70" t="s">
        <v>402</v>
      </c>
      <c r="D1924" s="70"/>
      <c r="E1924" s="70"/>
      <c r="F1924" s="67"/>
      <c r="G1924" s="70"/>
      <c r="H1924" s="70"/>
      <c r="I1924" s="71"/>
      <c r="J1924" s="72">
        <f>ROUND(SUM(J1925:J1929),0)</f>
        <v>0</v>
      </c>
      <c r="N1924" s="70"/>
    </row>
    <row r="1925" ht="79.5" customHeight="1" spans="1:14">
      <c r="A1925" s="66">
        <v>1646</v>
      </c>
      <c r="B1925" s="70" t="s">
        <v>432</v>
      </c>
      <c r="C1925" s="70" t="s">
        <v>433</v>
      </c>
      <c r="D1925" s="70"/>
      <c r="E1925" s="70" t="s">
        <v>3099</v>
      </c>
      <c r="F1925" s="67" t="s">
        <v>199</v>
      </c>
      <c r="G1925" s="75">
        <v>16324.8</v>
      </c>
      <c r="H1925" s="75"/>
      <c r="I1925" s="76"/>
      <c r="J1925" s="72">
        <f t="shared" ref="J1925:J1929" si="166">ROUND(G1925*ROUND(I1925,2),0)</f>
        <v>0</v>
      </c>
      <c r="N1925" s="75">
        <v>70.66</v>
      </c>
    </row>
    <row r="1926" ht="79.5" customHeight="1" spans="1:14">
      <c r="A1926" s="66">
        <v>1647</v>
      </c>
      <c r="B1926" s="70" t="s">
        <v>438</v>
      </c>
      <c r="C1926" s="70" t="s">
        <v>433</v>
      </c>
      <c r="D1926" s="70"/>
      <c r="E1926" s="70" t="s">
        <v>2953</v>
      </c>
      <c r="F1926" s="67" t="s">
        <v>199</v>
      </c>
      <c r="G1926" s="75">
        <v>15897.4</v>
      </c>
      <c r="H1926" s="75"/>
      <c r="I1926" s="76"/>
      <c r="J1926" s="72">
        <f t="shared" si="166"/>
        <v>0</v>
      </c>
      <c r="N1926" s="75">
        <v>95.55</v>
      </c>
    </row>
    <row r="1927" ht="79.5" customHeight="1" spans="1:14">
      <c r="A1927" s="66">
        <v>1648</v>
      </c>
      <c r="B1927" s="70" t="s">
        <v>435</v>
      </c>
      <c r="C1927" s="70" t="s">
        <v>436</v>
      </c>
      <c r="D1927" s="70"/>
      <c r="E1927" s="70" t="s">
        <v>447</v>
      </c>
      <c r="F1927" s="67" t="s">
        <v>199</v>
      </c>
      <c r="G1927" s="75">
        <v>15897.4</v>
      </c>
      <c r="H1927" s="75"/>
      <c r="I1927" s="76"/>
      <c r="J1927" s="72">
        <f t="shared" si="166"/>
        <v>0</v>
      </c>
      <c r="N1927" s="75">
        <v>2.14</v>
      </c>
    </row>
    <row r="1928" ht="117.75" customHeight="1" spans="1:14">
      <c r="A1928" s="66">
        <v>1649</v>
      </c>
      <c r="B1928" s="70" t="s">
        <v>429</v>
      </c>
      <c r="C1928" s="70" t="s">
        <v>430</v>
      </c>
      <c r="D1928" s="70"/>
      <c r="E1928" s="70" t="s">
        <v>443</v>
      </c>
      <c r="F1928" s="67" t="s">
        <v>199</v>
      </c>
      <c r="G1928" s="75">
        <v>16329.3</v>
      </c>
      <c r="H1928" s="75"/>
      <c r="I1928" s="76"/>
      <c r="J1928" s="72">
        <f t="shared" si="166"/>
        <v>0</v>
      </c>
      <c r="N1928" s="75">
        <v>10.19</v>
      </c>
    </row>
    <row r="1929" ht="92.25" customHeight="1" spans="1:14">
      <c r="A1929" s="66">
        <v>1650</v>
      </c>
      <c r="B1929" s="70" t="s">
        <v>426</v>
      </c>
      <c r="C1929" s="70" t="s">
        <v>427</v>
      </c>
      <c r="D1929" s="70"/>
      <c r="E1929" s="70" t="s">
        <v>441</v>
      </c>
      <c r="F1929" s="67" t="s">
        <v>199</v>
      </c>
      <c r="G1929" s="75">
        <v>16329.3</v>
      </c>
      <c r="H1929" s="75"/>
      <c r="I1929" s="76"/>
      <c r="J1929" s="72">
        <f t="shared" si="166"/>
        <v>0</v>
      </c>
      <c r="N1929" s="75">
        <v>3.84</v>
      </c>
    </row>
    <row r="1930" ht="28.5" customHeight="1" spans="1:14">
      <c r="A1930" s="66"/>
      <c r="B1930" s="70"/>
      <c r="C1930" s="70" t="s">
        <v>450</v>
      </c>
      <c r="D1930" s="70"/>
      <c r="E1930" s="70"/>
      <c r="F1930" s="67"/>
      <c r="G1930" s="70"/>
      <c r="H1930" s="70"/>
      <c r="I1930" s="71"/>
      <c r="J1930" s="72">
        <f>ROUND(SUM(J1931:J1935),0)</f>
        <v>0</v>
      </c>
      <c r="N1930" s="70"/>
    </row>
    <row r="1931" ht="79.5" customHeight="1" spans="1:14">
      <c r="A1931" s="66">
        <v>1651</v>
      </c>
      <c r="B1931" s="70" t="s">
        <v>444</v>
      </c>
      <c r="C1931" s="70" t="s">
        <v>433</v>
      </c>
      <c r="D1931" s="70"/>
      <c r="E1931" s="70" t="s">
        <v>3099</v>
      </c>
      <c r="F1931" s="67" t="s">
        <v>199</v>
      </c>
      <c r="G1931" s="75">
        <v>12306</v>
      </c>
      <c r="H1931" s="75"/>
      <c r="I1931" s="76"/>
      <c r="J1931" s="72">
        <f t="shared" ref="J1931:J1935" si="167">ROUND(G1931*ROUND(I1931,2),0)</f>
        <v>0</v>
      </c>
      <c r="N1931" s="75">
        <v>70.66</v>
      </c>
    </row>
    <row r="1932" ht="79.5" customHeight="1" spans="1:14">
      <c r="A1932" s="66">
        <v>1652</v>
      </c>
      <c r="B1932" s="70" t="s">
        <v>448</v>
      </c>
      <c r="C1932" s="70" t="s">
        <v>433</v>
      </c>
      <c r="D1932" s="70"/>
      <c r="E1932" s="70" t="s">
        <v>3100</v>
      </c>
      <c r="F1932" s="67" t="s">
        <v>199</v>
      </c>
      <c r="G1932" s="75">
        <v>11969.8</v>
      </c>
      <c r="H1932" s="75"/>
      <c r="I1932" s="76"/>
      <c r="J1932" s="72">
        <f t="shared" si="167"/>
        <v>0</v>
      </c>
      <c r="N1932" s="75">
        <v>90.79</v>
      </c>
    </row>
    <row r="1933" ht="79.5" customHeight="1" spans="1:14">
      <c r="A1933" s="66">
        <v>1653</v>
      </c>
      <c r="B1933" s="70" t="s">
        <v>446</v>
      </c>
      <c r="C1933" s="70" t="s">
        <v>436</v>
      </c>
      <c r="D1933" s="70"/>
      <c r="E1933" s="70" t="s">
        <v>447</v>
      </c>
      <c r="F1933" s="67" t="s">
        <v>199</v>
      </c>
      <c r="G1933" s="75">
        <v>11969.8</v>
      </c>
      <c r="H1933" s="75"/>
      <c r="I1933" s="76"/>
      <c r="J1933" s="72">
        <f t="shared" si="167"/>
        <v>0</v>
      </c>
      <c r="N1933" s="75">
        <v>2.14</v>
      </c>
    </row>
    <row r="1934" ht="117.75" customHeight="1" spans="1:14">
      <c r="A1934" s="66">
        <v>1654</v>
      </c>
      <c r="B1934" s="70" t="s">
        <v>442</v>
      </c>
      <c r="C1934" s="70" t="s">
        <v>430</v>
      </c>
      <c r="D1934" s="70"/>
      <c r="E1934" s="70" t="s">
        <v>443</v>
      </c>
      <c r="F1934" s="67" t="s">
        <v>199</v>
      </c>
      <c r="G1934" s="75">
        <v>12339.8</v>
      </c>
      <c r="H1934" s="75"/>
      <c r="I1934" s="76"/>
      <c r="J1934" s="72">
        <f t="shared" si="167"/>
        <v>0</v>
      </c>
      <c r="N1934" s="75">
        <v>10.19</v>
      </c>
    </row>
    <row r="1935" ht="92.25" customHeight="1" spans="1:14">
      <c r="A1935" s="66">
        <v>1655</v>
      </c>
      <c r="B1935" s="70" t="s">
        <v>440</v>
      </c>
      <c r="C1935" s="70" t="s">
        <v>427</v>
      </c>
      <c r="D1935" s="70"/>
      <c r="E1935" s="70" t="s">
        <v>441</v>
      </c>
      <c r="F1935" s="67" t="s">
        <v>199</v>
      </c>
      <c r="G1935" s="75">
        <v>12339.8</v>
      </c>
      <c r="H1935" s="75"/>
      <c r="I1935" s="76"/>
      <c r="J1935" s="72">
        <f t="shared" si="167"/>
        <v>0</v>
      </c>
      <c r="N1935" s="75">
        <v>3.84</v>
      </c>
    </row>
    <row r="1936" ht="15.75" customHeight="1" spans="1:14">
      <c r="A1936" s="66"/>
      <c r="B1936" s="70"/>
      <c r="C1936" s="70" t="s">
        <v>502</v>
      </c>
      <c r="D1936" s="70"/>
      <c r="E1936" s="70"/>
      <c r="F1936" s="67"/>
      <c r="G1936" s="70"/>
      <c r="H1936" s="70"/>
      <c r="I1936" s="71"/>
      <c r="J1936" s="72">
        <f>ROUND(SUM(J1937:J1945),0)</f>
        <v>0</v>
      </c>
      <c r="N1936" s="70"/>
    </row>
    <row r="1937" ht="92.25" customHeight="1" spans="1:14">
      <c r="A1937" s="66">
        <v>1656</v>
      </c>
      <c r="B1937" s="70" t="s">
        <v>466</v>
      </c>
      <c r="C1937" s="70" t="s">
        <v>433</v>
      </c>
      <c r="D1937" s="70"/>
      <c r="E1937" s="70" t="s">
        <v>504</v>
      </c>
      <c r="F1937" s="67" t="s">
        <v>199</v>
      </c>
      <c r="G1937" s="75">
        <v>99202.73</v>
      </c>
      <c r="H1937" s="75"/>
      <c r="I1937" s="76"/>
      <c r="J1937" s="72">
        <f t="shared" ref="J1937:J1945" si="168">ROUND(G1937*ROUND(I1937,2),0)</f>
        <v>0</v>
      </c>
      <c r="N1937" s="75">
        <v>61.2</v>
      </c>
    </row>
    <row r="1938" ht="92.25" customHeight="1" spans="1:14">
      <c r="A1938" s="66">
        <v>1657</v>
      </c>
      <c r="B1938" s="70" t="s">
        <v>469</v>
      </c>
      <c r="C1938" s="70" t="s">
        <v>433</v>
      </c>
      <c r="D1938" s="70"/>
      <c r="E1938" s="70" t="s">
        <v>585</v>
      </c>
      <c r="F1938" s="67" t="s">
        <v>199</v>
      </c>
      <c r="G1938" s="75">
        <v>99202.73</v>
      </c>
      <c r="H1938" s="75"/>
      <c r="I1938" s="76"/>
      <c r="J1938" s="72">
        <f t="shared" si="168"/>
        <v>0</v>
      </c>
      <c r="N1938" s="75">
        <v>70.66</v>
      </c>
    </row>
    <row r="1939" ht="92.25" customHeight="1" spans="1:14">
      <c r="A1939" s="66">
        <v>1658</v>
      </c>
      <c r="B1939" s="70" t="s">
        <v>473</v>
      </c>
      <c r="C1939" s="70" t="s">
        <v>433</v>
      </c>
      <c r="D1939" s="70"/>
      <c r="E1939" s="70" t="s">
        <v>3101</v>
      </c>
      <c r="F1939" s="67" t="s">
        <v>199</v>
      </c>
      <c r="G1939" s="75">
        <v>6433.96</v>
      </c>
      <c r="H1939" s="75"/>
      <c r="I1939" s="76"/>
      <c r="J1939" s="72">
        <f t="shared" si="168"/>
        <v>0</v>
      </c>
      <c r="N1939" s="75">
        <v>11.78</v>
      </c>
    </row>
    <row r="1940" ht="92.25" customHeight="1" spans="1:14">
      <c r="A1940" s="66">
        <v>1659</v>
      </c>
      <c r="B1940" s="70" t="s">
        <v>476</v>
      </c>
      <c r="C1940" s="70" t="s">
        <v>433</v>
      </c>
      <c r="D1940" s="70"/>
      <c r="E1940" s="70" t="s">
        <v>3102</v>
      </c>
      <c r="F1940" s="67" t="s">
        <v>199</v>
      </c>
      <c r="G1940" s="75">
        <v>17834.91</v>
      </c>
      <c r="H1940" s="75"/>
      <c r="I1940" s="76"/>
      <c r="J1940" s="72">
        <f t="shared" si="168"/>
        <v>0</v>
      </c>
      <c r="N1940" s="75">
        <v>23.55</v>
      </c>
    </row>
    <row r="1941" ht="92.25" customHeight="1" spans="1:14">
      <c r="A1941" s="66">
        <v>1660</v>
      </c>
      <c r="B1941" s="70" t="s">
        <v>494</v>
      </c>
      <c r="C1941" s="70" t="s">
        <v>433</v>
      </c>
      <c r="D1941" s="70"/>
      <c r="E1941" s="70" t="s">
        <v>3103</v>
      </c>
      <c r="F1941" s="67" t="s">
        <v>199</v>
      </c>
      <c r="G1941" s="75">
        <v>9253.88</v>
      </c>
      <c r="H1941" s="75"/>
      <c r="I1941" s="76"/>
      <c r="J1941" s="72">
        <f t="shared" si="168"/>
        <v>0</v>
      </c>
      <c r="N1941" s="75">
        <v>58.89</v>
      </c>
    </row>
    <row r="1942" ht="66.75" customHeight="1" spans="1:14">
      <c r="A1942" s="66">
        <v>1661</v>
      </c>
      <c r="B1942" s="70" t="s">
        <v>496</v>
      </c>
      <c r="C1942" s="70" t="s">
        <v>433</v>
      </c>
      <c r="D1942" s="70"/>
      <c r="E1942" s="70" t="s">
        <v>3104</v>
      </c>
      <c r="F1942" s="67" t="s">
        <v>199</v>
      </c>
      <c r="G1942" s="75">
        <v>19451.52</v>
      </c>
      <c r="H1942" s="75"/>
      <c r="I1942" s="76"/>
      <c r="J1942" s="72">
        <f t="shared" si="168"/>
        <v>0</v>
      </c>
      <c r="N1942" s="75">
        <v>85.85</v>
      </c>
    </row>
    <row r="1943" ht="79.5" customHeight="1" spans="1:14">
      <c r="A1943" s="66">
        <v>1662</v>
      </c>
      <c r="B1943" s="70" t="s">
        <v>468</v>
      </c>
      <c r="C1943" s="70" t="s">
        <v>436</v>
      </c>
      <c r="D1943" s="70"/>
      <c r="E1943" s="70" t="s">
        <v>447</v>
      </c>
      <c r="F1943" s="67" t="s">
        <v>199</v>
      </c>
      <c r="G1943" s="75">
        <v>219704.24</v>
      </c>
      <c r="H1943" s="75"/>
      <c r="I1943" s="76"/>
      <c r="J1943" s="72">
        <f t="shared" si="168"/>
        <v>0</v>
      </c>
      <c r="N1943" s="75">
        <v>2.14</v>
      </c>
    </row>
    <row r="1944" ht="117.75" customHeight="1" spans="1:14">
      <c r="A1944" s="66">
        <v>1663</v>
      </c>
      <c r="B1944" s="70" t="s">
        <v>465</v>
      </c>
      <c r="C1944" s="70" t="s">
        <v>430</v>
      </c>
      <c r="D1944" s="70"/>
      <c r="E1944" s="70" t="s">
        <v>443</v>
      </c>
      <c r="F1944" s="67" t="s">
        <v>199</v>
      </c>
      <c r="G1944" s="75">
        <v>19451.52</v>
      </c>
      <c r="H1944" s="75"/>
      <c r="I1944" s="76"/>
      <c r="J1944" s="72">
        <f t="shared" si="168"/>
        <v>0</v>
      </c>
      <c r="N1944" s="75">
        <v>10.19</v>
      </c>
    </row>
    <row r="1945" ht="92.25" customHeight="1" spans="1:14">
      <c r="A1945" s="66">
        <v>1664</v>
      </c>
      <c r="B1945" s="70" t="s">
        <v>464</v>
      </c>
      <c r="C1945" s="70" t="s">
        <v>427</v>
      </c>
      <c r="D1945" s="70"/>
      <c r="E1945" s="70" t="s">
        <v>441</v>
      </c>
      <c r="F1945" s="67" t="s">
        <v>199</v>
      </c>
      <c r="G1945" s="75">
        <v>19451.52</v>
      </c>
      <c r="H1945" s="75"/>
      <c r="I1945" s="76"/>
      <c r="J1945" s="72">
        <f t="shared" si="168"/>
        <v>0</v>
      </c>
      <c r="N1945" s="75">
        <v>3.84</v>
      </c>
    </row>
    <row r="1946" ht="15.75" customHeight="1" spans="1:14">
      <c r="A1946" s="66"/>
      <c r="B1946" s="70"/>
      <c r="C1946" s="70" t="s">
        <v>510</v>
      </c>
      <c r="D1946" s="70"/>
      <c r="E1946" s="70"/>
      <c r="F1946" s="67"/>
      <c r="G1946" s="70"/>
      <c r="H1946" s="70"/>
      <c r="I1946" s="71"/>
      <c r="J1946" s="72">
        <f>ROUND(SUM(J1947:J1952),0)</f>
        <v>0</v>
      </c>
      <c r="N1946" s="70"/>
    </row>
    <row r="1947" ht="92.25" customHeight="1" spans="1:14">
      <c r="A1947" s="66">
        <v>1665</v>
      </c>
      <c r="B1947" s="70" t="s">
        <v>499</v>
      </c>
      <c r="C1947" s="70" t="s">
        <v>433</v>
      </c>
      <c r="D1947" s="70"/>
      <c r="E1947" s="70" t="s">
        <v>3105</v>
      </c>
      <c r="F1947" s="67" t="s">
        <v>199</v>
      </c>
      <c r="G1947" s="75">
        <v>57310</v>
      </c>
      <c r="H1947" s="75"/>
      <c r="I1947" s="76"/>
      <c r="J1947" s="72">
        <f t="shared" ref="J1947:J1952" si="169">ROUND(G1947*ROUND(I1947,2),0)</f>
        <v>0</v>
      </c>
      <c r="N1947" s="75">
        <v>61.2</v>
      </c>
    </row>
    <row r="1948" ht="79.5" customHeight="1" spans="1:14">
      <c r="A1948" s="66">
        <v>1666</v>
      </c>
      <c r="B1948" s="70" t="s">
        <v>501</v>
      </c>
      <c r="C1948" s="70" t="s">
        <v>433</v>
      </c>
      <c r="D1948" s="70"/>
      <c r="E1948" s="70" t="s">
        <v>3106</v>
      </c>
      <c r="F1948" s="67" t="s">
        <v>199</v>
      </c>
      <c r="G1948" s="75">
        <v>57310</v>
      </c>
      <c r="H1948" s="75"/>
      <c r="I1948" s="76"/>
      <c r="J1948" s="72">
        <f t="shared" si="169"/>
        <v>0</v>
      </c>
      <c r="N1948" s="75">
        <v>70.66</v>
      </c>
    </row>
    <row r="1949" ht="79.5" customHeight="1" spans="1:14">
      <c r="A1949" s="66">
        <v>1667</v>
      </c>
      <c r="B1949" s="70" t="s">
        <v>503</v>
      </c>
      <c r="C1949" s="70" t="s">
        <v>433</v>
      </c>
      <c r="D1949" s="70"/>
      <c r="E1949" s="70" t="s">
        <v>2960</v>
      </c>
      <c r="F1949" s="67" t="s">
        <v>199</v>
      </c>
      <c r="G1949" s="75">
        <v>57310</v>
      </c>
      <c r="H1949" s="75"/>
      <c r="I1949" s="76"/>
      <c r="J1949" s="72">
        <f t="shared" si="169"/>
        <v>0</v>
      </c>
      <c r="N1949" s="75">
        <v>85.85</v>
      </c>
    </row>
    <row r="1950" ht="79.5" customHeight="1" spans="1:14">
      <c r="A1950" s="66">
        <v>1668</v>
      </c>
      <c r="B1950" s="70" t="s">
        <v>475</v>
      </c>
      <c r="C1950" s="70" t="s">
        <v>436</v>
      </c>
      <c r="D1950" s="70"/>
      <c r="E1950" s="70" t="s">
        <v>447</v>
      </c>
      <c r="F1950" s="67" t="s">
        <v>199</v>
      </c>
      <c r="G1950" s="75">
        <v>114620</v>
      </c>
      <c r="H1950" s="75"/>
      <c r="I1950" s="76"/>
      <c r="J1950" s="72">
        <f t="shared" si="169"/>
        <v>0</v>
      </c>
      <c r="N1950" s="75">
        <v>2.14</v>
      </c>
    </row>
    <row r="1951" ht="92.25" customHeight="1" spans="1:14">
      <c r="A1951" s="66">
        <v>1669</v>
      </c>
      <c r="B1951" s="70" t="s">
        <v>471</v>
      </c>
      <c r="C1951" s="70" t="s">
        <v>427</v>
      </c>
      <c r="D1951" s="70"/>
      <c r="E1951" s="70" t="s">
        <v>441</v>
      </c>
      <c r="F1951" s="67" t="s">
        <v>199</v>
      </c>
      <c r="G1951" s="75">
        <v>57310</v>
      </c>
      <c r="H1951" s="75"/>
      <c r="I1951" s="76"/>
      <c r="J1951" s="72">
        <f t="shared" si="169"/>
        <v>0</v>
      </c>
      <c r="N1951" s="75">
        <v>3.84</v>
      </c>
    </row>
    <row r="1952" ht="117.75" customHeight="1" spans="1:14">
      <c r="A1952" s="66">
        <v>1670</v>
      </c>
      <c r="B1952" s="70" t="s">
        <v>472</v>
      </c>
      <c r="C1952" s="70" t="s">
        <v>430</v>
      </c>
      <c r="D1952" s="70"/>
      <c r="E1952" s="70" t="s">
        <v>443</v>
      </c>
      <c r="F1952" s="67" t="s">
        <v>199</v>
      </c>
      <c r="G1952" s="75">
        <v>57310</v>
      </c>
      <c r="H1952" s="75"/>
      <c r="I1952" s="76"/>
      <c r="J1952" s="72">
        <f t="shared" si="169"/>
        <v>0</v>
      </c>
      <c r="N1952" s="75">
        <v>10.19</v>
      </c>
    </row>
    <row r="1953" ht="15.75" customHeight="1" spans="1:14">
      <c r="A1953" s="66"/>
      <c r="B1953" s="70"/>
      <c r="C1953" s="70" t="s">
        <v>572</v>
      </c>
      <c r="D1953" s="70"/>
      <c r="E1953" s="70"/>
      <c r="F1953" s="67"/>
      <c r="G1953" s="70"/>
      <c r="H1953" s="70"/>
      <c r="I1953" s="71"/>
      <c r="J1953" s="72">
        <f>ROUND(SUM(J1954:J1957),0)</f>
        <v>0</v>
      </c>
      <c r="N1953" s="70"/>
    </row>
    <row r="1954" ht="92.25" customHeight="1" spans="1:14">
      <c r="A1954" s="66">
        <v>1671</v>
      </c>
      <c r="B1954" s="70" t="s">
        <v>505</v>
      </c>
      <c r="C1954" s="70" t="s">
        <v>433</v>
      </c>
      <c r="D1954" s="70"/>
      <c r="E1954" s="70" t="s">
        <v>585</v>
      </c>
      <c r="F1954" s="67" t="s">
        <v>199</v>
      </c>
      <c r="G1954" s="75">
        <v>4386.4</v>
      </c>
      <c r="H1954" s="75"/>
      <c r="I1954" s="76"/>
      <c r="J1954" s="72">
        <f t="shared" ref="J1954:J1957" si="170">ROUND(G1954*ROUND(I1954,2),0)</f>
        <v>0</v>
      </c>
      <c r="N1954" s="75">
        <v>70.66</v>
      </c>
    </row>
    <row r="1955" ht="79.5" customHeight="1" spans="1:14">
      <c r="A1955" s="66">
        <v>1672</v>
      </c>
      <c r="B1955" s="70" t="s">
        <v>507</v>
      </c>
      <c r="C1955" s="70" t="s">
        <v>433</v>
      </c>
      <c r="D1955" s="70"/>
      <c r="E1955" s="70" t="s">
        <v>2953</v>
      </c>
      <c r="F1955" s="67" t="s">
        <v>199</v>
      </c>
      <c r="G1955" s="75">
        <v>4229.2</v>
      </c>
      <c r="H1955" s="75"/>
      <c r="I1955" s="76"/>
      <c r="J1955" s="72">
        <f t="shared" si="170"/>
        <v>0</v>
      </c>
      <c r="N1955" s="75">
        <v>95.55</v>
      </c>
    </row>
    <row r="1956" ht="117.75" customHeight="1" spans="1:14">
      <c r="A1956" s="66">
        <v>1673</v>
      </c>
      <c r="B1956" s="70" t="s">
        <v>493</v>
      </c>
      <c r="C1956" s="70" t="s">
        <v>430</v>
      </c>
      <c r="D1956" s="70"/>
      <c r="E1956" s="70" t="s">
        <v>443</v>
      </c>
      <c r="F1956" s="67" t="s">
        <v>199</v>
      </c>
      <c r="G1956" s="75">
        <v>4229.2</v>
      </c>
      <c r="H1956" s="75"/>
      <c r="I1956" s="76"/>
      <c r="J1956" s="72">
        <f t="shared" si="170"/>
        <v>0</v>
      </c>
      <c r="N1956" s="75">
        <v>10.19</v>
      </c>
    </row>
    <row r="1957" ht="79.5" customHeight="1" spans="1:14">
      <c r="A1957" s="66">
        <v>1674</v>
      </c>
      <c r="B1957" s="70" t="s">
        <v>495</v>
      </c>
      <c r="C1957" s="70" t="s">
        <v>436</v>
      </c>
      <c r="D1957" s="70"/>
      <c r="E1957" s="70" t="s">
        <v>447</v>
      </c>
      <c r="F1957" s="67" t="s">
        <v>199</v>
      </c>
      <c r="G1957" s="75">
        <v>4386.4</v>
      </c>
      <c r="H1957" s="75"/>
      <c r="I1957" s="76"/>
      <c r="J1957" s="72">
        <f t="shared" si="170"/>
        <v>0</v>
      </c>
      <c r="N1957" s="75">
        <v>2.14</v>
      </c>
    </row>
    <row r="1958" ht="15.75" customHeight="1" spans="1:14">
      <c r="A1958" s="66"/>
      <c r="B1958" s="70"/>
      <c r="C1958" s="70" t="s">
        <v>612</v>
      </c>
      <c r="D1958" s="70"/>
      <c r="E1958" s="70"/>
      <c r="F1958" s="67"/>
      <c r="G1958" s="70"/>
      <c r="H1958" s="70"/>
      <c r="I1958" s="71"/>
      <c r="J1958" s="72">
        <f>ROUND(SUM(J1959:J1962),0)</f>
        <v>0</v>
      </c>
      <c r="N1958" s="70"/>
    </row>
    <row r="1959" ht="117.75" customHeight="1" spans="1:14">
      <c r="A1959" s="66">
        <v>1675</v>
      </c>
      <c r="B1959" s="70" t="s">
        <v>498</v>
      </c>
      <c r="C1959" s="70" t="s">
        <v>430</v>
      </c>
      <c r="D1959" s="70"/>
      <c r="E1959" s="70" t="s">
        <v>443</v>
      </c>
      <c r="F1959" s="67" t="s">
        <v>199</v>
      </c>
      <c r="G1959" s="75">
        <v>9969.27</v>
      </c>
      <c r="H1959" s="75"/>
      <c r="I1959" s="76"/>
      <c r="J1959" s="72">
        <f t="shared" ref="J1959:J1962" si="171">ROUND(G1959*ROUND(I1959,2),0)</f>
        <v>0</v>
      </c>
      <c r="N1959" s="75">
        <v>10.19</v>
      </c>
    </row>
    <row r="1960" ht="79.5" customHeight="1" spans="1:14">
      <c r="A1960" s="66">
        <v>1676</v>
      </c>
      <c r="B1960" s="70" t="s">
        <v>500</v>
      </c>
      <c r="C1960" s="70" t="s">
        <v>436</v>
      </c>
      <c r="D1960" s="70"/>
      <c r="E1960" s="70" t="s">
        <v>447</v>
      </c>
      <c r="F1960" s="67" t="s">
        <v>199</v>
      </c>
      <c r="G1960" s="75">
        <v>9969.27</v>
      </c>
      <c r="H1960" s="75"/>
      <c r="I1960" s="76"/>
      <c r="J1960" s="72">
        <f t="shared" si="171"/>
        <v>0</v>
      </c>
      <c r="N1960" s="75">
        <v>2.14</v>
      </c>
    </row>
    <row r="1961" ht="92.25" customHeight="1" spans="1:14">
      <c r="A1961" s="66">
        <v>1677</v>
      </c>
      <c r="B1961" s="70" t="s">
        <v>513</v>
      </c>
      <c r="C1961" s="70" t="s">
        <v>433</v>
      </c>
      <c r="D1961" s="70"/>
      <c r="E1961" s="70" t="s">
        <v>623</v>
      </c>
      <c r="F1961" s="67" t="s">
        <v>199</v>
      </c>
      <c r="G1961" s="75">
        <v>9969.27</v>
      </c>
      <c r="H1961" s="75"/>
      <c r="I1961" s="76"/>
      <c r="J1961" s="72">
        <f t="shared" si="171"/>
        <v>0</v>
      </c>
      <c r="N1961" s="75">
        <v>56.11</v>
      </c>
    </row>
    <row r="1962" ht="79.5" customHeight="1" spans="1:14">
      <c r="A1962" s="66">
        <v>1678</v>
      </c>
      <c r="B1962" s="70" t="s">
        <v>514</v>
      </c>
      <c r="C1962" s="70" t="s">
        <v>433</v>
      </c>
      <c r="D1962" s="70"/>
      <c r="E1962" s="70" t="s">
        <v>625</v>
      </c>
      <c r="F1962" s="67" t="s">
        <v>199</v>
      </c>
      <c r="G1962" s="75">
        <v>9969.27</v>
      </c>
      <c r="H1962" s="75"/>
      <c r="I1962" s="76"/>
      <c r="J1962" s="72">
        <f t="shared" si="171"/>
        <v>0</v>
      </c>
      <c r="N1962" s="75">
        <v>118.72</v>
      </c>
    </row>
    <row r="1963" ht="28.5" customHeight="1" spans="1:14">
      <c r="A1963" s="66"/>
      <c r="B1963" s="70"/>
      <c r="C1963" s="70" t="s">
        <v>2954</v>
      </c>
      <c r="D1963" s="70"/>
      <c r="E1963" s="70"/>
      <c r="F1963" s="67"/>
      <c r="G1963" s="70"/>
      <c r="H1963" s="70"/>
      <c r="I1963" s="71"/>
      <c r="J1963" s="72"/>
      <c r="N1963" s="70"/>
    </row>
    <row r="1964" ht="28.5" customHeight="1" spans="1:14">
      <c r="A1964" s="66"/>
      <c r="B1964" s="70"/>
      <c r="C1964" s="70" t="s">
        <v>2956</v>
      </c>
      <c r="D1964" s="70"/>
      <c r="E1964" s="70"/>
      <c r="F1964" s="67"/>
      <c r="G1964" s="70"/>
      <c r="H1964" s="70"/>
      <c r="I1964" s="71"/>
      <c r="J1964" s="72"/>
      <c r="N1964" s="70"/>
    </row>
    <row r="1965" ht="28.5" customHeight="1" spans="1:14">
      <c r="A1965" s="66"/>
      <c r="B1965" s="70"/>
      <c r="C1965" s="70" t="s">
        <v>683</v>
      </c>
      <c r="D1965" s="70"/>
      <c r="E1965" s="70"/>
      <c r="F1965" s="67"/>
      <c r="G1965" s="70"/>
      <c r="H1965" s="70"/>
      <c r="I1965" s="71"/>
      <c r="J1965" s="72">
        <f>ROUND(SUM(J1966:J1973),0)</f>
        <v>0</v>
      </c>
      <c r="N1965" s="70"/>
    </row>
    <row r="1966" ht="79.5" customHeight="1" spans="1:14">
      <c r="A1966" s="66">
        <v>1679</v>
      </c>
      <c r="B1966" s="70" t="s">
        <v>589</v>
      </c>
      <c r="C1966" s="70" t="s">
        <v>433</v>
      </c>
      <c r="D1966" s="70"/>
      <c r="E1966" s="70" t="s">
        <v>3107</v>
      </c>
      <c r="F1966" s="67" t="s">
        <v>199</v>
      </c>
      <c r="G1966" s="75">
        <v>6393.7</v>
      </c>
      <c r="H1966" s="75"/>
      <c r="I1966" s="76"/>
      <c r="J1966" s="72">
        <f t="shared" ref="J1966:J1973" si="172">ROUND(G1966*ROUND(I1966,2),0)</f>
        <v>0</v>
      </c>
      <c r="N1966" s="75">
        <v>61.2</v>
      </c>
    </row>
    <row r="1967" ht="79.5" customHeight="1" spans="1:14">
      <c r="A1967" s="66">
        <v>1680</v>
      </c>
      <c r="B1967" s="70" t="s">
        <v>599</v>
      </c>
      <c r="C1967" s="70" t="s">
        <v>433</v>
      </c>
      <c r="D1967" s="70"/>
      <c r="E1967" s="70" t="s">
        <v>2955</v>
      </c>
      <c r="F1967" s="67" t="s">
        <v>199</v>
      </c>
      <c r="G1967" s="75">
        <v>3095</v>
      </c>
      <c r="H1967" s="75"/>
      <c r="I1967" s="76"/>
      <c r="J1967" s="72">
        <f t="shared" si="172"/>
        <v>0</v>
      </c>
      <c r="N1967" s="75">
        <v>76.5</v>
      </c>
    </row>
    <row r="1968" ht="79.5" customHeight="1" spans="1:14">
      <c r="A1968" s="66">
        <v>1681</v>
      </c>
      <c r="B1968" s="70" t="s">
        <v>523</v>
      </c>
      <c r="C1968" s="70" t="s">
        <v>436</v>
      </c>
      <c r="D1968" s="70"/>
      <c r="E1968" s="70" t="s">
        <v>447</v>
      </c>
      <c r="F1968" s="67" t="s">
        <v>199</v>
      </c>
      <c r="G1968" s="75">
        <v>8291.4</v>
      </c>
      <c r="H1968" s="75"/>
      <c r="I1968" s="76"/>
      <c r="J1968" s="72">
        <f t="shared" si="172"/>
        <v>0</v>
      </c>
      <c r="N1968" s="75">
        <v>2.14</v>
      </c>
    </row>
    <row r="1969" ht="92.25" customHeight="1" spans="1:14">
      <c r="A1969" s="66">
        <v>1682</v>
      </c>
      <c r="B1969" s="70" t="s">
        <v>601</v>
      </c>
      <c r="C1969" s="70" t="s">
        <v>433</v>
      </c>
      <c r="D1969" s="70"/>
      <c r="E1969" s="70" t="s">
        <v>585</v>
      </c>
      <c r="F1969" s="67" t="s">
        <v>199</v>
      </c>
      <c r="G1969" s="75">
        <v>6393.6</v>
      </c>
      <c r="H1969" s="75"/>
      <c r="I1969" s="76"/>
      <c r="J1969" s="72">
        <f t="shared" si="172"/>
        <v>0</v>
      </c>
      <c r="N1969" s="75">
        <v>70.66</v>
      </c>
    </row>
    <row r="1970" ht="92.25" customHeight="1" spans="1:14">
      <c r="A1970" s="66">
        <v>1683</v>
      </c>
      <c r="B1970" s="70" t="s">
        <v>622</v>
      </c>
      <c r="C1970" s="70" t="s">
        <v>433</v>
      </c>
      <c r="D1970" s="70"/>
      <c r="E1970" s="70" t="s">
        <v>2959</v>
      </c>
      <c r="F1970" s="67" t="s">
        <v>199</v>
      </c>
      <c r="G1970" s="75">
        <v>619</v>
      </c>
      <c r="H1970" s="75"/>
      <c r="I1970" s="76"/>
      <c r="J1970" s="72">
        <f t="shared" si="172"/>
        <v>0</v>
      </c>
      <c r="N1970" s="75">
        <v>94.22</v>
      </c>
    </row>
    <row r="1971" ht="79.5" customHeight="1" spans="1:14">
      <c r="A1971" s="66">
        <v>1684</v>
      </c>
      <c r="B1971" s="70" t="s">
        <v>624</v>
      </c>
      <c r="C1971" s="70" t="s">
        <v>433</v>
      </c>
      <c r="D1971" s="70"/>
      <c r="E1971" s="70" t="s">
        <v>2960</v>
      </c>
      <c r="F1971" s="67" t="s">
        <v>199</v>
      </c>
      <c r="G1971" s="75">
        <v>1278.7</v>
      </c>
      <c r="H1971" s="75"/>
      <c r="I1971" s="76"/>
      <c r="J1971" s="72">
        <f t="shared" si="172"/>
        <v>0</v>
      </c>
      <c r="N1971" s="75">
        <v>85.85</v>
      </c>
    </row>
    <row r="1972" ht="79.5" customHeight="1" spans="1:14">
      <c r="A1972" s="66">
        <v>1685</v>
      </c>
      <c r="B1972" s="70" t="s">
        <v>586</v>
      </c>
      <c r="C1972" s="70" t="s">
        <v>436</v>
      </c>
      <c r="D1972" s="70"/>
      <c r="E1972" s="70" t="s">
        <v>447</v>
      </c>
      <c r="F1972" s="67" t="s">
        <v>199</v>
      </c>
      <c r="G1972" s="75">
        <v>9488.7</v>
      </c>
      <c r="H1972" s="75"/>
      <c r="I1972" s="76"/>
      <c r="J1972" s="72">
        <f t="shared" si="172"/>
        <v>0</v>
      </c>
      <c r="N1972" s="75">
        <v>2.14</v>
      </c>
    </row>
    <row r="1973" ht="117.75" customHeight="1" spans="1:14">
      <c r="A1973" s="66">
        <v>1686</v>
      </c>
      <c r="B1973" s="70" t="s">
        <v>525</v>
      </c>
      <c r="C1973" s="70" t="s">
        <v>430</v>
      </c>
      <c r="D1973" s="70"/>
      <c r="E1973" s="70" t="s">
        <v>443</v>
      </c>
      <c r="F1973" s="67" t="s">
        <v>199</v>
      </c>
      <c r="G1973" s="75">
        <v>9488.7</v>
      </c>
      <c r="H1973" s="75"/>
      <c r="I1973" s="76"/>
      <c r="J1973" s="72">
        <f t="shared" si="172"/>
        <v>0</v>
      </c>
      <c r="N1973" s="75">
        <v>10.19</v>
      </c>
    </row>
    <row r="1974" ht="41.25" customHeight="1" spans="1:14">
      <c r="A1974" s="66"/>
      <c r="B1974" s="70"/>
      <c r="C1974" s="70" t="s">
        <v>3108</v>
      </c>
      <c r="D1974" s="70"/>
      <c r="E1974" s="70"/>
      <c r="F1974" s="67"/>
      <c r="G1974" s="70"/>
      <c r="H1974" s="70"/>
      <c r="I1974" s="71"/>
      <c r="J1974" s="72">
        <f>ROUND(J1975,0)</f>
        <v>0</v>
      </c>
      <c r="N1974" s="70"/>
    </row>
    <row r="1975" ht="15.75" customHeight="1" spans="1:14">
      <c r="A1975" s="66"/>
      <c r="B1975" s="70"/>
      <c r="C1975" s="70" t="s">
        <v>165</v>
      </c>
      <c r="D1975" s="70"/>
      <c r="E1975" s="70"/>
      <c r="F1975" s="67"/>
      <c r="G1975" s="70"/>
      <c r="H1975" s="70"/>
      <c r="I1975" s="71"/>
      <c r="J1975" s="72">
        <f>ROUND(J1976+J1981+J1986+J1992+J1997+J2000+J2005+J2010+J2015+J2020+J2025+J2033+J2030+J2036+J2041+J2046+J2051+J2054+J2057,0)</f>
        <v>0</v>
      </c>
      <c r="N1975" s="70"/>
    </row>
    <row r="1976" ht="28.5" customHeight="1" spans="1:14">
      <c r="A1976" s="66"/>
      <c r="B1976" s="70"/>
      <c r="C1976" s="70" t="s">
        <v>3109</v>
      </c>
      <c r="D1976" s="70"/>
      <c r="E1976" s="70"/>
      <c r="F1976" s="67"/>
      <c r="G1976" s="70"/>
      <c r="H1976" s="70"/>
      <c r="I1976" s="71"/>
      <c r="J1976" s="72">
        <f>ROUND(SUM(J1977:J1980),0)</f>
        <v>0</v>
      </c>
      <c r="N1976" s="70"/>
    </row>
    <row r="1977" ht="79.5" customHeight="1" spans="1:14">
      <c r="A1977" s="66">
        <v>1687</v>
      </c>
      <c r="B1977" s="70" t="s">
        <v>668</v>
      </c>
      <c r="C1977" s="70" t="s">
        <v>669</v>
      </c>
      <c r="D1977" s="70"/>
      <c r="E1977" s="70" t="s">
        <v>2968</v>
      </c>
      <c r="F1977" s="67" t="s">
        <v>199</v>
      </c>
      <c r="G1977" s="75">
        <v>240</v>
      </c>
      <c r="H1977" s="75"/>
      <c r="I1977" s="76"/>
      <c r="J1977" s="72">
        <f t="shared" ref="J1977:J1980" si="173">ROUND(G1977*ROUND(I1977,2),0)</f>
        <v>0</v>
      </c>
      <c r="N1977" s="75">
        <v>61.2</v>
      </c>
    </row>
    <row r="1978" ht="79.5" customHeight="1" spans="1:14">
      <c r="A1978" s="66">
        <v>1688</v>
      </c>
      <c r="B1978" s="70" t="s">
        <v>435</v>
      </c>
      <c r="C1978" s="70" t="s">
        <v>436</v>
      </c>
      <c r="D1978" s="70"/>
      <c r="E1978" s="70" t="s">
        <v>2969</v>
      </c>
      <c r="F1978" s="67" t="s">
        <v>199</v>
      </c>
      <c r="G1978" s="75">
        <v>240</v>
      </c>
      <c r="H1978" s="75"/>
      <c r="I1978" s="76"/>
      <c r="J1978" s="72">
        <f t="shared" si="173"/>
        <v>0</v>
      </c>
      <c r="N1978" s="75">
        <v>2.46</v>
      </c>
    </row>
    <row r="1979" ht="79.5" customHeight="1" spans="1:14">
      <c r="A1979" s="66">
        <v>1689</v>
      </c>
      <c r="B1979" s="70" t="s">
        <v>681</v>
      </c>
      <c r="C1979" s="70" t="s">
        <v>669</v>
      </c>
      <c r="D1979" s="70"/>
      <c r="E1979" s="70" t="s">
        <v>2971</v>
      </c>
      <c r="F1979" s="67" t="s">
        <v>199</v>
      </c>
      <c r="G1979" s="75">
        <v>237</v>
      </c>
      <c r="H1979" s="75"/>
      <c r="I1979" s="76"/>
      <c r="J1979" s="72">
        <f t="shared" si="173"/>
        <v>0</v>
      </c>
      <c r="N1979" s="75">
        <v>70.66</v>
      </c>
    </row>
    <row r="1980" ht="79.5" customHeight="1" spans="1:14">
      <c r="A1980" s="66">
        <v>1690</v>
      </c>
      <c r="B1980" s="70" t="s">
        <v>797</v>
      </c>
      <c r="C1980" s="70" t="s">
        <v>644</v>
      </c>
      <c r="D1980" s="70"/>
      <c r="E1980" s="70" t="s">
        <v>645</v>
      </c>
      <c r="F1980" s="67" t="s">
        <v>199</v>
      </c>
      <c r="G1980" s="75">
        <v>240</v>
      </c>
      <c r="H1980" s="75"/>
      <c r="I1980" s="76"/>
      <c r="J1980" s="72">
        <f t="shared" si="173"/>
        <v>0</v>
      </c>
      <c r="N1980" s="75">
        <v>28.92</v>
      </c>
    </row>
    <row r="1981" ht="28.5" customHeight="1" spans="1:14">
      <c r="A1981" s="66"/>
      <c r="B1981" s="70"/>
      <c r="C1981" s="70" t="s">
        <v>3110</v>
      </c>
      <c r="D1981" s="70"/>
      <c r="E1981" s="70"/>
      <c r="F1981" s="67"/>
      <c r="G1981" s="70"/>
      <c r="H1981" s="70"/>
      <c r="I1981" s="71"/>
      <c r="J1981" s="72">
        <f>ROUND(SUM(J1982:J1985),0)</f>
        <v>0</v>
      </c>
      <c r="N1981" s="70"/>
    </row>
    <row r="1982" ht="79.5" customHeight="1" spans="1:14">
      <c r="A1982" s="66">
        <v>1691</v>
      </c>
      <c r="B1982" s="70" t="s">
        <v>2967</v>
      </c>
      <c r="C1982" s="70" t="s">
        <v>669</v>
      </c>
      <c r="D1982" s="70"/>
      <c r="E1982" s="70" t="s">
        <v>2968</v>
      </c>
      <c r="F1982" s="67" t="s">
        <v>199</v>
      </c>
      <c r="G1982" s="75">
        <v>1849</v>
      </c>
      <c r="H1982" s="75"/>
      <c r="I1982" s="76"/>
      <c r="J1982" s="72">
        <f t="shared" ref="J1982:J1985" si="174">ROUND(G1982*ROUND(I1982,2),0)</f>
        <v>0</v>
      </c>
      <c r="N1982" s="75">
        <v>61.2</v>
      </c>
    </row>
    <row r="1983" ht="79.5" customHeight="1" spans="1:14">
      <c r="A1983" s="66">
        <v>1692</v>
      </c>
      <c r="B1983" s="70" t="s">
        <v>446</v>
      </c>
      <c r="C1983" s="70" t="s">
        <v>436</v>
      </c>
      <c r="D1983" s="70"/>
      <c r="E1983" s="70" t="s">
        <v>2969</v>
      </c>
      <c r="F1983" s="67" t="s">
        <v>199</v>
      </c>
      <c r="G1983" s="75">
        <v>1849</v>
      </c>
      <c r="H1983" s="75"/>
      <c r="I1983" s="76"/>
      <c r="J1983" s="72">
        <f t="shared" si="174"/>
        <v>0</v>
      </c>
      <c r="N1983" s="75">
        <v>2.46</v>
      </c>
    </row>
    <row r="1984" ht="79.5" customHeight="1" spans="1:14">
      <c r="A1984" s="66">
        <v>1693</v>
      </c>
      <c r="B1984" s="70" t="s">
        <v>2970</v>
      </c>
      <c r="C1984" s="70" t="s">
        <v>669</v>
      </c>
      <c r="D1984" s="70"/>
      <c r="E1984" s="70" t="s">
        <v>2971</v>
      </c>
      <c r="F1984" s="67" t="s">
        <v>199</v>
      </c>
      <c r="G1984" s="75">
        <v>1834</v>
      </c>
      <c r="H1984" s="75"/>
      <c r="I1984" s="76"/>
      <c r="J1984" s="72">
        <f t="shared" si="174"/>
        <v>0</v>
      </c>
      <c r="N1984" s="75">
        <v>70.66</v>
      </c>
    </row>
    <row r="1985" ht="79.5" customHeight="1" spans="1:14">
      <c r="A1985" s="66">
        <v>1694</v>
      </c>
      <c r="B1985" s="70" t="s">
        <v>810</v>
      </c>
      <c r="C1985" s="70" t="s">
        <v>644</v>
      </c>
      <c r="D1985" s="70"/>
      <c r="E1985" s="70" t="s">
        <v>645</v>
      </c>
      <c r="F1985" s="67" t="s">
        <v>199</v>
      </c>
      <c r="G1985" s="75">
        <v>1849</v>
      </c>
      <c r="H1985" s="75"/>
      <c r="I1985" s="76"/>
      <c r="J1985" s="72">
        <f t="shared" si="174"/>
        <v>0</v>
      </c>
      <c r="N1985" s="75">
        <v>28.92</v>
      </c>
    </row>
    <row r="1986" ht="28.5" customHeight="1" spans="1:14">
      <c r="A1986" s="66"/>
      <c r="B1986" s="70"/>
      <c r="C1986" s="70" t="s">
        <v>3111</v>
      </c>
      <c r="D1986" s="70"/>
      <c r="E1986" s="70"/>
      <c r="F1986" s="67"/>
      <c r="G1986" s="70"/>
      <c r="H1986" s="70"/>
      <c r="I1986" s="71"/>
      <c r="J1986" s="72">
        <f>ROUND(SUM(J1987:J1991),0)</f>
        <v>0</v>
      </c>
      <c r="N1986" s="70"/>
    </row>
    <row r="1987" ht="79.5" customHeight="1" spans="1:14">
      <c r="A1987" s="66">
        <v>1695</v>
      </c>
      <c r="B1987" s="70" t="s">
        <v>2973</v>
      </c>
      <c r="C1987" s="70" t="s">
        <v>669</v>
      </c>
      <c r="D1987" s="70"/>
      <c r="E1987" s="70" t="s">
        <v>2968</v>
      </c>
      <c r="F1987" s="67" t="s">
        <v>199</v>
      </c>
      <c r="G1987" s="75">
        <v>1785.8</v>
      </c>
      <c r="H1987" s="75"/>
      <c r="I1987" s="76"/>
      <c r="J1987" s="72">
        <f t="shared" ref="J1987:J1991" si="175">ROUND(G1987*ROUND(I1987,2),0)</f>
        <v>0</v>
      </c>
      <c r="N1987" s="75">
        <v>61.2</v>
      </c>
    </row>
    <row r="1988" ht="79.5" customHeight="1" spans="1:14">
      <c r="A1988" s="66">
        <v>1696</v>
      </c>
      <c r="B1988" s="70" t="s">
        <v>2974</v>
      </c>
      <c r="C1988" s="70" t="s">
        <v>669</v>
      </c>
      <c r="D1988" s="70"/>
      <c r="E1988" s="70" t="s">
        <v>3112</v>
      </c>
      <c r="F1988" s="67" t="s">
        <v>199</v>
      </c>
      <c r="G1988" s="75">
        <v>1440.1</v>
      </c>
      <c r="H1988" s="75"/>
      <c r="I1988" s="76"/>
      <c r="J1988" s="72">
        <f t="shared" si="175"/>
        <v>0</v>
      </c>
      <c r="N1988" s="75">
        <v>76.5</v>
      </c>
    </row>
    <row r="1989" ht="79.5" customHeight="1" spans="1:14">
      <c r="A1989" s="66">
        <v>1697</v>
      </c>
      <c r="B1989" s="70" t="s">
        <v>468</v>
      </c>
      <c r="C1989" s="70" t="s">
        <v>436</v>
      </c>
      <c r="D1989" s="70"/>
      <c r="E1989" s="70" t="s">
        <v>2969</v>
      </c>
      <c r="F1989" s="67" t="s">
        <v>199</v>
      </c>
      <c r="G1989" s="75">
        <v>1785.8</v>
      </c>
      <c r="H1989" s="75"/>
      <c r="I1989" s="76"/>
      <c r="J1989" s="72">
        <f t="shared" si="175"/>
        <v>0</v>
      </c>
      <c r="N1989" s="75">
        <v>2.46</v>
      </c>
    </row>
    <row r="1990" ht="79.5" customHeight="1" spans="1:14">
      <c r="A1990" s="66">
        <v>1698</v>
      </c>
      <c r="B1990" s="70" t="s">
        <v>1241</v>
      </c>
      <c r="C1990" s="70" t="s">
        <v>669</v>
      </c>
      <c r="D1990" s="70"/>
      <c r="E1990" s="70" t="s">
        <v>2971</v>
      </c>
      <c r="F1990" s="67" t="s">
        <v>199</v>
      </c>
      <c r="G1990" s="75">
        <v>1763.5</v>
      </c>
      <c r="H1990" s="75"/>
      <c r="I1990" s="76"/>
      <c r="J1990" s="72">
        <f t="shared" si="175"/>
        <v>0</v>
      </c>
      <c r="N1990" s="75">
        <v>70.66</v>
      </c>
    </row>
    <row r="1991" ht="79.5" customHeight="1" spans="1:14">
      <c r="A1991" s="66">
        <v>1699</v>
      </c>
      <c r="B1991" s="70" t="s">
        <v>811</v>
      </c>
      <c r="C1991" s="70" t="s">
        <v>644</v>
      </c>
      <c r="D1991" s="70"/>
      <c r="E1991" s="70" t="s">
        <v>645</v>
      </c>
      <c r="F1991" s="67" t="s">
        <v>199</v>
      </c>
      <c r="G1991" s="75">
        <v>3225.9</v>
      </c>
      <c r="H1991" s="75"/>
      <c r="I1991" s="76"/>
      <c r="J1991" s="72">
        <f t="shared" si="175"/>
        <v>0</v>
      </c>
      <c r="N1991" s="75">
        <v>28.92</v>
      </c>
    </row>
    <row r="1992" ht="28.5" customHeight="1" spans="1:14">
      <c r="A1992" s="66"/>
      <c r="B1992" s="70"/>
      <c r="C1992" s="70" t="s">
        <v>3113</v>
      </c>
      <c r="D1992" s="70"/>
      <c r="E1992" s="70"/>
      <c r="F1992" s="67"/>
      <c r="G1992" s="70"/>
      <c r="H1992" s="70"/>
      <c r="I1992" s="71"/>
      <c r="J1992" s="72">
        <f>ROUND(SUM(J1993:J1996),0)</f>
        <v>0</v>
      </c>
      <c r="N1992" s="70"/>
    </row>
    <row r="1993" ht="79.5" customHeight="1" spans="1:14">
      <c r="A1993" s="66">
        <v>1700</v>
      </c>
      <c r="B1993" s="70" t="s">
        <v>1247</v>
      </c>
      <c r="C1993" s="70" t="s">
        <v>669</v>
      </c>
      <c r="D1993" s="70"/>
      <c r="E1993" s="70" t="s">
        <v>2968</v>
      </c>
      <c r="F1993" s="67" t="s">
        <v>199</v>
      </c>
      <c r="G1993" s="75">
        <v>2451.6</v>
      </c>
      <c r="H1993" s="75"/>
      <c r="I1993" s="76"/>
      <c r="J1993" s="72">
        <f t="shared" ref="J1993:J1996" si="176">ROUND(G1993*ROUND(I1993,2),0)</f>
        <v>0</v>
      </c>
      <c r="N1993" s="75">
        <v>61.2</v>
      </c>
    </row>
    <row r="1994" ht="79.5" customHeight="1" spans="1:14">
      <c r="A1994" s="66">
        <v>1701</v>
      </c>
      <c r="B1994" s="70" t="s">
        <v>475</v>
      </c>
      <c r="C1994" s="70" t="s">
        <v>436</v>
      </c>
      <c r="D1994" s="70"/>
      <c r="E1994" s="70" t="s">
        <v>2969</v>
      </c>
      <c r="F1994" s="67" t="s">
        <v>199</v>
      </c>
      <c r="G1994" s="75">
        <v>2451.6</v>
      </c>
      <c r="H1994" s="75"/>
      <c r="I1994" s="76"/>
      <c r="J1994" s="72">
        <f t="shared" si="176"/>
        <v>0</v>
      </c>
      <c r="N1994" s="75">
        <v>2.46</v>
      </c>
    </row>
    <row r="1995" ht="79.5" customHeight="1" spans="1:14">
      <c r="A1995" s="66">
        <v>1702</v>
      </c>
      <c r="B1995" s="70" t="s">
        <v>1300</v>
      </c>
      <c r="C1995" s="70" t="s">
        <v>669</v>
      </c>
      <c r="D1995" s="70"/>
      <c r="E1995" s="70" t="s">
        <v>2971</v>
      </c>
      <c r="F1995" s="67" t="s">
        <v>199</v>
      </c>
      <c r="G1995" s="75">
        <v>2423.5</v>
      </c>
      <c r="H1995" s="75"/>
      <c r="I1995" s="76"/>
      <c r="J1995" s="72">
        <f t="shared" si="176"/>
        <v>0</v>
      </c>
      <c r="N1995" s="75">
        <v>70.66</v>
      </c>
    </row>
    <row r="1996" ht="79.5" customHeight="1" spans="1:14">
      <c r="A1996" s="66">
        <v>1703</v>
      </c>
      <c r="B1996" s="70" t="s">
        <v>813</v>
      </c>
      <c r="C1996" s="70" t="s">
        <v>644</v>
      </c>
      <c r="D1996" s="70"/>
      <c r="E1996" s="70" t="s">
        <v>645</v>
      </c>
      <c r="F1996" s="67" t="s">
        <v>199</v>
      </c>
      <c r="G1996" s="75">
        <v>2451.6</v>
      </c>
      <c r="H1996" s="75"/>
      <c r="I1996" s="76"/>
      <c r="J1996" s="72">
        <f t="shared" si="176"/>
        <v>0</v>
      </c>
      <c r="N1996" s="75">
        <v>28.92</v>
      </c>
    </row>
    <row r="1997" ht="41.25" customHeight="1" spans="1:14">
      <c r="A1997" s="66"/>
      <c r="B1997" s="70"/>
      <c r="C1997" s="70" t="s">
        <v>3114</v>
      </c>
      <c r="D1997" s="70"/>
      <c r="E1997" s="70"/>
      <c r="F1997" s="67"/>
      <c r="G1997" s="70"/>
      <c r="H1997" s="70"/>
      <c r="I1997" s="71"/>
      <c r="J1997" s="72">
        <f>ROUND(SUM(J1998:J1999),0)</f>
        <v>0</v>
      </c>
      <c r="N1997" s="70"/>
    </row>
    <row r="1998" ht="79.5" customHeight="1" spans="1:14">
      <c r="A1998" s="66">
        <v>1704</v>
      </c>
      <c r="B1998" s="70" t="s">
        <v>1349</v>
      </c>
      <c r="C1998" s="70" t="s">
        <v>669</v>
      </c>
      <c r="D1998" s="70"/>
      <c r="E1998" s="70" t="s">
        <v>2963</v>
      </c>
      <c r="F1998" s="67" t="s">
        <v>199</v>
      </c>
      <c r="G1998" s="75">
        <v>1867.1</v>
      </c>
      <c r="H1998" s="75"/>
      <c r="I1998" s="76"/>
      <c r="J1998" s="72">
        <f t="shared" ref="J1998:J2004" si="177">ROUND(G1998*ROUND(I1998,2),0)</f>
        <v>0</v>
      </c>
      <c r="N1998" s="75">
        <v>76.5</v>
      </c>
    </row>
    <row r="1999" ht="79.5" customHeight="1" spans="1:14">
      <c r="A1999" s="66">
        <v>1705</v>
      </c>
      <c r="B1999" s="70" t="s">
        <v>814</v>
      </c>
      <c r="C1999" s="70" t="s">
        <v>644</v>
      </c>
      <c r="D1999" s="70"/>
      <c r="E1999" s="70" t="s">
        <v>645</v>
      </c>
      <c r="F1999" s="67" t="s">
        <v>199</v>
      </c>
      <c r="G1999" s="75">
        <v>1867.1</v>
      </c>
      <c r="H1999" s="75"/>
      <c r="I1999" s="76"/>
      <c r="J1999" s="72">
        <f t="shared" si="177"/>
        <v>0</v>
      </c>
      <c r="N1999" s="75">
        <v>28.92</v>
      </c>
    </row>
    <row r="2000" ht="28.5" customHeight="1" spans="1:14">
      <c r="A2000" s="66"/>
      <c r="B2000" s="70"/>
      <c r="C2000" s="70" t="s">
        <v>3115</v>
      </c>
      <c r="D2000" s="70"/>
      <c r="E2000" s="70"/>
      <c r="F2000" s="67"/>
      <c r="G2000" s="70"/>
      <c r="H2000" s="70"/>
      <c r="I2000" s="71"/>
      <c r="J2000" s="72">
        <f>ROUND(SUM(J2001:J2004),0)</f>
        <v>0</v>
      </c>
      <c r="N2000" s="70"/>
    </row>
    <row r="2001" ht="79.5" customHeight="1" spans="1:14">
      <c r="A2001" s="66">
        <v>1706</v>
      </c>
      <c r="B2001" s="70" t="s">
        <v>1391</v>
      </c>
      <c r="C2001" s="70" t="s">
        <v>669</v>
      </c>
      <c r="D2001" s="70"/>
      <c r="E2001" s="70" t="s">
        <v>2968</v>
      </c>
      <c r="F2001" s="67" t="s">
        <v>199</v>
      </c>
      <c r="G2001" s="75">
        <v>240</v>
      </c>
      <c r="H2001" s="75"/>
      <c r="I2001" s="76"/>
      <c r="J2001" s="72">
        <f t="shared" si="177"/>
        <v>0</v>
      </c>
      <c r="N2001" s="75">
        <v>61.2</v>
      </c>
    </row>
    <row r="2002" ht="79.5" customHeight="1" spans="1:14">
      <c r="A2002" s="66">
        <v>1707</v>
      </c>
      <c r="B2002" s="70" t="s">
        <v>495</v>
      </c>
      <c r="C2002" s="70" t="s">
        <v>436</v>
      </c>
      <c r="D2002" s="70"/>
      <c r="E2002" s="70" t="s">
        <v>2969</v>
      </c>
      <c r="F2002" s="67" t="s">
        <v>199</v>
      </c>
      <c r="G2002" s="75">
        <v>240</v>
      </c>
      <c r="H2002" s="75"/>
      <c r="I2002" s="76"/>
      <c r="J2002" s="72">
        <f t="shared" si="177"/>
        <v>0</v>
      </c>
      <c r="N2002" s="75">
        <v>2.46</v>
      </c>
    </row>
    <row r="2003" ht="79.5" customHeight="1" spans="1:14">
      <c r="A2003" s="66">
        <v>1708</v>
      </c>
      <c r="B2003" s="70" t="s">
        <v>1439</v>
      </c>
      <c r="C2003" s="70" t="s">
        <v>669</v>
      </c>
      <c r="D2003" s="70"/>
      <c r="E2003" s="70" t="s">
        <v>2971</v>
      </c>
      <c r="F2003" s="67" t="s">
        <v>199</v>
      </c>
      <c r="G2003" s="75">
        <v>237</v>
      </c>
      <c r="H2003" s="75"/>
      <c r="I2003" s="76"/>
      <c r="J2003" s="72">
        <f t="shared" si="177"/>
        <v>0</v>
      </c>
      <c r="N2003" s="75">
        <v>70.66</v>
      </c>
    </row>
    <row r="2004" ht="79.5" customHeight="1" spans="1:14">
      <c r="A2004" s="66">
        <v>1709</v>
      </c>
      <c r="B2004" s="70" t="s">
        <v>3116</v>
      </c>
      <c r="C2004" s="70" t="s">
        <v>644</v>
      </c>
      <c r="D2004" s="70"/>
      <c r="E2004" s="70" t="s">
        <v>645</v>
      </c>
      <c r="F2004" s="67" t="s">
        <v>199</v>
      </c>
      <c r="G2004" s="75">
        <v>240</v>
      </c>
      <c r="H2004" s="75"/>
      <c r="I2004" s="76"/>
      <c r="J2004" s="72">
        <f t="shared" si="177"/>
        <v>0</v>
      </c>
      <c r="N2004" s="75">
        <v>28.92</v>
      </c>
    </row>
    <row r="2005" ht="28.5" customHeight="1" spans="1:14">
      <c r="A2005" s="66"/>
      <c r="B2005" s="70"/>
      <c r="C2005" s="70" t="s">
        <v>3117</v>
      </c>
      <c r="D2005" s="70"/>
      <c r="E2005" s="70"/>
      <c r="F2005" s="67"/>
      <c r="G2005" s="70"/>
      <c r="H2005" s="70"/>
      <c r="I2005" s="71"/>
      <c r="J2005" s="72">
        <f>ROUND(SUM(J2006:J2009),0)</f>
        <v>0</v>
      </c>
      <c r="N2005" s="70"/>
    </row>
    <row r="2006" ht="79.5" customHeight="1" spans="1:14">
      <c r="A2006" s="66">
        <v>1710</v>
      </c>
      <c r="B2006" s="70" t="s">
        <v>1484</v>
      </c>
      <c r="C2006" s="70" t="s">
        <v>669</v>
      </c>
      <c r="D2006" s="70"/>
      <c r="E2006" s="70" t="s">
        <v>2968</v>
      </c>
      <c r="F2006" s="67" t="s">
        <v>199</v>
      </c>
      <c r="G2006" s="75">
        <v>720</v>
      </c>
      <c r="H2006" s="75"/>
      <c r="I2006" s="76"/>
      <c r="J2006" s="72">
        <f t="shared" ref="J2006:J2009" si="178">ROUND(G2006*ROUND(I2006,2),0)</f>
        <v>0</v>
      </c>
      <c r="N2006" s="75">
        <v>61.2</v>
      </c>
    </row>
    <row r="2007" ht="79.5" customHeight="1" spans="1:14">
      <c r="A2007" s="66">
        <v>1711</v>
      </c>
      <c r="B2007" s="70" t="s">
        <v>500</v>
      </c>
      <c r="C2007" s="70" t="s">
        <v>436</v>
      </c>
      <c r="D2007" s="70"/>
      <c r="E2007" s="70" t="s">
        <v>2969</v>
      </c>
      <c r="F2007" s="67" t="s">
        <v>199</v>
      </c>
      <c r="G2007" s="75">
        <v>720</v>
      </c>
      <c r="H2007" s="75"/>
      <c r="I2007" s="76"/>
      <c r="J2007" s="72">
        <f t="shared" si="178"/>
        <v>0</v>
      </c>
      <c r="N2007" s="75">
        <v>2.46</v>
      </c>
    </row>
    <row r="2008" ht="79.5" customHeight="1" spans="1:14">
      <c r="A2008" s="66">
        <v>1712</v>
      </c>
      <c r="B2008" s="70" t="s">
        <v>1602</v>
      </c>
      <c r="C2008" s="70" t="s">
        <v>669</v>
      </c>
      <c r="D2008" s="70"/>
      <c r="E2008" s="70" t="s">
        <v>2971</v>
      </c>
      <c r="F2008" s="67" t="s">
        <v>199</v>
      </c>
      <c r="G2008" s="75">
        <v>711</v>
      </c>
      <c r="H2008" s="75"/>
      <c r="I2008" s="76"/>
      <c r="J2008" s="72">
        <f t="shared" si="178"/>
        <v>0</v>
      </c>
      <c r="N2008" s="75">
        <v>70.66</v>
      </c>
    </row>
    <row r="2009" ht="79.5" customHeight="1" spans="1:14">
      <c r="A2009" s="66">
        <v>1713</v>
      </c>
      <c r="B2009" s="70" t="s">
        <v>3118</v>
      </c>
      <c r="C2009" s="70" t="s">
        <v>644</v>
      </c>
      <c r="D2009" s="70"/>
      <c r="E2009" s="70" t="s">
        <v>645</v>
      </c>
      <c r="F2009" s="67" t="s">
        <v>199</v>
      </c>
      <c r="G2009" s="75">
        <v>720</v>
      </c>
      <c r="H2009" s="75"/>
      <c r="I2009" s="76"/>
      <c r="J2009" s="72">
        <f t="shared" si="178"/>
        <v>0</v>
      </c>
      <c r="N2009" s="75">
        <v>28.92</v>
      </c>
    </row>
    <row r="2010" ht="28.5" customHeight="1" spans="1:14">
      <c r="A2010" s="66"/>
      <c r="B2010" s="70"/>
      <c r="C2010" s="70" t="s">
        <v>3119</v>
      </c>
      <c r="D2010" s="70"/>
      <c r="E2010" s="70"/>
      <c r="F2010" s="67"/>
      <c r="G2010" s="70"/>
      <c r="H2010" s="70"/>
      <c r="I2010" s="71"/>
      <c r="J2010" s="72">
        <f>ROUND(SUM(J2011:J2014),0)</f>
        <v>0</v>
      </c>
      <c r="N2010" s="70"/>
    </row>
    <row r="2011" ht="79.5" customHeight="1" spans="1:14">
      <c r="A2011" s="66">
        <v>1714</v>
      </c>
      <c r="B2011" s="70" t="s">
        <v>1603</v>
      </c>
      <c r="C2011" s="70" t="s">
        <v>669</v>
      </c>
      <c r="D2011" s="70"/>
      <c r="E2011" s="70" t="s">
        <v>2968</v>
      </c>
      <c r="F2011" s="67" t="s">
        <v>199</v>
      </c>
      <c r="G2011" s="75">
        <v>16475</v>
      </c>
      <c r="H2011" s="75"/>
      <c r="I2011" s="76"/>
      <c r="J2011" s="72">
        <f t="shared" ref="J2011:J2014" si="179">ROUND(G2011*ROUND(I2011,2),0)</f>
        <v>0</v>
      </c>
      <c r="N2011" s="75">
        <v>61.2</v>
      </c>
    </row>
    <row r="2012" ht="79.5" customHeight="1" spans="1:14">
      <c r="A2012" s="66">
        <v>1715</v>
      </c>
      <c r="B2012" s="70" t="s">
        <v>509</v>
      </c>
      <c r="C2012" s="70" t="s">
        <v>436</v>
      </c>
      <c r="D2012" s="70"/>
      <c r="E2012" s="70" t="s">
        <v>2969</v>
      </c>
      <c r="F2012" s="67" t="s">
        <v>199</v>
      </c>
      <c r="G2012" s="75">
        <v>16475</v>
      </c>
      <c r="H2012" s="75"/>
      <c r="I2012" s="76"/>
      <c r="J2012" s="72">
        <f t="shared" si="179"/>
        <v>0</v>
      </c>
      <c r="N2012" s="75">
        <v>2.46</v>
      </c>
    </row>
    <row r="2013" ht="79.5" customHeight="1" spans="1:14">
      <c r="A2013" s="66">
        <v>1716</v>
      </c>
      <c r="B2013" s="70" t="s">
        <v>858</v>
      </c>
      <c r="C2013" s="70" t="s">
        <v>669</v>
      </c>
      <c r="D2013" s="70"/>
      <c r="E2013" s="70" t="s">
        <v>2971</v>
      </c>
      <c r="F2013" s="67" t="s">
        <v>199</v>
      </c>
      <c r="G2013" s="75">
        <v>16475</v>
      </c>
      <c r="H2013" s="75"/>
      <c r="I2013" s="76"/>
      <c r="J2013" s="72">
        <f t="shared" si="179"/>
        <v>0</v>
      </c>
      <c r="N2013" s="75">
        <v>70.66</v>
      </c>
    </row>
    <row r="2014" ht="79.5" customHeight="1" spans="1:14">
      <c r="A2014" s="66">
        <v>1717</v>
      </c>
      <c r="B2014" s="70" t="s">
        <v>3120</v>
      </c>
      <c r="C2014" s="70" t="s">
        <v>644</v>
      </c>
      <c r="D2014" s="70"/>
      <c r="E2014" s="70" t="s">
        <v>645</v>
      </c>
      <c r="F2014" s="67" t="s">
        <v>199</v>
      </c>
      <c r="G2014" s="75">
        <v>16933.17</v>
      </c>
      <c r="H2014" s="75"/>
      <c r="I2014" s="76"/>
      <c r="J2014" s="72">
        <f t="shared" si="179"/>
        <v>0</v>
      </c>
      <c r="N2014" s="75">
        <v>28.92</v>
      </c>
    </row>
    <row r="2015" ht="28.5" customHeight="1" spans="1:14">
      <c r="A2015" s="66"/>
      <c r="B2015" s="70"/>
      <c r="C2015" s="70" t="s">
        <v>3121</v>
      </c>
      <c r="D2015" s="70"/>
      <c r="E2015" s="70"/>
      <c r="F2015" s="67"/>
      <c r="G2015" s="70"/>
      <c r="H2015" s="70"/>
      <c r="I2015" s="71"/>
      <c r="J2015" s="72">
        <f>ROUND(SUM(J2016:J2019),0)</f>
        <v>0</v>
      </c>
      <c r="N2015" s="70"/>
    </row>
    <row r="2016" ht="79.5" customHeight="1" spans="1:14">
      <c r="A2016" s="66">
        <v>1718</v>
      </c>
      <c r="B2016" s="70" t="s">
        <v>885</v>
      </c>
      <c r="C2016" s="70" t="s">
        <v>669</v>
      </c>
      <c r="D2016" s="70"/>
      <c r="E2016" s="70" t="s">
        <v>2968</v>
      </c>
      <c r="F2016" s="67" t="s">
        <v>199</v>
      </c>
      <c r="G2016" s="75">
        <v>5790.7</v>
      </c>
      <c r="H2016" s="75"/>
      <c r="I2016" s="76"/>
      <c r="J2016" s="72">
        <f t="shared" ref="J2016:J2019" si="180">ROUND(G2016*ROUND(I2016,2),0)</f>
        <v>0</v>
      </c>
      <c r="N2016" s="75">
        <v>61.2</v>
      </c>
    </row>
    <row r="2017" ht="79.5" customHeight="1" spans="1:14">
      <c r="A2017" s="66">
        <v>1719</v>
      </c>
      <c r="B2017" s="70" t="s">
        <v>523</v>
      </c>
      <c r="C2017" s="70" t="s">
        <v>436</v>
      </c>
      <c r="D2017" s="70"/>
      <c r="E2017" s="70" t="s">
        <v>2969</v>
      </c>
      <c r="F2017" s="67" t="s">
        <v>199</v>
      </c>
      <c r="G2017" s="75">
        <v>5790.7</v>
      </c>
      <c r="H2017" s="75"/>
      <c r="I2017" s="76"/>
      <c r="J2017" s="72">
        <f t="shared" si="180"/>
        <v>0</v>
      </c>
      <c r="N2017" s="75">
        <v>2.46</v>
      </c>
    </row>
    <row r="2018" ht="79.5" customHeight="1" spans="1:14">
      <c r="A2018" s="66">
        <v>1720</v>
      </c>
      <c r="B2018" s="70" t="s">
        <v>1002</v>
      </c>
      <c r="C2018" s="70" t="s">
        <v>669</v>
      </c>
      <c r="D2018" s="70"/>
      <c r="E2018" s="70" t="s">
        <v>2971</v>
      </c>
      <c r="F2018" s="67" t="s">
        <v>199</v>
      </c>
      <c r="G2018" s="75">
        <v>5722.7</v>
      </c>
      <c r="H2018" s="75"/>
      <c r="I2018" s="76"/>
      <c r="J2018" s="72">
        <f t="shared" si="180"/>
        <v>0</v>
      </c>
      <c r="N2018" s="75">
        <v>70.66</v>
      </c>
    </row>
    <row r="2019" ht="79.5" customHeight="1" spans="1:14">
      <c r="A2019" s="66">
        <v>1721</v>
      </c>
      <c r="B2019" s="70" t="s">
        <v>3122</v>
      </c>
      <c r="C2019" s="70" t="s">
        <v>644</v>
      </c>
      <c r="D2019" s="70"/>
      <c r="E2019" s="70" t="s">
        <v>645</v>
      </c>
      <c r="F2019" s="67" t="s">
        <v>199</v>
      </c>
      <c r="G2019" s="75">
        <v>5790.7</v>
      </c>
      <c r="H2019" s="75"/>
      <c r="I2019" s="76"/>
      <c r="J2019" s="72">
        <f t="shared" si="180"/>
        <v>0</v>
      </c>
      <c r="N2019" s="75">
        <v>28.92</v>
      </c>
    </row>
    <row r="2020" ht="28.5" customHeight="1" spans="1:14">
      <c r="A2020" s="66"/>
      <c r="B2020" s="70"/>
      <c r="C2020" s="70" t="s">
        <v>3123</v>
      </c>
      <c r="D2020" s="70"/>
      <c r="E2020" s="70"/>
      <c r="F2020" s="67"/>
      <c r="G2020" s="70"/>
      <c r="H2020" s="70"/>
      <c r="I2020" s="71"/>
      <c r="J2020" s="72">
        <f>ROUND(SUM(J2021:J2024),0)</f>
        <v>0</v>
      </c>
      <c r="N2020" s="70"/>
    </row>
    <row r="2021" ht="79.5" customHeight="1" spans="1:14">
      <c r="A2021" s="66">
        <v>1722</v>
      </c>
      <c r="B2021" s="70" t="s">
        <v>1033</v>
      </c>
      <c r="C2021" s="70" t="s">
        <v>669</v>
      </c>
      <c r="D2021" s="70"/>
      <c r="E2021" s="70" t="s">
        <v>2968</v>
      </c>
      <c r="F2021" s="67" t="s">
        <v>199</v>
      </c>
      <c r="G2021" s="75">
        <v>5551.3</v>
      </c>
      <c r="H2021" s="75"/>
      <c r="I2021" s="76"/>
      <c r="J2021" s="72">
        <f t="shared" ref="J2021:J2024" si="181">ROUND(G2021*ROUND(I2021,2),0)</f>
        <v>0</v>
      </c>
      <c r="N2021" s="75">
        <v>61.2</v>
      </c>
    </row>
    <row r="2022" ht="79.5" customHeight="1" spans="1:14">
      <c r="A2022" s="66">
        <v>1723</v>
      </c>
      <c r="B2022" s="70" t="s">
        <v>586</v>
      </c>
      <c r="C2022" s="70" t="s">
        <v>436</v>
      </c>
      <c r="D2022" s="70"/>
      <c r="E2022" s="70" t="s">
        <v>2969</v>
      </c>
      <c r="F2022" s="67" t="s">
        <v>199</v>
      </c>
      <c r="G2022" s="75">
        <v>5551.3</v>
      </c>
      <c r="H2022" s="75"/>
      <c r="I2022" s="76"/>
      <c r="J2022" s="72">
        <f t="shared" si="181"/>
        <v>0</v>
      </c>
      <c r="N2022" s="75">
        <v>2.46</v>
      </c>
    </row>
    <row r="2023" ht="79.5" customHeight="1" spans="1:14">
      <c r="A2023" s="66">
        <v>1724</v>
      </c>
      <c r="B2023" s="70" t="s">
        <v>1035</v>
      </c>
      <c r="C2023" s="70" t="s">
        <v>669</v>
      </c>
      <c r="D2023" s="70"/>
      <c r="E2023" s="70" t="s">
        <v>2971</v>
      </c>
      <c r="F2023" s="67" t="s">
        <v>199</v>
      </c>
      <c r="G2023" s="75">
        <v>5489.9</v>
      </c>
      <c r="H2023" s="75"/>
      <c r="I2023" s="76"/>
      <c r="J2023" s="72">
        <f t="shared" si="181"/>
        <v>0</v>
      </c>
      <c r="N2023" s="75">
        <v>70.66</v>
      </c>
    </row>
    <row r="2024" ht="79.5" customHeight="1" spans="1:14">
      <c r="A2024" s="66">
        <v>1725</v>
      </c>
      <c r="B2024" s="70" t="s">
        <v>3124</v>
      </c>
      <c r="C2024" s="70" t="s">
        <v>644</v>
      </c>
      <c r="D2024" s="70"/>
      <c r="E2024" s="70" t="s">
        <v>645</v>
      </c>
      <c r="F2024" s="67" t="s">
        <v>199</v>
      </c>
      <c r="G2024" s="75">
        <v>5551.3</v>
      </c>
      <c r="H2024" s="75"/>
      <c r="I2024" s="76"/>
      <c r="J2024" s="72">
        <f t="shared" si="181"/>
        <v>0</v>
      </c>
      <c r="N2024" s="75">
        <v>28.92</v>
      </c>
    </row>
    <row r="2025" ht="28.5" customHeight="1" spans="1:14">
      <c r="A2025" s="66"/>
      <c r="B2025" s="70"/>
      <c r="C2025" s="70" t="s">
        <v>3125</v>
      </c>
      <c r="D2025" s="70"/>
      <c r="E2025" s="70"/>
      <c r="F2025" s="67"/>
      <c r="G2025" s="70"/>
      <c r="H2025" s="70"/>
      <c r="I2025" s="71"/>
      <c r="J2025" s="72">
        <f>ROUND(SUM(J2026:J2029),0)</f>
        <v>0</v>
      </c>
      <c r="N2025" s="70"/>
    </row>
    <row r="2026" ht="79.5" customHeight="1" spans="1:14">
      <c r="A2026" s="66">
        <v>1726</v>
      </c>
      <c r="B2026" s="70" t="s">
        <v>1135</v>
      </c>
      <c r="C2026" s="70" t="s">
        <v>669</v>
      </c>
      <c r="D2026" s="70"/>
      <c r="E2026" s="70" t="s">
        <v>2968</v>
      </c>
      <c r="F2026" s="67" t="s">
        <v>199</v>
      </c>
      <c r="G2026" s="75">
        <v>6236</v>
      </c>
      <c r="H2026" s="75"/>
      <c r="I2026" s="76"/>
      <c r="J2026" s="72">
        <f t="shared" ref="J2026:J2029" si="182">ROUND(G2026*ROUND(I2026,2),0)</f>
        <v>0</v>
      </c>
      <c r="N2026" s="75">
        <v>61.2</v>
      </c>
    </row>
    <row r="2027" ht="79.5" customHeight="1" spans="1:14">
      <c r="A2027" s="66">
        <v>1727</v>
      </c>
      <c r="B2027" s="70" t="s">
        <v>603</v>
      </c>
      <c r="C2027" s="70" t="s">
        <v>436</v>
      </c>
      <c r="D2027" s="70"/>
      <c r="E2027" s="70" t="s">
        <v>2969</v>
      </c>
      <c r="F2027" s="67" t="s">
        <v>199</v>
      </c>
      <c r="G2027" s="75">
        <v>6236</v>
      </c>
      <c r="H2027" s="75"/>
      <c r="I2027" s="76"/>
      <c r="J2027" s="72">
        <f t="shared" si="182"/>
        <v>0</v>
      </c>
      <c r="N2027" s="75">
        <v>2.46</v>
      </c>
    </row>
    <row r="2028" ht="79.5" customHeight="1" spans="1:14">
      <c r="A2028" s="66">
        <v>1728</v>
      </c>
      <c r="B2028" s="70" t="s">
        <v>1156</v>
      </c>
      <c r="C2028" s="70" t="s">
        <v>669</v>
      </c>
      <c r="D2028" s="70"/>
      <c r="E2028" s="70" t="s">
        <v>2971</v>
      </c>
      <c r="F2028" s="67" t="s">
        <v>199</v>
      </c>
      <c r="G2028" s="75">
        <v>6195.8</v>
      </c>
      <c r="H2028" s="75"/>
      <c r="I2028" s="76"/>
      <c r="J2028" s="72">
        <f t="shared" si="182"/>
        <v>0</v>
      </c>
      <c r="N2028" s="75">
        <v>70.66</v>
      </c>
    </row>
    <row r="2029" ht="79.5" customHeight="1" spans="1:14">
      <c r="A2029" s="66">
        <v>1729</v>
      </c>
      <c r="B2029" s="70" t="s">
        <v>3126</v>
      </c>
      <c r="C2029" s="70" t="s">
        <v>644</v>
      </c>
      <c r="D2029" s="70"/>
      <c r="E2029" s="70" t="s">
        <v>645</v>
      </c>
      <c r="F2029" s="67" t="s">
        <v>199</v>
      </c>
      <c r="G2029" s="75">
        <v>6236</v>
      </c>
      <c r="H2029" s="75"/>
      <c r="I2029" s="76"/>
      <c r="J2029" s="72">
        <f t="shared" si="182"/>
        <v>0</v>
      </c>
      <c r="N2029" s="75">
        <v>28.92</v>
      </c>
    </row>
    <row r="2030" ht="41.25" customHeight="1" spans="1:14">
      <c r="A2030" s="66"/>
      <c r="B2030" s="70"/>
      <c r="C2030" s="70" t="s">
        <v>3127</v>
      </c>
      <c r="D2030" s="70"/>
      <c r="E2030" s="70"/>
      <c r="F2030" s="67"/>
      <c r="G2030" s="70"/>
      <c r="H2030" s="70"/>
      <c r="I2030" s="71"/>
      <c r="J2030" s="72">
        <f>ROUND(SUM(J2031:J2032),0)</f>
        <v>0</v>
      </c>
      <c r="N2030" s="70"/>
    </row>
    <row r="2031" ht="79.5" customHeight="1" spans="1:14">
      <c r="A2031" s="66">
        <v>1730</v>
      </c>
      <c r="B2031" s="70" t="s">
        <v>1159</v>
      </c>
      <c r="C2031" s="70" t="s">
        <v>669</v>
      </c>
      <c r="D2031" s="70"/>
      <c r="E2031" s="70" t="s">
        <v>2963</v>
      </c>
      <c r="F2031" s="67" t="s">
        <v>199</v>
      </c>
      <c r="G2031" s="75">
        <v>2182.5</v>
      </c>
      <c r="H2031" s="75"/>
      <c r="I2031" s="76"/>
      <c r="J2031" s="72">
        <f t="shared" ref="J2031:J2035" si="183">ROUND(G2031*ROUND(I2031,2),0)</f>
        <v>0</v>
      </c>
      <c r="N2031" s="75">
        <v>76.5</v>
      </c>
    </row>
    <row r="2032" ht="79.5" customHeight="1" spans="1:14">
      <c r="A2032" s="66">
        <v>1731</v>
      </c>
      <c r="B2032" s="70" t="s">
        <v>3128</v>
      </c>
      <c r="C2032" s="70" t="s">
        <v>644</v>
      </c>
      <c r="D2032" s="70"/>
      <c r="E2032" s="70" t="s">
        <v>645</v>
      </c>
      <c r="F2032" s="67" t="s">
        <v>199</v>
      </c>
      <c r="G2032" s="75">
        <v>2182.5</v>
      </c>
      <c r="H2032" s="75"/>
      <c r="I2032" s="76"/>
      <c r="J2032" s="72">
        <f t="shared" si="183"/>
        <v>0</v>
      </c>
      <c r="N2032" s="75">
        <v>28.92</v>
      </c>
    </row>
    <row r="2033" ht="41.25" customHeight="1" spans="1:14">
      <c r="A2033" s="66"/>
      <c r="B2033" s="70"/>
      <c r="C2033" s="70" t="s">
        <v>3129</v>
      </c>
      <c r="D2033" s="70"/>
      <c r="E2033" s="70"/>
      <c r="F2033" s="67"/>
      <c r="G2033" s="70"/>
      <c r="H2033" s="70"/>
      <c r="I2033" s="71"/>
      <c r="J2033" s="72">
        <f>ROUND(SUM(J2034:J2035),0)</f>
        <v>0</v>
      </c>
      <c r="N2033" s="70"/>
    </row>
    <row r="2034" ht="79.5" customHeight="1" spans="1:14">
      <c r="A2034" s="66">
        <v>1732</v>
      </c>
      <c r="B2034" s="70" t="s">
        <v>3130</v>
      </c>
      <c r="C2034" s="70" t="s">
        <v>669</v>
      </c>
      <c r="D2034" s="70"/>
      <c r="E2034" s="70" t="s">
        <v>2963</v>
      </c>
      <c r="F2034" s="67" t="s">
        <v>199</v>
      </c>
      <c r="G2034" s="75">
        <v>493.8</v>
      </c>
      <c r="H2034" s="75"/>
      <c r="I2034" s="76"/>
      <c r="J2034" s="72">
        <f t="shared" si="183"/>
        <v>0</v>
      </c>
      <c r="N2034" s="75">
        <v>76.5</v>
      </c>
    </row>
    <row r="2035" ht="79.5" customHeight="1" spans="1:14">
      <c r="A2035" s="66">
        <v>1733</v>
      </c>
      <c r="B2035" s="70" t="s">
        <v>3131</v>
      </c>
      <c r="C2035" s="70" t="s">
        <v>644</v>
      </c>
      <c r="D2035" s="70"/>
      <c r="E2035" s="70" t="s">
        <v>645</v>
      </c>
      <c r="F2035" s="67" t="s">
        <v>199</v>
      </c>
      <c r="G2035" s="75">
        <v>493.8</v>
      </c>
      <c r="H2035" s="75"/>
      <c r="I2035" s="76"/>
      <c r="J2035" s="72">
        <f t="shared" si="183"/>
        <v>0</v>
      </c>
      <c r="N2035" s="75">
        <v>28.92</v>
      </c>
    </row>
    <row r="2036" ht="28.5" customHeight="1" spans="1:14">
      <c r="A2036" s="66"/>
      <c r="B2036" s="70"/>
      <c r="C2036" s="70" t="s">
        <v>3132</v>
      </c>
      <c r="D2036" s="70"/>
      <c r="E2036" s="70"/>
      <c r="F2036" s="67"/>
      <c r="G2036" s="70"/>
      <c r="H2036" s="70"/>
      <c r="I2036" s="71"/>
      <c r="J2036" s="72">
        <f>ROUND(SUM(J2037:J2040),0)</f>
        <v>0</v>
      </c>
      <c r="N2036" s="70"/>
    </row>
    <row r="2037" ht="79.5" customHeight="1" spans="1:14">
      <c r="A2037" s="66">
        <v>1734</v>
      </c>
      <c r="B2037" s="70" t="s">
        <v>3133</v>
      </c>
      <c r="C2037" s="70" t="s">
        <v>669</v>
      </c>
      <c r="D2037" s="70"/>
      <c r="E2037" s="70" t="s">
        <v>2968</v>
      </c>
      <c r="F2037" s="67" t="s">
        <v>199</v>
      </c>
      <c r="G2037" s="75">
        <v>983.8</v>
      </c>
      <c r="H2037" s="75"/>
      <c r="I2037" s="76"/>
      <c r="J2037" s="72">
        <f t="shared" ref="J2037:J2040" si="184">ROUND(G2037*ROUND(I2037,2),0)</f>
        <v>0</v>
      </c>
      <c r="N2037" s="75">
        <v>61.2</v>
      </c>
    </row>
    <row r="2038" ht="79.5" customHeight="1" spans="1:14">
      <c r="A2038" s="66">
        <v>1735</v>
      </c>
      <c r="B2038" s="70" t="s">
        <v>621</v>
      </c>
      <c r="C2038" s="70" t="s">
        <v>436</v>
      </c>
      <c r="D2038" s="70"/>
      <c r="E2038" s="70" t="s">
        <v>2969</v>
      </c>
      <c r="F2038" s="67" t="s">
        <v>199</v>
      </c>
      <c r="G2038" s="75">
        <v>983.8</v>
      </c>
      <c r="H2038" s="75"/>
      <c r="I2038" s="76"/>
      <c r="J2038" s="72">
        <f t="shared" si="184"/>
        <v>0</v>
      </c>
      <c r="N2038" s="75">
        <v>2.46</v>
      </c>
    </row>
    <row r="2039" ht="79.5" customHeight="1" spans="1:14">
      <c r="A2039" s="66">
        <v>1736</v>
      </c>
      <c r="B2039" s="70" t="s">
        <v>3134</v>
      </c>
      <c r="C2039" s="70" t="s">
        <v>669</v>
      </c>
      <c r="D2039" s="70"/>
      <c r="E2039" s="70" t="s">
        <v>2971</v>
      </c>
      <c r="F2039" s="67" t="s">
        <v>199</v>
      </c>
      <c r="G2039" s="75">
        <v>976</v>
      </c>
      <c r="H2039" s="75"/>
      <c r="I2039" s="76"/>
      <c r="J2039" s="72">
        <f t="shared" si="184"/>
        <v>0</v>
      </c>
      <c r="N2039" s="75">
        <v>70.66</v>
      </c>
    </row>
    <row r="2040" ht="79.5" customHeight="1" spans="1:14">
      <c r="A2040" s="66">
        <v>1737</v>
      </c>
      <c r="B2040" s="70" t="s">
        <v>3135</v>
      </c>
      <c r="C2040" s="70" t="s">
        <v>644</v>
      </c>
      <c r="D2040" s="70"/>
      <c r="E2040" s="70" t="s">
        <v>645</v>
      </c>
      <c r="F2040" s="67" t="s">
        <v>199</v>
      </c>
      <c r="G2040" s="75">
        <v>983.8</v>
      </c>
      <c r="H2040" s="75"/>
      <c r="I2040" s="76"/>
      <c r="J2040" s="72">
        <f t="shared" si="184"/>
        <v>0</v>
      </c>
      <c r="N2040" s="75">
        <v>28.92</v>
      </c>
    </row>
    <row r="2041" ht="28.5" customHeight="1" spans="1:14">
      <c r="A2041" s="66"/>
      <c r="B2041" s="70"/>
      <c r="C2041" s="70" t="s">
        <v>3136</v>
      </c>
      <c r="D2041" s="70"/>
      <c r="E2041" s="70"/>
      <c r="F2041" s="67"/>
      <c r="G2041" s="70"/>
      <c r="H2041" s="70"/>
      <c r="I2041" s="71"/>
      <c r="J2041" s="72">
        <f>ROUND(SUM(J2042:J2045),0)</f>
        <v>0</v>
      </c>
      <c r="N2041" s="70"/>
    </row>
    <row r="2042" ht="79.5" customHeight="1" spans="1:14">
      <c r="A2042" s="66">
        <v>1738</v>
      </c>
      <c r="B2042" s="70" t="s">
        <v>3137</v>
      </c>
      <c r="C2042" s="70" t="s">
        <v>669</v>
      </c>
      <c r="D2042" s="70"/>
      <c r="E2042" s="70" t="s">
        <v>2968</v>
      </c>
      <c r="F2042" s="67" t="s">
        <v>199</v>
      </c>
      <c r="G2042" s="75">
        <v>4687.5</v>
      </c>
      <c r="H2042" s="75"/>
      <c r="I2042" s="76"/>
      <c r="J2042" s="72">
        <f t="shared" ref="J2042:J2045" si="185">ROUND(G2042*ROUND(I2042,2),0)</f>
        <v>0</v>
      </c>
      <c r="N2042" s="75">
        <v>61.2</v>
      </c>
    </row>
    <row r="2043" ht="79.5" customHeight="1" spans="1:14">
      <c r="A2043" s="66">
        <v>1739</v>
      </c>
      <c r="B2043" s="70" t="s">
        <v>658</v>
      </c>
      <c r="C2043" s="70" t="s">
        <v>436</v>
      </c>
      <c r="D2043" s="70"/>
      <c r="E2043" s="70" t="s">
        <v>2969</v>
      </c>
      <c r="F2043" s="67" t="s">
        <v>199</v>
      </c>
      <c r="G2043" s="75">
        <v>4687.5</v>
      </c>
      <c r="H2043" s="75"/>
      <c r="I2043" s="76"/>
      <c r="J2043" s="72">
        <f t="shared" si="185"/>
        <v>0</v>
      </c>
      <c r="N2043" s="75">
        <v>2.46</v>
      </c>
    </row>
    <row r="2044" ht="79.5" customHeight="1" spans="1:14">
      <c r="A2044" s="66">
        <v>1740</v>
      </c>
      <c r="B2044" s="70" t="s">
        <v>3138</v>
      </c>
      <c r="C2044" s="70" t="s">
        <v>669</v>
      </c>
      <c r="D2044" s="70"/>
      <c r="E2044" s="70" t="s">
        <v>2971</v>
      </c>
      <c r="F2044" s="67" t="s">
        <v>199</v>
      </c>
      <c r="G2044" s="75">
        <v>4612.5</v>
      </c>
      <c r="H2044" s="75"/>
      <c r="I2044" s="76"/>
      <c r="J2044" s="72">
        <f t="shared" si="185"/>
        <v>0</v>
      </c>
      <c r="N2044" s="75">
        <v>70.66</v>
      </c>
    </row>
    <row r="2045" ht="79.5" customHeight="1" spans="1:14">
      <c r="A2045" s="66">
        <v>1741</v>
      </c>
      <c r="B2045" s="70" t="s">
        <v>823</v>
      </c>
      <c r="C2045" s="70" t="s">
        <v>644</v>
      </c>
      <c r="D2045" s="70"/>
      <c r="E2045" s="70" t="s">
        <v>645</v>
      </c>
      <c r="F2045" s="67" t="s">
        <v>199</v>
      </c>
      <c r="G2045" s="75">
        <v>4687.5</v>
      </c>
      <c r="H2045" s="75"/>
      <c r="I2045" s="76"/>
      <c r="J2045" s="72">
        <f t="shared" si="185"/>
        <v>0</v>
      </c>
      <c r="N2045" s="75">
        <v>28.92</v>
      </c>
    </row>
    <row r="2046" ht="28.5" customHeight="1" spans="1:14">
      <c r="A2046" s="66"/>
      <c r="B2046" s="70"/>
      <c r="C2046" s="70" t="s">
        <v>3139</v>
      </c>
      <c r="D2046" s="70"/>
      <c r="E2046" s="70"/>
      <c r="F2046" s="67"/>
      <c r="G2046" s="70"/>
      <c r="H2046" s="70"/>
      <c r="I2046" s="71"/>
      <c r="J2046" s="72">
        <f>ROUND(SUM(J2047:J2050),0)</f>
        <v>0</v>
      </c>
      <c r="N2046" s="70"/>
    </row>
    <row r="2047" ht="79.5" customHeight="1" spans="1:14">
      <c r="A2047" s="66">
        <v>1742</v>
      </c>
      <c r="B2047" s="70" t="s">
        <v>3140</v>
      </c>
      <c r="C2047" s="70" t="s">
        <v>669</v>
      </c>
      <c r="D2047" s="70"/>
      <c r="E2047" s="70" t="s">
        <v>2968</v>
      </c>
      <c r="F2047" s="67" t="s">
        <v>199</v>
      </c>
      <c r="G2047" s="75">
        <v>1875</v>
      </c>
      <c r="H2047" s="75"/>
      <c r="I2047" s="76"/>
      <c r="J2047" s="72">
        <f t="shared" ref="J2047:J2050" si="186">ROUND(G2047*ROUND(I2047,2),0)</f>
        <v>0</v>
      </c>
      <c r="N2047" s="75">
        <v>61.2</v>
      </c>
    </row>
    <row r="2048" ht="79.5" customHeight="1" spans="1:14">
      <c r="A2048" s="66">
        <v>1743</v>
      </c>
      <c r="B2048" s="70" t="s">
        <v>663</v>
      </c>
      <c r="C2048" s="70" t="s">
        <v>436</v>
      </c>
      <c r="D2048" s="70"/>
      <c r="E2048" s="70" t="s">
        <v>2969</v>
      </c>
      <c r="F2048" s="67" t="s">
        <v>199</v>
      </c>
      <c r="G2048" s="75">
        <v>1875</v>
      </c>
      <c r="H2048" s="75"/>
      <c r="I2048" s="76"/>
      <c r="J2048" s="72">
        <f t="shared" si="186"/>
        <v>0</v>
      </c>
      <c r="N2048" s="75">
        <v>2.46</v>
      </c>
    </row>
    <row r="2049" ht="79.5" customHeight="1" spans="1:14">
      <c r="A2049" s="66">
        <v>1744</v>
      </c>
      <c r="B2049" s="70" t="s">
        <v>3141</v>
      </c>
      <c r="C2049" s="70" t="s">
        <v>669</v>
      </c>
      <c r="D2049" s="70"/>
      <c r="E2049" s="70" t="s">
        <v>2971</v>
      </c>
      <c r="F2049" s="67" t="s">
        <v>199</v>
      </c>
      <c r="G2049" s="75">
        <v>1845</v>
      </c>
      <c r="H2049" s="75"/>
      <c r="I2049" s="76"/>
      <c r="J2049" s="72">
        <f t="shared" si="186"/>
        <v>0</v>
      </c>
      <c r="N2049" s="75">
        <v>70.66</v>
      </c>
    </row>
    <row r="2050" ht="79.5" customHeight="1" spans="1:14">
      <c r="A2050" s="66">
        <v>1745</v>
      </c>
      <c r="B2050" s="70" t="s">
        <v>864</v>
      </c>
      <c r="C2050" s="70" t="s">
        <v>644</v>
      </c>
      <c r="D2050" s="70"/>
      <c r="E2050" s="70" t="s">
        <v>645</v>
      </c>
      <c r="F2050" s="67" t="s">
        <v>199</v>
      </c>
      <c r="G2050" s="75">
        <v>1875</v>
      </c>
      <c r="H2050" s="75"/>
      <c r="I2050" s="76"/>
      <c r="J2050" s="72">
        <f t="shared" si="186"/>
        <v>0</v>
      </c>
      <c r="N2050" s="75">
        <v>28.92</v>
      </c>
    </row>
    <row r="2051" ht="41.25" customHeight="1" spans="1:14">
      <c r="A2051" s="66"/>
      <c r="B2051" s="70"/>
      <c r="C2051" s="70" t="s">
        <v>3142</v>
      </c>
      <c r="D2051" s="70"/>
      <c r="E2051" s="70"/>
      <c r="F2051" s="67"/>
      <c r="G2051" s="70"/>
      <c r="H2051" s="70"/>
      <c r="I2051" s="71"/>
      <c r="J2051" s="72">
        <f>ROUND(SUM(J2052:J2053),0)</f>
        <v>0</v>
      </c>
      <c r="N2051" s="70"/>
    </row>
    <row r="2052" ht="79.5" customHeight="1" spans="1:14">
      <c r="A2052" s="66">
        <v>1746</v>
      </c>
      <c r="B2052" s="70" t="s">
        <v>3143</v>
      </c>
      <c r="C2052" s="70" t="s">
        <v>669</v>
      </c>
      <c r="D2052" s="70"/>
      <c r="E2052" s="70" t="s">
        <v>2963</v>
      </c>
      <c r="F2052" s="67" t="s">
        <v>199</v>
      </c>
      <c r="G2052" s="75">
        <v>637.5</v>
      </c>
      <c r="H2052" s="75"/>
      <c r="I2052" s="76"/>
      <c r="J2052" s="72">
        <f t="shared" ref="J2052:J2056" si="187">ROUND(G2052*ROUND(I2052,2),0)</f>
        <v>0</v>
      </c>
      <c r="N2052" s="75">
        <v>76.5</v>
      </c>
    </row>
    <row r="2053" ht="79.5" customHeight="1" spans="1:14">
      <c r="A2053" s="66">
        <v>1747</v>
      </c>
      <c r="B2053" s="70" t="s">
        <v>887</v>
      </c>
      <c r="C2053" s="70" t="s">
        <v>644</v>
      </c>
      <c r="D2053" s="70"/>
      <c r="E2053" s="70" t="s">
        <v>645</v>
      </c>
      <c r="F2053" s="67" t="s">
        <v>199</v>
      </c>
      <c r="G2053" s="75">
        <v>637.5</v>
      </c>
      <c r="H2053" s="75"/>
      <c r="I2053" s="76"/>
      <c r="J2053" s="72">
        <f t="shared" si="187"/>
        <v>0</v>
      </c>
      <c r="N2053" s="75">
        <v>28.92</v>
      </c>
    </row>
    <row r="2054" ht="28.5" customHeight="1" spans="1:14">
      <c r="A2054" s="66"/>
      <c r="B2054" s="70"/>
      <c r="C2054" s="70" t="s">
        <v>3144</v>
      </c>
      <c r="D2054" s="70"/>
      <c r="E2054" s="70"/>
      <c r="F2054" s="67"/>
      <c r="G2054" s="70"/>
      <c r="H2054" s="70"/>
      <c r="I2054" s="71"/>
      <c r="J2054" s="72">
        <f>ROUND(SUM(J2055:J2056),0)</f>
        <v>0</v>
      </c>
      <c r="N2054" s="70"/>
    </row>
    <row r="2055" ht="79.5" customHeight="1" spans="1:14">
      <c r="A2055" s="66">
        <v>1748</v>
      </c>
      <c r="B2055" s="70" t="s">
        <v>3145</v>
      </c>
      <c r="C2055" s="70" t="s">
        <v>669</v>
      </c>
      <c r="D2055" s="70"/>
      <c r="E2055" s="70" t="s">
        <v>2963</v>
      </c>
      <c r="F2055" s="67" t="s">
        <v>199</v>
      </c>
      <c r="G2055" s="75">
        <v>1201.4</v>
      </c>
      <c r="H2055" s="75"/>
      <c r="I2055" s="76"/>
      <c r="J2055" s="72">
        <f t="shared" si="187"/>
        <v>0</v>
      </c>
      <c r="N2055" s="75">
        <v>76.5</v>
      </c>
    </row>
    <row r="2056" ht="79.5" customHeight="1" spans="1:14">
      <c r="A2056" s="66">
        <v>1749</v>
      </c>
      <c r="B2056" s="70" t="s">
        <v>3146</v>
      </c>
      <c r="C2056" s="70" t="s">
        <v>644</v>
      </c>
      <c r="D2056" s="70"/>
      <c r="E2056" s="70" t="s">
        <v>645</v>
      </c>
      <c r="F2056" s="67" t="s">
        <v>199</v>
      </c>
      <c r="G2056" s="75">
        <v>1201.4</v>
      </c>
      <c r="H2056" s="75"/>
      <c r="I2056" s="76"/>
      <c r="J2056" s="72">
        <f t="shared" si="187"/>
        <v>0</v>
      </c>
      <c r="N2056" s="75">
        <v>28.92</v>
      </c>
    </row>
    <row r="2057" ht="28.5" customHeight="1" spans="1:14">
      <c r="A2057" s="66"/>
      <c r="B2057" s="70"/>
      <c r="C2057" s="70" t="s">
        <v>3147</v>
      </c>
      <c r="D2057" s="70"/>
      <c r="E2057" s="70"/>
      <c r="F2057" s="67"/>
      <c r="G2057" s="70"/>
      <c r="H2057" s="70"/>
      <c r="I2057" s="71"/>
      <c r="J2057" s="72">
        <f>ROUND(SUM(J2058:J2061),0)</f>
        <v>0</v>
      </c>
      <c r="N2057" s="70"/>
    </row>
    <row r="2058" ht="79.5" customHeight="1" spans="1:14">
      <c r="A2058" s="66">
        <v>1750</v>
      </c>
      <c r="B2058" s="70" t="s">
        <v>3148</v>
      </c>
      <c r="C2058" s="70" t="s">
        <v>669</v>
      </c>
      <c r="D2058" s="70"/>
      <c r="E2058" s="70" t="s">
        <v>2968</v>
      </c>
      <c r="F2058" s="67" t="s">
        <v>199</v>
      </c>
      <c r="G2058" s="75">
        <v>1851.5</v>
      </c>
      <c r="H2058" s="75"/>
      <c r="I2058" s="76"/>
      <c r="J2058" s="72">
        <f t="shared" ref="J2058:J2061" si="188">ROUND(G2058*ROUND(I2058,2),0)</f>
        <v>0</v>
      </c>
      <c r="N2058" s="75">
        <v>61.2</v>
      </c>
    </row>
    <row r="2059" ht="79.5" customHeight="1" spans="1:14">
      <c r="A2059" s="66">
        <v>1751</v>
      </c>
      <c r="B2059" s="70" t="s">
        <v>3149</v>
      </c>
      <c r="C2059" s="70" t="s">
        <v>436</v>
      </c>
      <c r="D2059" s="70"/>
      <c r="E2059" s="70" t="s">
        <v>2969</v>
      </c>
      <c r="F2059" s="67" t="s">
        <v>199</v>
      </c>
      <c r="G2059" s="75">
        <v>1851.5</v>
      </c>
      <c r="H2059" s="75"/>
      <c r="I2059" s="76"/>
      <c r="J2059" s="72">
        <f t="shared" si="188"/>
        <v>0</v>
      </c>
      <c r="N2059" s="75">
        <v>2.46</v>
      </c>
    </row>
    <row r="2060" ht="79.5" customHeight="1" spans="1:14">
      <c r="A2060" s="66">
        <v>1752</v>
      </c>
      <c r="B2060" s="70" t="s">
        <v>3150</v>
      </c>
      <c r="C2060" s="70" t="s">
        <v>669</v>
      </c>
      <c r="D2060" s="70"/>
      <c r="E2060" s="70" t="s">
        <v>2971</v>
      </c>
      <c r="F2060" s="67" t="s">
        <v>199</v>
      </c>
      <c r="G2060" s="75">
        <v>1829.5</v>
      </c>
      <c r="H2060" s="75"/>
      <c r="I2060" s="76"/>
      <c r="J2060" s="72">
        <f t="shared" si="188"/>
        <v>0</v>
      </c>
      <c r="N2060" s="75">
        <v>70.66</v>
      </c>
    </row>
    <row r="2061" ht="79.5" customHeight="1" spans="1:14">
      <c r="A2061" s="66">
        <v>1753</v>
      </c>
      <c r="B2061" s="70" t="s">
        <v>3151</v>
      </c>
      <c r="C2061" s="70" t="s">
        <v>644</v>
      </c>
      <c r="D2061" s="70"/>
      <c r="E2061" s="70" t="s">
        <v>645</v>
      </c>
      <c r="F2061" s="67" t="s">
        <v>199</v>
      </c>
      <c r="G2061" s="75">
        <v>1851.5</v>
      </c>
      <c r="H2061" s="75"/>
      <c r="I2061" s="76"/>
      <c r="J2061" s="72">
        <f t="shared" si="188"/>
        <v>0</v>
      </c>
      <c r="N2061" s="75">
        <v>28.92</v>
      </c>
    </row>
    <row r="2062" ht="28.5" customHeight="1" spans="1:14">
      <c r="A2062" s="66"/>
      <c r="B2062" s="70"/>
      <c r="C2062" s="70" t="s">
        <v>3152</v>
      </c>
      <c r="D2062" s="70"/>
      <c r="E2062" s="70"/>
      <c r="F2062" s="67"/>
      <c r="G2062" s="70"/>
      <c r="H2062" s="70"/>
      <c r="I2062" s="71"/>
      <c r="J2062" s="72">
        <f>ROUND(J2063,0)</f>
        <v>0</v>
      </c>
      <c r="N2062" s="70"/>
    </row>
    <row r="2063" ht="15.75" customHeight="1" spans="1:14">
      <c r="A2063" s="66"/>
      <c r="B2063" s="70"/>
      <c r="C2063" s="70" t="s">
        <v>165</v>
      </c>
      <c r="D2063" s="70"/>
      <c r="E2063" s="70"/>
      <c r="F2063" s="67"/>
      <c r="G2063" s="70"/>
      <c r="H2063" s="70"/>
      <c r="I2063" s="71"/>
      <c r="J2063" s="72">
        <f>ROUND(J2064+J2071+J2073+J2097,0)</f>
        <v>0</v>
      </c>
      <c r="N2063" s="70"/>
    </row>
    <row r="2064" ht="15.75" customHeight="1" spans="1:14">
      <c r="A2064" s="66"/>
      <c r="B2064" s="70"/>
      <c r="C2064" s="70" t="s">
        <v>2032</v>
      </c>
      <c r="D2064" s="70"/>
      <c r="E2064" s="70"/>
      <c r="F2064" s="67"/>
      <c r="G2064" s="70"/>
      <c r="H2064" s="70"/>
      <c r="I2064" s="71"/>
      <c r="J2064" s="72">
        <f>ROUND(SUM(J2065:J2070),0)</f>
        <v>0</v>
      </c>
      <c r="N2064" s="70"/>
    </row>
    <row r="2065" ht="117.75" customHeight="1" spans="1:14">
      <c r="A2065" s="66">
        <v>1754</v>
      </c>
      <c r="B2065" s="70" t="s">
        <v>2033</v>
      </c>
      <c r="C2065" s="70" t="s">
        <v>3153</v>
      </c>
      <c r="D2065" s="70"/>
      <c r="E2065" s="70" t="s">
        <v>3154</v>
      </c>
      <c r="F2065" s="67" t="s">
        <v>2036</v>
      </c>
      <c r="G2065" s="75">
        <v>330</v>
      </c>
      <c r="H2065" s="75"/>
      <c r="I2065" s="76"/>
      <c r="J2065" s="72">
        <f t="shared" ref="J2065:J2070" si="189">ROUND(G2065*ROUND(I2065,2),0)</f>
        <v>0</v>
      </c>
      <c r="N2065" s="75">
        <v>436.04</v>
      </c>
    </row>
    <row r="2066" ht="117.75" customHeight="1" spans="1:14">
      <c r="A2066" s="66">
        <v>1755</v>
      </c>
      <c r="B2066" s="70" t="s">
        <v>2037</v>
      </c>
      <c r="C2066" s="70" t="s">
        <v>2983</v>
      </c>
      <c r="D2066" s="70"/>
      <c r="E2066" s="70" t="s">
        <v>3155</v>
      </c>
      <c r="F2066" s="67" t="s">
        <v>2036</v>
      </c>
      <c r="G2066" s="75">
        <v>31</v>
      </c>
      <c r="H2066" s="75"/>
      <c r="I2066" s="76"/>
      <c r="J2066" s="72">
        <f t="shared" si="189"/>
        <v>0</v>
      </c>
      <c r="N2066" s="75">
        <v>1086.08</v>
      </c>
    </row>
    <row r="2067" ht="117.75" customHeight="1" spans="1:14">
      <c r="A2067" s="66">
        <v>1756</v>
      </c>
      <c r="B2067" s="70" t="s">
        <v>2040</v>
      </c>
      <c r="C2067" s="70" t="s">
        <v>3156</v>
      </c>
      <c r="D2067" s="70"/>
      <c r="E2067" s="70" t="s">
        <v>3157</v>
      </c>
      <c r="F2067" s="67" t="s">
        <v>2036</v>
      </c>
      <c r="G2067" s="75">
        <v>29</v>
      </c>
      <c r="H2067" s="75"/>
      <c r="I2067" s="76"/>
      <c r="J2067" s="72">
        <f t="shared" si="189"/>
        <v>0</v>
      </c>
      <c r="N2067" s="75">
        <v>1184.22</v>
      </c>
    </row>
    <row r="2068" ht="117.75" customHeight="1" spans="1:14">
      <c r="A2068" s="66">
        <v>1757</v>
      </c>
      <c r="B2068" s="70" t="s">
        <v>2043</v>
      </c>
      <c r="C2068" s="70" t="s">
        <v>2038</v>
      </c>
      <c r="D2068" s="70"/>
      <c r="E2068" s="70" t="s">
        <v>3158</v>
      </c>
      <c r="F2068" s="67" t="s">
        <v>2036</v>
      </c>
      <c r="G2068" s="75">
        <v>48</v>
      </c>
      <c r="H2068" s="75"/>
      <c r="I2068" s="76"/>
      <c r="J2068" s="72">
        <f t="shared" si="189"/>
        <v>0</v>
      </c>
      <c r="N2068" s="75">
        <v>1357.99</v>
      </c>
    </row>
    <row r="2069" ht="117.75" customHeight="1" spans="1:14">
      <c r="A2069" s="66">
        <v>1758</v>
      </c>
      <c r="B2069" s="70" t="s">
        <v>2046</v>
      </c>
      <c r="C2069" s="70" t="s">
        <v>2987</v>
      </c>
      <c r="D2069" s="70"/>
      <c r="E2069" s="70" t="s">
        <v>2988</v>
      </c>
      <c r="F2069" s="67" t="s">
        <v>2036</v>
      </c>
      <c r="G2069" s="75">
        <v>152</v>
      </c>
      <c r="H2069" s="75"/>
      <c r="I2069" s="76"/>
      <c r="J2069" s="72">
        <f t="shared" si="189"/>
        <v>0</v>
      </c>
      <c r="N2069" s="75">
        <v>1204.77</v>
      </c>
    </row>
    <row r="2070" ht="130.5" customHeight="1" spans="1:14">
      <c r="A2070" s="66">
        <v>1759</v>
      </c>
      <c r="B2070" s="70" t="s">
        <v>3159</v>
      </c>
      <c r="C2070" s="70" t="s">
        <v>2047</v>
      </c>
      <c r="D2070" s="70"/>
      <c r="E2070" s="70" t="s">
        <v>3160</v>
      </c>
      <c r="F2070" s="67" t="s">
        <v>2036</v>
      </c>
      <c r="G2070" s="75">
        <v>9</v>
      </c>
      <c r="H2070" s="75"/>
      <c r="I2070" s="76"/>
      <c r="J2070" s="72">
        <f t="shared" si="189"/>
        <v>0</v>
      </c>
      <c r="N2070" s="75">
        <v>404.26</v>
      </c>
    </row>
    <row r="2071" ht="15.75" customHeight="1" spans="1:14">
      <c r="A2071" s="66"/>
      <c r="B2071" s="70"/>
      <c r="C2071" s="70" t="s">
        <v>2991</v>
      </c>
      <c r="D2071" s="70"/>
      <c r="E2071" s="70"/>
      <c r="F2071" s="67"/>
      <c r="G2071" s="70"/>
      <c r="H2071" s="70"/>
      <c r="I2071" s="71"/>
      <c r="J2071" s="72">
        <f>ROUND(SUM(J2072:J2072),0)</f>
        <v>0</v>
      </c>
      <c r="N2071" s="70"/>
    </row>
    <row r="2072" ht="92.25" customHeight="1" spans="1:14">
      <c r="A2072" s="66">
        <v>1760</v>
      </c>
      <c r="B2072" s="70" t="s">
        <v>2992</v>
      </c>
      <c r="C2072" s="70" t="s">
        <v>3161</v>
      </c>
      <c r="D2072" s="70"/>
      <c r="E2072" s="70" t="s">
        <v>3162</v>
      </c>
      <c r="F2072" s="67" t="s">
        <v>2036</v>
      </c>
      <c r="G2072" s="75">
        <v>179</v>
      </c>
      <c r="H2072" s="75"/>
      <c r="I2072" s="76"/>
      <c r="J2072" s="72">
        <f t="shared" ref="J2072:J2096" si="190">ROUND(G2072*ROUND(I2072,2),0)</f>
        <v>0</v>
      </c>
      <c r="N2072" s="75">
        <v>108.23</v>
      </c>
    </row>
    <row r="2073" ht="15.75" customHeight="1" spans="1:14">
      <c r="A2073" s="66"/>
      <c r="B2073" s="70"/>
      <c r="C2073" s="70" t="s">
        <v>2049</v>
      </c>
      <c r="D2073" s="70"/>
      <c r="E2073" s="70"/>
      <c r="F2073" s="67"/>
      <c r="G2073" s="70"/>
      <c r="H2073" s="70"/>
      <c r="I2073" s="71"/>
      <c r="J2073" s="72">
        <f>ROUND(SUM(J2074:J2096),0)</f>
        <v>0</v>
      </c>
      <c r="N2073" s="70"/>
    </row>
    <row r="2074" ht="92.25" customHeight="1" spans="1:14">
      <c r="A2074" s="66">
        <v>1761</v>
      </c>
      <c r="B2074" s="70" t="s">
        <v>2050</v>
      </c>
      <c r="C2074" s="70" t="s">
        <v>3001</v>
      </c>
      <c r="D2074" s="70"/>
      <c r="E2074" s="70" t="s">
        <v>3002</v>
      </c>
      <c r="F2074" s="67" t="s">
        <v>199</v>
      </c>
      <c r="G2074" s="75">
        <v>908</v>
      </c>
      <c r="H2074" s="75"/>
      <c r="I2074" s="76"/>
      <c r="J2074" s="72">
        <f t="shared" si="190"/>
        <v>0</v>
      </c>
      <c r="N2074" s="75">
        <v>77.54</v>
      </c>
    </row>
    <row r="2075" ht="92.25" customHeight="1" spans="1:14">
      <c r="A2075" s="66">
        <v>1762</v>
      </c>
      <c r="B2075" s="70" t="s">
        <v>2053</v>
      </c>
      <c r="C2075" s="70" t="s">
        <v>3005</v>
      </c>
      <c r="D2075" s="70"/>
      <c r="E2075" s="70" t="s">
        <v>2999</v>
      </c>
      <c r="F2075" s="67" t="s">
        <v>199</v>
      </c>
      <c r="G2075" s="75">
        <v>4766</v>
      </c>
      <c r="H2075" s="75"/>
      <c r="I2075" s="76"/>
      <c r="J2075" s="72">
        <f t="shared" si="190"/>
        <v>0</v>
      </c>
      <c r="N2075" s="75">
        <v>159.7</v>
      </c>
    </row>
    <row r="2076" ht="92.25" customHeight="1" spans="1:14">
      <c r="A2076" s="66">
        <v>1763</v>
      </c>
      <c r="B2076" s="70" t="s">
        <v>2056</v>
      </c>
      <c r="C2076" s="70" t="s">
        <v>3006</v>
      </c>
      <c r="D2076" s="70"/>
      <c r="E2076" s="70" t="s">
        <v>3007</v>
      </c>
      <c r="F2076" s="67" t="s">
        <v>199</v>
      </c>
      <c r="G2076" s="75">
        <v>5309</v>
      </c>
      <c r="H2076" s="75"/>
      <c r="I2076" s="76"/>
      <c r="J2076" s="72">
        <f t="shared" si="190"/>
        <v>0</v>
      </c>
      <c r="N2076" s="75">
        <v>93.35</v>
      </c>
    </row>
    <row r="2077" ht="92.25" customHeight="1" spans="1:14">
      <c r="A2077" s="66">
        <v>1764</v>
      </c>
      <c r="B2077" s="70" t="s">
        <v>2059</v>
      </c>
      <c r="C2077" s="70" t="s">
        <v>2080</v>
      </c>
      <c r="D2077" s="70"/>
      <c r="E2077" s="70" t="s">
        <v>3009</v>
      </c>
      <c r="F2077" s="67" t="s">
        <v>199</v>
      </c>
      <c r="G2077" s="75">
        <v>17</v>
      </c>
      <c r="H2077" s="75"/>
      <c r="I2077" s="76"/>
      <c r="J2077" s="72">
        <f t="shared" si="190"/>
        <v>0</v>
      </c>
      <c r="N2077" s="75">
        <v>83.94</v>
      </c>
    </row>
    <row r="2078" ht="92.25" customHeight="1" spans="1:14">
      <c r="A2078" s="66">
        <v>1765</v>
      </c>
      <c r="B2078" s="70" t="s">
        <v>2061</v>
      </c>
      <c r="C2078" s="70" t="s">
        <v>3022</v>
      </c>
      <c r="D2078" s="70"/>
      <c r="E2078" s="70" t="s">
        <v>3023</v>
      </c>
      <c r="F2078" s="67" t="s">
        <v>199</v>
      </c>
      <c r="G2078" s="75">
        <v>23</v>
      </c>
      <c r="H2078" s="75"/>
      <c r="I2078" s="76"/>
      <c r="J2078" s="72">
        <f t="shared" si="190"/>
        <v>0</v>
      </c>
      <c r="N2078" s="75">
        <v>124</v>
      </c>
    </row>
    <row r="2079" ht="92.25" customHeight="1" spans="1:14">
      <c r="A2079" s="66">
        <v>1766</v>
      </c>
      <c r="B2079" s="70" t="s">
        <v>2064</v>
      </c>
      <c r="C2079" s="70" t="s">
        <v>2086</v>
      </c>
      <c r="D2079" s="70"/>
      <c r="E2079" s="70" t="s">
        <v>3009</v>
      </c>
      <c r="F2079" s="67" t="s">
        <v>199</v>
      </c>
      <c r="G2079" s="75">
        <v>1092</v>
      </c>
      <c r="H2079" s="75"/>
      <c r="I2079" s="76"/>
      <c r="J2079" s="72">
        <f t="shared" si="190"/>
        <v>0</v>
      </c>
      <c r="N2079" s="75">
        <v>95.28</v>
      </c>
    </row>
    <row r="2080" ht="92.25" customHeight="1" spans="1:14">
      <c r="A2080" s="66">
        <v>1767</v>
      </c>
      <c r="B2080" s="70" t="s">
        <v>2067</v>
      </c>
      <c r="C2080" s="70" t="s">
        <v>2054</v>
      </c>
      <c r="D2080" s="70"/>
      <c r="E2080" s="70" t="s">
        <v>3021</v>
      </c>
      <c r="F2080" s="67" t="s">
        <v>199</v>
      </c>
      <c r="G2080" s="75">
        <v>461</v>
      </c>
      <c r="H2080" s="75"/>
      <c r="I2080" s="76"/>
      <c r="J2080" s="72">
        <f t="shared" si="190"/>
        <v>0</v>
      </c>
      <c r="N2080" s="75">
        <v>94.91</v>
      </c>
    </row>
    <row r="2081" ht="92.25" customHeight="1" spans="1:14">
      <c r="A2081" s="66">
        <v>1768</v>
      </c>
      <c r="B2081" s="70" t="s">
        <v>2069</v>
      </c>
      <c r="C2081" s="70" t="s">
        <v>3012</v>
      </c>
      <c r="D2081" s="70"/>
      <c r="E2081" s="70" t="s">
        <v>3009</v>
      </c>
      <c r="F2081" s="67" t="s">
        <v>199</v>
      </c>
      <c r="G2081" s="75">
        <v>1102</v>
      </c>
      <c r="H2081" s="75"/>
      <c r="I2081" s="76"/>
      <c r="J2081" s="72">
        <f t="shared" si="190"/>
        <v>0</v>
      </c>
      <c r="N2081" s="75">
        <v>124.34</v>
      </c>
    </row>
    <row r="2082" ht="92.25" customHeight="1" spans="1:14">
      <c r="A2082" s="66">
        <v>1769</v>
      </c>
      <c r="B2082" s="70" t="s">
        <v>2072</v>
      </c>
      <c r="C2082" s="70" t="s">
        <v>3163</v>
      </c>
      <c r="D2082" s="70"/>
      <c r="E2082" s="70" t="s">
        <v>3011</v>
      </c>
      <c r="F2082" s="67" t="s">
        <v>199</v>
      </c>
      <c r="G2082" s="75">
        <v>5703</v>
      </c>
      <c r="H2082" s="75"/>
      <c r="I2082" s="76"/>
      <c r="J2082" s="72">
        <f t="shared" si="190"/>
        <v>0</v>
      </c>
      <c r="N2082" s="75">
        <v>109.33</v>
      </c>
    </row>
    <row r="2083" ht="92.25" customHeight="1" spans="1:14">
      <c r="A2083" s="66">
        <v>1770</v>
      </c>
      <c r="B2083" s="70" t="s">
        <v>2074</v>
      </c>
      <c r="C2083" s="70" t="s">
        <v>3024</v>
      </c>
      <c r="D2083" s="70"/>
      <c r="E2083" s="70" t="s">
        <v>3002</v>
      </c>
      <c r="F2083" s="67" t="s">
        <v>199</v>
      </c>
      <c r="G2083" s="75">
        <v>17588</v>
      </c>
      <c r="H2083" s="75"/>
      <c r="I2083" s="76"/>
      <c r="J2083" s="72">
        <f t="shared" si="190"/>
        <v>0</v>
      </c>
      <c r="N2083" s="75">
        <v>100.64</v>
      </c>
    </row>
    <row r="2084" ht="92.25" customHeight="1" spans="1:14">
      <c r="A2084" s="66">
        <v>1771</v>
      </c>
      <c r="B2084" s="70" t="s">
        <v>2076</v>
      </c>
      <c r="C2084" s="70" t="s">
        <v>2073</v>
      </c>
      <c r="D2084" s="70"/>
      <c r="E2084" s="70" t="s">
        <v>3009</v>
      </c>
      <c r="F2084" s="67" t="s">
        <v>199</v>
      </c>
      <c r="G2084" s="75">
        <v>1013</v>
      </c>
      <c r="H2084" s="75"/>
      <c r="I2084" s="76"/>
      <c r="J2084" s="72">
        <f t="shared" si="190"/>
        <v>0</v>
      </c>
      <c r="N2084" s="75">
        <v>82.05</v>
      </c>
    </row>
    <row r="2085" ht="92.25" customHeight="1" spans="1:14">
      <c r="A2085" s="66">
        <v>1772</v>
      </c>
      <c r="B2085" s="70" t="s">
        <v>2079</v>
      </c>
      <c r="C2085" s="70" t="s">
        <v>2075</v>
      </c>
      <c r="D2085" s="70"/>
      <c r="E2085" s="70" t="s">
        <v>3164</v>
      </c>
      <c r="F2085" s="67" t="s">
        <v>199</v>
      </c>
      <c r="G2085" s="75">
        <v>278</v>
      </c>
      <c r="H2085" s="75"/>
      <c r="I2085" s="76"/>
      <c r="J2085" s="72">
        <f t="shared" si="190"/>
        <v>0</v>
      </c>
      <c r="N2085" s="75">
        <v>96.44</v>
      </c>
    </row>
    <row r="2086" ht="92.25" customHeight="1" spans="1:14">
      <c r="A2086" s="66">
        <v>1773</v>
      </c>
      <c r="B2086" s="70" t="s">
        <v>2081</v>
      </c>
      <c r="C2086" s="70" t="s">
        <v>2090</v>
      </c>
      <c r="D2086" s="70"/>
      <c r="E2086" s="70" t="s">
        <v>3165</v>
      </c>
      <c r="F2086" s="67" t="s">
        <v>199</v>
      </c>
      <c r="G2086" s="75">
        <v>1077</v>
      </c>
      <c r="H2086" s="75"/>
      <c r="I2086" s="76"/>
      <c r="J2086" s="72">
        <f t="shared" si="190"/>
        <v>0</v>
      </c>
      <c r="N2086" s="75">
        <v>84.42</v>
      </c>
    </row>
    <row r="2087" ht="92.25" customHeight="1" spans="1:14">
      <c r="A2087" s="66">
        <v>1774</v>
      </c>
      <c r="B2087" s="70" t="s">
        <v>2083</v>
      </c>
      <c r="C2087" s="70" t="s">
        <v>2060</v>
      </c>
      <c r="D2087" s="70"/>
      <c r="E2087" s="70" t="s">
        <v>3009</v>
      </c>
      <c r="F2087" s="67" t="s">
        <v>199</v>
      </c>
      <c r="G2087" s="75">
        <v>790</v>
      </c>
      <c r="H2087" s="75"/>
      <c r="I2087" s="76"/>
      <c r="J2087" s="72">
        <f t="shared" si="190"/>
        <v>0</v>
      </c>
      <c r="N2087" s="75">
        <v>83.94</v>
      </c>
    </row>
    <row r="2088" ht="92.25" customHeight="1" spans="1:14">
      <c r="A2088" s="66">
        <v>1775</v>
      </c>
      <c r="B2088" s="70" t="s">
        <v>2085</v>
      </c>
      <c r="C2088" s="70" t="s">
        <v>2057</v>
      </c>
      <c r="D2088" s="70"/>
      <c r="E2088" s="70" t="s">
        <v>3009</v>
      </c>
      <c r="F2088" s="67" t="s">
        <v>199</v>
      </c>
      <c r="G2088" s="75">
        <v>342</v>
      </c>
      <c r="H2088" s="75"/>
      <c r="I2088" s="76"/>
      <c r="J2088" s="72">
        <f t="shared" si="190"/>
        <v>0</v>
      </c>
      <c r="N2088" s="75">
        <v>92.64</v>
      </c>
    </row>
    <row r="2089" ht="92.25" customHeight="1" spans="1:14">
      <c r="A2089" s="66">
        <v>1776</v>
      </c>
      <c r="B2089" s="70" t="s">
        <v>2087</v>
      </c>
      <c r="C2089" s="70" t="s">
        <v>2088</v>
      </c>
      <c r="D2089" s="70"/>
      <c r="E2089" s="70" t="s">
        <v>3009</v>
      </c>
      <c r="F2089" s="67" t="s">
        <v>199</v>
      </c>
      <c r="G2089" s="75">
        <v>47</v>
      </c>
      <c r="H2089" s="75"/>
      <c r="I2089" s="76"/>
      <c r="J2089" s="72">
        <f t="shared" si="190"/>
        <v>0</v>
      </c>
      <c r="N2089" s="75">
        <v>91.5</v>
      </c>
    </row>
    <row r="2090" ht="92.25" customHeight="1" spans="1:14">
      <c r="A2090" s="66">
        <v>1777</v>
      </c>
      <c r="B2090" s="70" t="s">
        <v>2089</v>
      </c>
      <c r="C2090" s="70" t="s">
        <v>2077</v>
      </c>
      <c r="D2090" s="70"/>
      <c r="E2090" s="70" t="s">
        <v>3021</v>
      </c>
      <c r="F2090" s="67" t="s">
        <v>199</v>
      </c>
      <c r="G2090" s="75">
        <v>21</v>
      </c>
      <c r="H2090" s="75"/>
      <c r="I2090" s="76"/>
      <c r="J2090" s="72">
        <f t="shared" si="190"/>
        <v>0</v>
      </c>
      <c r="N2090" s="75">
        <v>91.5</v>
      </c>
    </row>
    <row r="2091" ht="92.25" customHeight="1" spans="1:14">
      <c r="A2091" s="66">
        <v>1778</v>
      </c>
      <c r="B2091" s="70" t="s">
        <v>3025</v>
      </c>
      <c r="C2091" s="70" t="s">
        <v>2084</v>
      </c>
      <c r="D2091" s="70"/>
      <c r="E2091" s="70" t="s">
        <v>3009</v>
      </c>
      <c r="F2091" s="67" t="s">
        <v>199</v>
      </c>
      <c r="G2091" s="75">
        <v>66</v>
      </c>
      <c r="H2091" s="75"/>
      <c r="I2091" s="76"/>
      <c r="J2091" s="72">
        <f t="shared" si="190"/>
        <v>0</v>
      </c>
      <c r="N2091" s="75">
        <v>123.63</v>
      </c>
    </row>
    <row r="2092" ht="79.5" customHeight="1" spans="1:14">
      <c r="A2092" s="66">
        <v>1779</v>
      </c>
      <c r="B2092" s="70" t="s">
        <v>3028</v>
      </c>
      <c r="C2092" s="70" t="s">
        <v>2065</v>
      </c>
      <c r="D2092" s="70"/>
      <c r="E2092" s="70" t="s">
        <v>3166</v>
      </c>
      <c r="F2092" s="67" t="s">
        <v>199</v>
      </c>
      <c r="G2092" s="75">
        <v>6</v>
      </c>
      <c r="H2092" s="75"/>
      <c r="I2092" s="76"/>
      <c r="J2092" s="72">
        <f t="shared" si="190"/>
        <v>0</v>
      </c>
      <c r="N2092" s="75">
        <v>288.06</v>
      </c>
    </row>
    <row r="2093" ht="92.25" customHeight="1" spans="1:14">
      <c r="A2093" s="66">
        <v>1780</v>
      </c>
      <c r="B2093" s="70" t="s">
        <v>3031</v>
      </c>
      <c r="C2093" s="70" t="s">
        <v>2062</v>
      </c>
      <c r="D2093" s="70"/>
      <c r="E2093" s="70" t="s">
        <v>3002</v>
      </c>
      <c r="F2093" s="67" t="s">
        <v>199</v>
      </c>
      <c r="G2093" s="75">
        <v>10</v>
      </c>
      <c r="H2093" s="75"/>
      <c r="I2093" s="76"/>
      <c r="J2093" s="72">
        <f t="shared" si="190"/>
        <v>0</v>
      </c>
      <c r="N2093" s="75">
        <v>113.76</v>
      </c>
    </row>
    <row r="2094" ht="92.25" customHeight="1" spans="1:14">
      <c r="A2094" s="66">
        <v>1781</v>
      </c>
      <c r="B2094" s="70" t="s">
        <v>3167</v>
      </c>
      <c r="C2094" s="70" t="s">
        <v>2082</v>
      </c>
      <c r="D2094" s="70"/>
      <c r="E2094" s="70" t="s">
        <v>3009</v>
      </c>
      <c r="F2094" s="67" t="s">
        <v>199</v>
      </c>
      <c r="G2094" s="75">
        <v>36</v>
      </c>
      <c r="H2094" s="75"/>
      <c r="I2094" s="76"/>
      <c r="J2094" s="72">
        <f t="shared" si="190"/>
        <v>0</v>
      </c>
      <c r="N2094" s="75">
        <v>212.46</v>
      </c>
    </row>
    <row r="2095" ht="92.25" customHeight="1" spans="1:14">
      <c r="A2095" s="66">
        <v>1782</v>
      </c>
      <c r="B2095" s="70" t="s">
        <v>2092</v>
      </c>
      <c r="C2095" s="70" t="s">
        <v>2093</v>
      </c>
      <c r="D2095" s="70"/>
      <c r="E2095" s="70" t="s">
        <v>2094</v>
      </c>
      <c r="F2095" s="67" t="s">
        <v>199</v>
      </c>
      <c r="G2095" s="75">
        <v>35966</v>
      </c>
      <c r="H2095" s="75"/>
      <c r="I2095" s="76"/>
      <c r="J2095" s="72">
        <f t="shared" si="190"/>
        <v>0</v>
      </c>
      <c r="N2095" s="75">
        <v>44.07</v>
      </c>
    </row>
    <row r="2096" ht="79.5" customHeight="1" spans="1:14">
      <c r="A2096" s="66">
        <v>1783</v>
      </c>
      <c r="B2096" s="70" t="s">
        <v>2095</v>
      </c>
      <c r="C2096" s="70" t="s">
        <v>2096</v>
      </c>
      <c r="D2096" s="70"/>
      <c r="E2096" s="70" t="s">
        <v>2097</v>
      </c>
      <c r="F2096" s="67" t="s">
        <v>199</v>
      </c>
      <c r="G2096" s="75">
        <v>35539</v>
      </c>
      <c r="H2096" s="75"/>
      <c r="I2096" s="76"/>
      <c r="J2096" s="72">
        <f t="shared" si="190"/>
        <v>0</v>
      </c>
      <c r="N2096" s="75">
        <v>44.59</v>
      </c>
    </row>
    <row r="2097" ht="15.75" customHeight="1" spans="1:14">
      <c r="A2097" s="66"/>
      <c r="B2097" s="70"/>
      <c r="C2097" s="70" t="s">
        <v>1735</v>
      </c>
      <c r="D2097" s="70"/>
      <c r="E2097" s="70"/>
      <c r="F2097" s="67"/>
      <c r="G2097" s="70"/>
      <c r="H2097" s="70"/>
      <c r="I2097" s="71"/>
      <c r="J2097" s="72">
        <f>ROUND(SUM(J2098:J2109),0)</f>
        <v>0</v>
      </c>
      <c r="N2097" s="70"/>
    </row>
    <row r="2098" ht="79.5" customHeight="1" spans="1:14">
      <c r="A2098" s="66">
        <v>1784</v>
      </c>
      <c r="B2098" s="70" t="s">
        <v>3034</v>
      </c>
      <c r="C2098" s="70" t="s">
        <v>3035</v>
      </c>
      <c r="D2098" s="70"/>
      <c r="E2098" s="70" t="s">
        <v>3036</v>
      </c>
      <c r="F2098" s="67" t="s">
        <v>172</v>
      </c>
      <c r="G2098" s="75">
        <v>328.08</v>
      </c>
      <c r="H2098" s="75"/>
      <c r="I2098" s="76"/>
      <c r="J2098" s="72">
        <f t="shared" ref="J2098:J2109" si="191">ROUND(G2098*ROUND(I2098,2),0)</f>
        <v>0</v>
      </c>
      <c r="N2098" s="75">
        <v>164.55</v>
      </c>
    </row>
    <row r="2099" ht="79.5" customHeight="1" spans="1:14">
      <c r="A2099" s="66">
        <v>1785</v>
      </c>
      <c r="B2099" s="70" t="s">
        <v>3037</v>
      </c>
      <c r="C2099" s="70" t="s">
        <v>3038</v>
      </c>
      <c r="D2099" s="70"/>
      <c r="E2099" s="70" t="s">
        <v>3039</v>
      </c>
      <c r="F2099" s="67" t="s">
        <v>172</v>
      </c>
      <c r="G2099" s="75">
        <v>96.52</v>
      </c>
      <c r="H2099" s="75"/>
      <c r="I2099" s="76"/>
      <c r="J2099" s="72">
        <f t="shared" si="191"/>
        <v>0</v>
      </c>
      <c r="N2099" s="75">
        <v>164.55</v>
      </c>
    </row>
    <row r="2100" ht="54" customHeight="1" spans="1:14">
      <c r="A2100" s="66">
        <v>1786</v>
      </c>
      <c r="B2100" s="70" t="s">
        <v>200</v>
      </c>
      <c r="C2100" s="70" t="s">
        <v>201</v>
      </c>
      <c r="D2100" s="70"/>
      <c r="E2100" s="70" t="s">
        <v>3040</v>
      </c>
      <c r="F2100" s="67" t="s">
        <v>199</v>
      </c>
      <c r="G2100" s="75">
        <v>10615</v>
      </c>
      <c r="H2100" s="75"/>
      <c r="I2100" s="76"/>
      <c r="J2100" s="72">
        <f t="shared" si="191"/>
        <v>0</v>
      </c>
      <c r="N2100" s="75">
        <v>8.61</v>
      </c>
    </row>
    <row r="2101" ht="66.75" customHeight="1" spans="1:14">
      <c r="A2101" s="66">
        <v>1787</v>
      </c>
      <c r="B2101" s="70" t="s">
        <v>3041</v>
      </c>
      <c r="C2101" s="70" t="s">
        <v>3042</v>
      </c>
      <c r="D2101" s="70"/>
      <c r="E2101" s="70" t="s">
        <v>3043</v>
      </c>
      <c r="F2101" s="67" t="s">
        <v>193</v>
      </c>
      <c r="G2101" s="75">
        <v>1647</v>
      </c>
      <c r="H2101" s="75"/>
      <c r="I2101" s="76"/>
      <c r="J2101" s="72">
        <f t="shared" si="191"/>
        <v>0</v>
      </c>
      <c r="N2101" s="75">
        <v>5</v>
      </c>
    </row>
    <row r="2102" ht="92.25" customHeight="1" spans="1:14">
      <c r="A2102" s="66">
        <v>1788</v>
      </c>
      <c r="B2102" s="70" t="s">
        <v>3044</v>
      </c>
      <c r="C2102" s="70" t="s">
        <v>3045</v>
      </c>
      <c r="D2102" s="70"/>
      <c r="E2102" s="70" t="s">
        <v>3046</v>
      </c>
      <c r="F2102" s="67" t="s">
        <v>172</v>
      </c>
      <c r="G2102" s="75">
        <v>36833</v>
      </c>
      <c r="H2102" s="75"/>
      <c r="I2102" s="76"/>
      <c r="J2102" s="72">
        <f t="shared" si="191"/>
        <v>0</v>
      </c>
      <c r="N2102" s="75">
        <v>9.81</v>
      </c>
    </row>
    <row r="2103" ht="54" customHeight="1" spans="1:14">
      <c r="A2103" s="66">
        <v>1789</v>
      </c>
      <c r="B2103" s="70" t="s">
        <v>3047</v>
      </c>
      <c r="C2103" s="70" t="s">
        <v>3048</v>
      </c>
      <c r="D2103" s="70"/>
      <c r="E2103" s="70" t="s">
        <v>3049</v>
      </c>
      <c r="F2103" s="67" t="s">
        <v>172</v>
      </c>
      <c r="G2103" s="75">
        <v>6785</v>
      </c>
      <c r="H2103" s="75"/>
      <c r="I2103" s="76"/>
      <c r="J2103" s="72">
        <f t="shared" si="191"/>
        <v>0</v>
      </c>
      <c r="N2103" s="75">
        <v>13.67</v>
      </c>
    </row>
    <row r="2104" ht="66.75" customHeight="1" spans="1:14">
      <c r="A2104" s="66">
        <v>1790</v>
      </c>
      <c r="B2104" s="70" t="s">
        <v>3055</v>
      </c>
      <c r="C2104" s="70" t="s">
        <v>3056</v>
      </c>
      <c r="D2104" s="70"/>
      <c r="E2104" s="70" t="s">
        <v>3057</v>
      </c>
      <c r="F2104" s="67" t="s">
        <v>1532</v>
      </c>
      <c r="G2104" s="75">
        <v>7</v>
      </c>
      <c r="H2104" s="75"/>
      <c r="I2104" s="76"/>
      <c r="J2104" s="72">
        <f t="shared" si="191"/>
        <v>0</v>
      </c>
      <c r="N2104" s="75">
        <v>1284.73</v>
      </c>
    </row>
    <row r="2105" ht="41.25" customHeight="1" spans="1:14">
      <c r="A2105" s="66">
        <v>1791</v>
      </c>
      <c r="B2105" s="70" t="s">
        <v>3070</v>
      </c>
      <c r="C2105" s="70" t="s">
        <v>2099</v>
      </c>
      <c r="D2105" s="70"/>
      <c r="E2105" s="70" t="s">
        <v>3071</v>
      </c>
      <c r="F2105" s="67" t="s">
        <v>2036</v>
      </c>
      <c r="G2105" s="75">
        <v>1200</v>
      </c>
      <c r="H2105" s="75"/>
      <c r="I2105" s="76"/>
      <c r="J2105" s="72">
        <f t="shared" si="191"/>
        <v>0</v>
      </c>
      <c r="N2105" s="75">
        <v>204.2</v>
      </c>
    </row>
    <row r="2106" ht="105" customHeight="1" spans="1:14">
      <c r="A2106" s="66">
        <v>1792</v>
      </c>
      <c r="B2106" s="70" t="s">
        <v>2139</v>
      </c>
      <c r="C2106" s="70" t="s">
        <v>2140</v>
      </c>
      <c r="D2106" s="70"/>
      <c r="E2106" s="70" t="s">
        <v>3072</v>
      </c>
      <c r="F2106" s="67" t="s">
        <v>870</v>
      </c>
      <c r="G2106" s="75">
        <v>11</v>
      </c>
      <c r="H2106" s="75"/>
      <c r="I2106" s="76"/>
      <c r="J2106" s="72">
        <f t="shared" si="191"/>
        <v>0</v>
      </c>
      <c r="N2106" s="75">
        <v>300</v>
      </c>
    </row>
    <row r="2107" ht="105" customHeight="1" spans="1:14">
      <c r="A2107" s="66">
        <v>1793</v>
      </c>
      <c r="B2107" s="70" t="s">
        <v>3058</v>
      </c>
      <c r="C2107" s="70" t="s">
        <v>3062</v>
      </c>
      <c r="D2107" s="70"/>
      <c r="E2107" s="70" t="s">
        <v>3063</v>
      </c>
      <c r="F2107" s="67" t="s">
        <v>199</v>
      </c>
      <c r="G2107" s="75">
        <v>283.2</v>
      </c>
      <c r="H2107" s="75"/>
      <c r="I2107" s="76"/>
      <c r="J2107" s="72">
        <f t="shared" si="191"/>
        <v>0</v>
      </c>
      <c r="N2107" s="75">
        <v>122.55</v>
      </c>
    </row>
    <row r="2108" ht="117.75" customHeight="1" spans="1:14">
      <c r="A2108" s="66">
        <v>1794</v>
      </c>
      <c r="B2108" s="70" t="s">
        <v>3061</v>
      </c>
      <c r="C2108" s="70" t="s">
        <v>3059</v>
      </c>
      <c r="D2108" s="70"/>
      <c r="E2108" s="70" t="s">
        <v>3168</v>
      </c>
      <c r="F2108" s="67" t="s">
        <v>193</v>
      </c>
      <c r="G2108" s="75">
        <v>944</v>
      </c>
      <c r="H2108" s="75"/>
      <c r="I2108" s="76"/>
      <c r="J2108" s="72">
        <f t="shared" si="191"/>
        <v>0</v>
      </c>
      <c r="N2108" s="75">
        <v>330.68</v>
      </c>
    </row>
    <row r="2109" ht="105" customHeight="1" spans="1:14">
      <c r="A2109" s="66">
        <v>1795</v>
      </c>
      <c r="B2109" s="70" t="s">
        <v>3073</v>
      </c>
      <c r="C2109" s="70" t="s">
        <v>3074</v>
      </c>
      <c r="D2109" s="70"/>
      <c r="E2109" s="70" t="s">
        <v>3075</v>
      </c>
      <c r="F2109" s="67" t="s">
        <v>330</v>
      </c>
      <c r="G2109" s="75">
        <v>599</v>
      </c>
      <c r="H2109" s="75"/>
      <c r="I2109" s="76"/>
      <c r="J2109" s="72">
        <f t="shared" si="191"/>
        <v>0</v>
      </c>
      <c r="N2109" s="75">
        <v>139.17</v>
      </c>
    </row>
    <row r="2110" ht="28.5" customHeight="1" spans="1:14">
      <c r="A2110" s="66"/>
      <c r="B2110" s="70"/>
      <c r="C2110" s="70" t="s">
        <v>3169</v>
      </c>
      <c r="D2110" s="70"/>
      <c r="E2110" s="70"/>
      <c r="F2110" s="67"/>
      <c r="G2110" s="70"/>
      <c r="H2110" s="70"/>
      <c r="I2110" s="71"/>
      <c r="J2110" s="72">
        <f>ROUND(J2111,0)</f>
        <v>0</v>
      </c>
      <c r="N2110" s="70"/>
    </row>
    <row r="2111" ht="15.75" customHeight="1" spans="1:14">
      <c r="A2111" s="66"/>
      <c r="B2111" s="70"/>
      <c r="C2111" s="70" t="s">
        <v>165</v>
      </c>
      <c r="D2111" s="70"/>
      <c r="E2111" s="70"/>
      <c r="F2111" s="67"/>
      <c r="G2111" s="70"/>
      <c r="H2111" s="70"/>
      <c r="I2111" s="71"/>
      <c r="J2111" s="72">
        <f>ROUND(J2112+J2117+J2120,0)</f>
        <v>0</v>
      </c>
      <c r="N2111" s="70"/>
    </row>
    <row r="2112" ht="28.5" customHeight="1" spans="1:14">
      <c r="A2112" s="66"/>
      <c r="B2112" s="70"/>
      <c r="C2112" s="70" t="s">
        <v>2159</v>
      </c>
      <c r="D2112" s="70"/>
      <c r="E2112" s="70"/>
      <c r="F2112" s="67"/>
      <c r="G2112" s="70"/>
      <c r="H2112" s="70"/>
      <c r="I2112" s="71"/>
      <c r="J2112" s="72">
        <f>ROUND(SUM(J2113:J2116),0)</f>
        <v>0</v>
      </c>
      <c r="N2112" s="70"/>
    </row>
    <row r="2113" ht="66.75" customHeight="1" spans="1:14">
      <c r="A2113" s="66">
        <v>1796</v>
      </c>
      <c r="B2113" s="70" t="s">
        <v>2160</v>
      </c>
      <c r="C2113" s="70" t="s">
        <v>2161</v>
      </c>
      <c r="D2113" s="70"/>
      <c r="E2113" s="70" t="s">
        <v>2162</v>
      </c>
      <c r="F2113" s="67" t="s">
        <v>199</v>
      </c>
      <c r="G2113" s="75">
        <v>4759.3</v>
      </c>
      <c r="H2113" s="75"/>
      <c r="I2113" s="76"/>
      <c r="J2113" s="72">
        <f t="shared" ref="J2113:J2115" si="192">ROUND(G2113*ROUND(I2113,2),0)</f>
        <v>0</v>
      </c>
      <c r="N2113" s="75">
        <v>12.8</v>
      </c>
    </row>
    <row r="2114" ht="79.5" customHeight="1" spans="1:14">
      <c r="A2114" s="66">
        <v>1797</v>
      </c>
      <c r="B2114" s="70" t="s">
        <v>2163</v>
      </c>
      <c r="C2114" s="70" t="s">
        <v>2164</v>
      </c>
      <c r="D2114" s="70"/>
      <c r="E2114" s="70" t="s">
        <v>3170</v>
      </c>
      <c r="F2114" s="67" t="s">
        <v>254</v>
      </c>
      <c r="G2114" s="75">
        <v>126.384</v>
      </c>
      <c r="H2114" s="75"/>
      <c r="I2114" s="76"/>
      <c r="J2114" s="72">
        <f t="shared" si="192"/>
        <v>0</v>
      </c>
      <c r="N2114" s="75">
        <v>449.25</v>
      </c>
    </row>
    <row r="2115" ht="66.75" customHeight="1" spans="1:14">
      <c r="A2115" s="66">
        <v>1798</v>
      </c>
      <c r="B2115" s="70" t="s">
        <v>183</v>
      </c>
      <c r="C2115" s="70" t="s">
        <v>184</v>
      </c>
      <c r="D2115" s="70"/>
      <c r="E2115" s="70" t="s">
        <v>2166</v>
      </c>
      <c r="F2115" s="67" t="s">
        <v>172</v>
      </c>
      <c r="G2115" s="75">
        <v>376.9</v>
      </c>
      <c r="H2115" s="75"/>
      <c r="I2115" s="76"/>
      <c r="J2115" s="72">
        <f t="shared" si="192"/>
        <v>0</v>
      </c>
      <c r="N2115" s="75">
        <v>-58.42</v>
      </c>
    </row>
    <row r="2116" ht="66.75" customHeight="1" spans="1:14">
      <c r="A2116" s="93">
        <v>1799</v>
      </c>
      <c r="B2116" s="94" t="s">
        <v>2167</v>
      </c>
      <c r="C2116" s="94" t="s">
        <v>2168</v>
      </c>
      <c r="D2116" s="94"/>
      <c r="E2116" s="94" t="s">
        <v>2169</v>
      </c>
      <c r="F2116" s="95" t="s">
        <v>254</v>
      </c>
      <c r="G2116" s="96">
        <v>0</v>
      </c>
      <c r="H2116" s="96"/>
      <c r="I2116" s="76"/>
      <c r="J2116" s="97">
        <f>ROUND(G2116*ROUND(I2116,2),2)</f>
        <v>0</v>
      </c>
      <c r="N2116" s="75">
        <v>-345.65</v>
      </c>
    </row>
    <row r="2117" ht="28.5" customHeight="1" spans="1:14">
      <c r="A2117" s="66"/>
      <c r="B2117" s="70"/>
      <c r="C2117" s="70" t="s">
        <v>2187</v>
      </c>
      <c r="D2117" s="70"/>
      <c r="E2117" s="70"/>
      <c r="F2117" s="67"/>
      <c r="G2117" s="70"/>
      <c r="H2117" s="70"/>
      <c r="I2117" s="71"/>
      <c r="J2117" s="72">
        <f>ROUND(SUM(J2118:J2119),0)</f>
        <v>0</v>
      </c>
      <c r="N2117" s="70"/>
    </row>
    <row r="2118" ht="66.75" customHeight="1" spans="1:14">
      <c r="A2118" s="66">
        <v>1800</v>
      </c>
      <c r="B2118" s="70" t="s">
        <v>2171</v>
      </c>
      <c r="C2118" s="70" t="s">
        <v>2161</v>
      </c>
      <c r="D2118" s="70"/>
      <c r="E2118" s="70" t="s">
        <v>2189</v>
      </c>
      <c r="F2118" s="67" t="s">
        <v>199</v>
      </c>
      <c r="G2118" s="75">
        <v>1396.6</v>
      </c>
      <c r="H2118" s="75"/>
      <c r="I2118" s="76"/>
      <c r="J2118" s="72">
        <f t="shared" ref="J2118:J2123" si="193">ROUND(G2118*ROUND(I2118,2),0)</f>
        <v>0</v>
      </c>
      <c r="N2118" s="75">
        <v>12.8</v>
      </c>
    </row>
    <row r="2119" ht="54" customHeight="1" spans="1:14">
      <c r="A2119" s="66">
        <v>1801</v>
      </c>
      <c r="B2119" s="70" t="s">
        <v>2172</v>
      </c>
      <c r="C2119" s="70" t="s">
        <v>2164</v>
      </c>
      <c r="D2119" s="70"/>
      <c r="E2119" s="70" t="s">
        <v>2191</v>
      </c>
      <c r="F2119" s="67" t="s">
        <v>254</v>
      </c>
      <c r="G2119" s="75">
        <v>46.14</v>
      </c>
      <c r="H2119" s="75"/>
      <c r="I2119" s="76"/>
      <c r="J2119" s="72">
        <f t="shared" si="193"/>
        <v>0</v>
      </c>
      <c r="N2119" s="75">
        <v>449.25</v>
      </c>
    </row>
    <row r="2120" ht="15.75" customHeight="1" spans="1:14">
      <c r="A2120" s="66"/>
      <c r="B2120" s="70"/>
      <c r="C2120" s="70" t="s">
        <v>2192</v>
      </c>
      <c r="D2120" s="70"/>
      <c r="E2120" s="70"/>
      <c r="F2120" s="67"/>
      <c r="G2120" s="70"/>
      <c r="H2120" s="70"/>
      <c r="I2120" s="71"/>
      <c r="J2120" s="72">
        <f>ROUND(SUM(J2121:J2123),0)</f>
        <v>0</v>
      </c>
      <c r="N2120" s="70"/>
    </row>
    <row r="2121" ht="156" customHeight="1" spans="1:14">
      <c r="A2121" s="66">
        <v>1802</v>
      </c>
      <c r="B2121" s="70" t="s">
        <v>2173</v>
      </c>
      <c r="C2121" s="70" t="s">
        <v>2177</v>
      </c>
      <c r="D2121" s="70"/>
      <c r="E2121" s="70" t="s">
        <v>3171</v>
      </c>
      <c r="F2121" s="67" t="s">
        <v>199</v>
      </c>
      <c r="G2121" s="75">
        <v>10889.3</v>
      </c>
      <c r="H2121" s="75"/>
      <c r="I2121" s="76"/>
      <c r="J2121" s="72">
        <f t="shared" si="193"/>
        <v>0</v>
      </c>
      <c r="N2121" s="75">
        <v>837.33</v>
      </c>
    </row>
    <row r="2122" ht="143.25" customHeight="1" spans="1:14">
      <c r="A2122" s="66">
        <v>1803</v>
      </c>
      <c r="B2122" s="70" t="s">
        <v>2176</v>
      </c>
      <c r="C2122" s="70" t="s">
        <v>2177</v>
      </c>
      <c r="D2122" s="70"/>
      <c r="E2122" s="70" t="s">
        <v>3172</v>
      </c>
      <c r="F2122" s="67" t="s">
        <v>199</v>
      </c>
      <c r="G2122" s="75">
        <v>14194.3</v>
      </c>
      <c r="H2122" s="75"/>
      <c r="I2122" s="76"/>
      <c r="J2122" s="72">
        <f t="shared" si="193"/>
        <v>0</v>
      </c>
      <c r="N2122" s="75">
        <v>571.51</v>
      </c>
    </row>
    <row r="2123" ht="181.5" customHeight="1" spans="1:14">
      <c r="A2123" s="66">
        <v>1804</v>
      </c>
      <c r="B2123" s="70" t="s">
        <v>2188</v>
      </c>
      <c r="C2123" s="70" t="s">
        <v>2177</v>
      </c>
      <c r="D2123" s="70"/>
      <c r="E2123" s="70" t="s">
        <v>3173</v>
      </c>
      <c r="F2123" s="67" t="s">
        <v>199</v>
      </c>
      <c r="G2123" s="75">
        <v>4569.18</v>
      </c>
      <c r="H2123" s="75"/>
      <c r="I2123" s="76"/>
      <c r="J2123" s="72">
        <f t="shared" si="193"/>
        <v>0</v>
      </c>
      <c r="N2123" s="75">
        <v>1129.17</v>
      </c>
    </row>
    <row r="2124" ht="28.5" customHeight="1" spans="1:14">
      <c r="A2124" s="66"/>
      <c r="B2124" s="70"/>
      <c r="C2124" s="70" t="s">
        <v>3174</v>
      </c>
      <c r="D2124" s="70"/>
      <c r="E2124" s="70"/>
      <c r="F2124" s="67"/>
      <c r="G2124" s="70"/>
      <c r="H2124" s="70"/>
      <c r="I2124" s="71"/>
      <c r="J2124" s="72">
        <f>ROUND(J2125,0)</f>
        <v>0</v>
      </c>
      <c r="N2124" s="70"/>
    </row>
    <row r="2125" ht="15.75" customHeight="1" spans="1:14">
      <c r="A2125" s="66"/>
      <c r="B2125" s="70"/>
      <c r="C2125" s="70" t="s">
        <v>165</v>
      </c>
      <c r="D2125" s="70"/>
      <c r="E2125" s="70"/>
      <c r="F2125" s="67"/>
      <c r="G2125" s="70"/>
      <c r="H2125" s="70"/>
      <c r="I2125" s="71"/>
      <c r="J2125" s="72">
        <f>ROUND(J2126,0)</f>
        <v>0</v>
      </c>
      <c r="N2125" s="70"/>
    </row>
    <row r="2126" ht="15.75" customHeight="1" spans="1:14">
      <c r="A2126" s="66"/>
      <c r="B2126" s="70"/>
      <c r="C2126" s="70" t="s">
        <v>1735</v>
      </c>
      <c r="D2126" s="70"/>
      <c r="E2126" s="70"/>
      <c r="F2126" s="67"/>
      <c r="G2126" s="70"/>
      <c r="H2126" s="70"/>
      <c r="I2126" s="71"/>
      <c r="J2126" s="72">
        <f>ROUND(SUM(J2127:J2133),0)</f>
        <v>0</v>
      </c>
      <c r="N2126" s="70"/>
    </row>
    <row r="2127" ht="92.25" customHeight="1" spans="1:14">
      <c r="A2127" s="66">
        <v>1805</v>
      </c>
      <c r="B2127" s="70" t="s">
        <v>3081</v>
      </c>
      <c r="C2127" s="70" t="s">
        <v>3082</v>
      </c>
      <c r="D2127" s="70"/>
      <c r="E2127" s="70" t="s">
        <v>3083</v>
      </c>
      <c r="F2127" s="67" t="s">
        <v>193</v>
      </c>
      <c r="G2127" s="75">
        <v>994</v>
      </c>
      <c r="H2127" s="75"/>
      <c r="I2127" s="76"/>
      <c r="J2127" s="72">
        <f t="shared" ref="J2127:J2133" si="194">ROUND(G2127*ROUND(I2127,2),0)</f>
        <v>0</v>
      </c>
      <c r="N2127" s="75">
        <v>39.61</v>
      </c>
    </row>
    <row r="2128" ht="92.25" customHeight="1" spans="1:14">
      <c r="A2128" s="66">
        <v>1806</v>
      </c>
      <c r="B2128" s="70" t="s">
        <v>3084</v>
      </c>
      <c r="C2128" s="70" t="s">
        <v>3082</v>
      </c>
      <c r="D2128" s="70"/>
      <c r="E2128" s="70" t="s">
        <v>3085</v>
      </c>
      <c r="F2128" s="67" t="s">
        <v>193</v>
      </c>
      <c r="G2128" s="75">
        <v>994</v>
      </c>
      <c r="H2128" s="75"/>
      <c r="I2128" s="76"/>
      <c r="J2128" s="72">
        <f t="shared" si="194"/>
        <v>0</v>
      </c>
      <c r="N2128" s="75">
        <v>68.8</v>
      </c>
    </row>
    <row r="2129" ht="92.25" customHeight="1" spans="1:14">
      <c r="A2129" s="66">
        <v>1807</v>
      </c>
      <c r="B2129" s="70" t="s">
        <v>3086</v>
      </c>
      <c r="C2129" s="70" t="s">
        <v>3082</v>
      </c>
      <c r="D2129" s="70"/>
      <c r="E2129" s="70" t="s">
        <v>3087</v>
      </c>
      <c r="F2129" s="67" t="s">
        <v>193</v>
      </c>
      <c r="G2129" s="75">
        <v>787</v>
      </c>
      <c r="H2129" s="75"/>
      <c r="I2129" s="76"/>
      <c r="J2129" s="72">
        <f t="shared" si="194"/>
        <v>0</v>
      </c>
      <c r="N2129" s="75">
        <v>22.4</v>
      </c>
    </row>
    <row r="2130" ht="105" customHeight="1" spans="1:14">
      <c r="A2130" s="66">
        <v>1808</v>
      </c>
      <c r="B2130" s="70" t="s">
        <v>3088</v>
      </c>
      <c r="C2130" s="70" t="s">
        <v>3089</v>
      </c>
      <c r="D2130" s="70"/>
      <c r="E2130" s="70" t="s">
        <v>3090</v>
      </c>
      <c r="F2130" s="67" t="s">
        <v>870</v>
      </c>
      <c r="G2130" s="75">
        <v>4</v>
      </c>
      <c r="H2130" s="75"/>
      <c r="I2130" s="76"/>
      <c r="J2130" s="72">
        <f t="shared" si="194"/>
        <v>0</v>
      </c>
      <c r="N2130" s="75">
        <v>304.07</v>
      </c>
    </row>
    <row r="2131" ht="79.5" customHeight="1" spans="1:14">
      <c r="A2131" s="66">
        <v>1809</v>
      </c>
      <c r="B2131" s="70" t="s">
        <v>3091</v>
      </c>
      <c r="C2131" s="70" t="s">
        <v>3089</v>
      </c>
      <c r="D2131" s="70"/>
      <c r="E2131" s="70" t="s">
        <v>3092</v>
      </c>
      <c r="F2131" s="67" t="s">
        <v>193</v>
      </c>
      <c r="G2131" s="75">
        <v>809</v>
      </c>
      <c r="H2131" s="75"/>
      <c r="I2131" s="76"/>
      <c r="J2131" s="72">
        <f t="shared" si="194"/>
        <v>0</v>
      </c>
      <c r="N2131" s="75">
        <v>8.87</v>
      </c>
    </row>
    <row r="2132" ht="194.25" customHeight="1" spans="1:14">
      <c r="A2132" s="66">
        <v>1810</v>
      </c>
      <c r="B2132" s="70" t="s">
        <v>3093</v>
      </c>
      <c r="C2132" s="70" t="s">
        <v>3094</v>
      </c>
      <c r="D2132" s="70"/>
      <c r="E2132" s="70" t="s">
        <v>3095</v>
      </c>
      <c r="F2132" s="67" t="s">
        <v>330</v>
      </c>
      <c r="G2132" s="75">
        <v>2</v>
      </c>
      <c r="H2132" s="75"/>
      <c r="I2132" s="76"/>
      <c r="J2132" s="72">
        <f t="shared" si="194"/>
        <v>0</v>
      </c>
      <c r="N2132" s="75">
        <v>5464.94</v>
      </c>
    </row>
    <row r="2133" ht="54" customHeight="1" spans="1:14">
      <c r="A2133" s="66">
        <v>1811</v>
      </c>
      <c r="B2133" s="70" t="s">
        <v>1925</v>
      </c>
      <c r="C2133" s="70" t="s">
        <v>1926</v>
      </c>
      <c r="D2133" s="70"/>
      <c r="E2133" s="70" t="s">
        <v>3096</v>
      </c>
      <c r="F2133" s="67" t="s">
        <v>870</v>
      </c>
      <c r="G2133" s="75">
        <v>2</v>
      </c>
      <c r="H2133" s="75"/>
      <c r="I2133" s="76"/>
      <c r="J2133" s="72">
        <f t="shared" si="194"/>
        <v>0</v>
      </c>
      <c r="N2133" s="75">
        <v>762.52</v>
      </c>
    </row>
    <row r="2134" ht="15.75" customHeight="1" spans="1:14">
      <c r="A2134" s="98"/>
      <c r="B2134" s="99"/>
      <c r="C2134" s="99"/>
      <c r="D2134" s="99"/>
      <c r="E2134" s="99"/>
      <c r="F2134" s="100"/>
      <c r="G2134" s="101"/>
      <c r="H2134" s="101"/>
      <c r="I2134" s="102"/>
      <c r="J2134" s="103"/>
    </row>
    <row r="2135" ht="15.75" customHeight="1" spans="1:14">
      <c r="A2135" s="98"/>
      <c r="B2135" s="99"/>
      <c r="C2135" s="99"/>
      <c r="D2135" s="99"/>
      <c r="E2135" s="99"/>
      <c r="F2135" s="100"/>
      <c r="G2135" s="101"/>
      <c r="H2135" s="101"/>
      <c r="I2135" s="102"/>
      <c r="J2135" s="103"/>
    </row>
    <row r="2136" ht="15.75" customHeight="1" spans="1:14">
      <c r="A2136" s="98"/>
      <c r="B2136" s="99"/>
      <c r="C2136" s="99"/>
      <c r="D2136" s="99"/>
      <c r="E2136" s="99"/>
      <c r="F2136" s="100"/>
      <c r="G2136" s="101"/>
      <c r="H2136" s="101"/>
      <c r="I2136" s="102"/>
      <c r="J2136" s="103"/>
    </row>
    <row r="2137" ht="15.75" customHeight="1" spans="1:14">
      <c r="A2137" s="98"/>
      <c r="B2137" s="99"/>
      <c r="C2137" s="99"/>
      <c r="D2137" s="99"/>
      <c r="E2137" s="99"/>
      <c r="F2137" s="100"/>
      <c r="G2137" s="101"/>
      <c r="H2137" s="101"/>
      <c r="I2137" s="102"/>
      <c r="J2137" s="103"/>
    </row>
    <row r="2138" ht="15.75" customHeight="1" spans="1:14">
      <c r="A2138" s="98"/>
      <c r="B2138" s="99"/>
      <c r="C2138" s="99"/>
      <c r="D2138" s="99"/>
      <c r="E2138" s="99"/>
      <c r="F2138" s="100"/>
      <c r="G2138" s="101"/>
      <c r="H2138" s="101"/>
      <c r="I2138" s="102"/>
      <c r="J2138" s="103"/>
    </row>
    <row r="2139" ht="15.75" customHeight="1" spans="1:14">
      <c r="A2139" s="98"/>
      <c r="B2139" s="99"/>
      <c r="C2139" s="99"/>
      <c r="D2139" s="99"/>
      <c r="E2139" s="99"/>
      <c r="F2139" s="100"/>
      <c r="G2139" s="101"/>
      <c r="H2139" s="101"/>
      <c r="I2139" s="102"/>
      <c r="J2139" s="103"/>
    </row>
    <row r="2140" ht="15.75" customHeight="1" spans="1:14">
      <c r="A2140" s="98"/>
      <c r="B2140" s="99"/>
      <c r="C2140" s="99"/>
      <c r="D2140" s="99"/>
      <c r="E2140" s="99"/>
      <c r="F2140" s="100"/>
      <c r="G2140" s="101"/>
      <c r="H2140" s="101"/>
      <c r="I2140" s="102"/>
      <c r="J2140" s="103"/>
    </row>
    <row r="2141" ht="15.75" customHeight="1" spans="1:14">
      <c r="A2141" s="98"/>
      <c r="B2141" s="99"/>
      <c r="C2141" s="99"/>
      <c r="D2141" s="99"/>
      <c r="E2141" s="99"/>
      <c r="F2141" s="100"/>
      <c r="G2141" s="101"/>
      <c r="H2141" s="101"/>
      <c r="I2141" s="102"/>
      <c r="J2141" s="103"/>
    </row>
    <row r="2142" ht="18" customHeight="1" spans="1:14">
      <c r="A2142" s="104" t="s">
        <v>3175</v>
      </c>
      <c r="B2142" s="105"/>
      <c r="C2142" s="105"/>
      <c r="D2142" s="105"/>
      <c r="E2142" s="105"/>
      <c r="F2142" s="105"/>
      <c r="G2142" s="105"/>
      <c r="H2142" s="105"/>
      <c r="I2142" s="106"/>
      <c r="J2142" s="107">
        <f>J5+J1737+J1919</f>
        <v>0</v>
      </c>
    </row>
  </sheetData>
  <sheetProtection password="C81C" sheet="1" selectLockedCells="1" objects="1"/>
  <autoFilter xmlns:etc="http://www.wps.cn/officeDocument/2017/etCustomData" ref="A4:J2133" etc:filterBottomFollowUsedRange="0">
    <extLst/>
  </autoFilter>
  <mergeCells count="4290">
    <mergeCell ref="A1:J1"/>
    <mergeCell ref="A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C395:D395"/>
    <mergeCell ref="G395:H395"/>
    <mergeCell ref="C396:D396"/>
    <mergeCell ref="G396:H396"/>
    <mergeCell ref="C397:D397"/>
    <mergeCell ref="G397:H397"/>
    <mergeCell ref="C398:D398"/>
    <mergeCell ref="G398:H398"/>
    <mergeCell ref="C399:D399"/>
    <mergeCell ref="G399:H399"/>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C413:D413"/>
    <mergeCell ref="G413:H413"/>
    <mergeCell ref="C414:D414"/>
    <mergeCell ref="G414:H414"/>
    <mergeCell ref="C415:D415"/>
    <mergeCell ref="G415:H415"/>
    <mergeCell ref="C416:D416"/>
    <mergeCell ref="G416:H416"/>
    <mergeCell ref="C417:D417"/>
    <mergeCell ref="G417:H417"/>
    <mergeCell ref="C418:D418"/>
    <mergeCell ref="G418:H418"/>
    <mergeCell ref="C419:D419"/>
    <mergeCell ref="G419:H419"/>
    <mergeCell ref="C420:D420"/>
    <mergeCell ref="G420:H420"/>
    <mergeCell ref="C421:D421"/>
    <mergeCell ref="G421:H421"/>
    <mergeCell ref="C422:D422"/>
    <mergeCell ref="G422:H422"/>
    <mergeCell ref="C423:D423"/>
    <mergeCell ref="G423:H423"/>
    <mergeCell ref="C424:D424"/>
    <mergeCell ref="G424:H424"/>
    <mergeCell ref="C425:D425"/>
    <mergeCell ref="G425:H425"/>
    <mergeCell ref="C426:D426"/>
    <mergeCell ref="G426:H426"/>
    <mergeCell ref="C427:D427"/>
    <mergeCell ref="G427:H427"/>
    <mergeCell ref="C428:D428"/>
    <mergeCell ref="G428:H428"/>
    <mergeCell ref="C429:D429"/>
    <mergeCell ref="G429:H429"/>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C442:D442"/>
    <mergeCell ref="G442:H442"/>
    <mergeCell ref="C443:D443"/>
    <mergeCell ref="G443:H443"/>
    <mergeCell ref="C444:D444"/>
    <mergeCell ref="G444:H444"/>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C464:D464"/>
    <mergeCell ref="G464:H464"/>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C477:D477"/>
    <mergeCell ref="G477:H477"/>
    <mergeCell ref="C478:D478"/>
    <mergeCell ref="G478:H478"/>
    <mergeCell ref="C479:D479"/>
    <mergeCell ref="G479:H479"/>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C491:D491"/>
    <mergeCell ref="G491:H491"/>
    <mergeCell ref="C492:D492"/>
    <mergeCell ref="G492:H492"/>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C504:D504"/>
    <mergeCell ref="G504:H504"/>
    <mergeCell ref="C505:D505"/>
    <mergeCell ref="G505:H505"/>
    <mergeCell ref="C506:D506"/>
    <mergeCell ref="G506:H506"/>
    <mergeCell ref="C507:D507"/>
    <mergeCell ref="G507:H507"/>
    <mergeCell ref="C508:D508"/>
    <mergeCell ref="G508:H508"/>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C568:D568"/>
    <mergeCell ref="G568:H568"/>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C581:D581"/>
    <mergeCell ref="G581:H581"/>
    <mergeCell ref="C582:D582"/>
    <mergeCell ref="G582:H582"/>
    <mergeCell ref="C583:D583"/>
    <mergeCell ref="G583:H583"/>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C597:D597"/>
    <mergeCell ref="G597:H597"/>
    <mergeCell ref="C598:D598"/>
    <mergeCell ref="G598:H598"/>
    <mergeCell ref="C599:D599"/>
    <mergeCell ref="G599:H599"/>
    <mergeCell ref="C600:D600"/>
    <mergeCell ref="G600:H600"/>
    <mergeCell ref="C601:D601"/>
    <mergeCell ref="G601:H601"/>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C614:D614"/>
    <mergeCell ref="G614:H614"/>
    <mergeCell ref="C615:D615"/>
    <mergeCell ref="G615:H615"/>
    <mergeCell ref="C616:D616"/>
    <mergeCell ref="G616:H616"/>
    <mergeCell ref="C617:D617"/>
    <mergeCell ref="G617:H617"/>
    <mergeCell ref="C618:D618"/>
    <mergeCell ref="G618:H618"/>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C631:D631"/>
    <mergeCell ref="G631:H631"/>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C645:D645"/>
    <mergeCell ref="G645:H645"/>
    <mergeCell ref="C646:D646"/>
    <mergeCell ref="G646:H646"/>
    <mergeCell ref="C647:D647"/>
    <mergeCell ref="G647:H647"/>
    <mergeCell ref="C648:D648"/>
    <mergeCell ref="G648:H648"/>
    <mergeCell ref="C649:D649"/>
    <mergeCell ref="G649:H649"/>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C659:D659"/>
    <mergeCell ref="G659:H659"/>
    <mergeCell ref="C660:D660"/>
    <mergeCell ref="G660:H660"/>
    <mergeCell ref="C661:D661"/>
    <mergeCell ref="G661:H661"/>
    <mergeCell ref="C662:D662"/>
    <mergeCell ref="G662:H662"/>
    <mergeCell ref="C663:D663"/>
    <mergeCell ref="G663:H663"/>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C701:D701"/>
    <mergeCell ref="G701:H701"/>
    <mergeCell ref="C702:D702"/>
    <mergeCell ref="G702:H702"/>
    <mergeCell ref="C703:D703"/>
    <mergeCell ref="G703:H703"/>
    <mergeCell ref="C704:D704"/>
    <mergeCell ref="G704:H704"/>
    <mergeCell ref="C705:D705"/>
    <mergeCell ref="G705:H705"/>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C718:D718"/>
    <mergeCell ref="G718:H718"/>
    <mergeCell ref="C719:D719"/>
    <mergeCell ref="G719:H719"/>
    <mergeCell ref="C720:D720"/>
    <mergeCell ref="G720:H720"/>
    <mergeCell ref="C721:D721"/>
    <mergeCell ref="G721:H721"/>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C733:D733"/>
    <mergeCell ref="G733:H733"/>
    <mergeCell ref="C734:D734"/>
    <mergeCell ref="G734:H734"/>
    <mergeCell ref="C735:D735"/>
    <mergeCell ref="G735:H735"/>
    <mergeCell ref="C736:D736"/>
    <mergeCell ref="G736:H736"/>
    <mergeCell ref="C737:D737"/>
    <mergeCell ref="G737:H737"/>
    <mergeCell ref="C738:D738"/>
    <mergeCell ref="G738:H738"/>
    <mergeCell ref="C739:D739"/>
    <mergeCell ref="G739:H739"/>
    <mergeCell ref="C740:D740"/>
    <mergeCell ref="G740:H740"/>
    <mergeCell ref="C741:D741"/>
    <mergeCell ref="G741:H741"/>
    <mergeCell ref="C742:D742"/>
    <mergeCell ref="G742:H742"/>
    <mergeCell ref="C743:D743"/>
    <mergeCell ref="G743:H743"/>
    <mergeCell ref="C744:D744"/>
    <mergeCell ref="G744:H744"/>
    <mergeCell ref="C745:D745"/>
    <mergeCell ref="G745:H745"/>
    <mergeCell ref="C746:D746"/>
    <mergeCell ref="G746:H746"/>
    <mergeCell ref="C747:D747"/>
    <mergeCell ref="G747:H747"/>
    <mergeCell ref="C748:D748"/>
    <mergeCell ref="G748:H748"/>
    <mergeCell ref="C749:D749"/>
    <mergeCell ref="G749:H749"/>
    <mergeCell ref="C750:D750"/>
    <mergeCell ref="G750:H750"/>
    <mergeCell ref="C751:D751"/>
    <mergeCell ref="G751:H751"/>
    <mergeCell ref="C752:D752"/>
    <mergeCell ref="G752:H752"/>
    <mergeCell ref="C753:D753"/>
    <mergeCell ref="G753:H753"/>
    <mergeCell ref="C754:D754"/>
    <mergeCell ref="G754:H754"/>
    <mergeCell ref="C755:D755"/>
    <mergeCell ref="G755:H755"/>
    <mergeCell ref="C756:D756"/>
    <mergeCell ref="G756:H756"/>
    <mergeCell ref="C757:D757"/>
    <mergeCell ref="G757:H757"/>
    <mergeCell ref="C758:D758"/>
    <mergeCell ref="G758:H758"/>
    <mergeCell ref="C759:D759"/>
    <mergeCell ref="G759:H759"/>
    <mergeCell ref="C760:D760"/>
    <mergeCell ref="G760:H760"/>
    <mergeCell ref="C761:D761"/>
    <mergeCell ref="G761:H761"/>
    <mergeCell ref="C762:D762"/>
    <mergeCell ref="G762:H762"/>
    <mergeCell ref="C763:D763"/>
    <mergeCell ref="G763:H763"/>
    <mergeCell ref="C764:D764"/>
    <mergeCell ref="G764:H764"/>
    <mergeCell ref="C765:D765"/>
    <mergeCell ref="G765:H765"/>
    <mergeCell ref="C766:D766"/>
    <mergeCell ref="G766:H766"/>
    <mergeCell ref="C767:D767"/>
    <mergeCell ref="G767:H767"/>
    <mergeCell ref="C768:D768"/>
    <mergeCell ref="G768:H768"/>
    <mergeCell ref="C769:D769"/>
    <mergeCell ref="G769:H769"/>
    <mergeCell ref="C770:D770"/>
    <mergeCell ref="G770:H770"/>
    <mergeCell ref="C771:D771"/>
    <mergeCell ref="G771:H771"/>
    <mergeCell ref="C772:D772"/>
    <mergeCell ref="G772:H772"/>
    <mergeCell ref="C773:D773"/>
    <mergeCell ref="G773:H773"/>
    <mergeCell ref="C774:D774"/>
    <mergeCell ref="G774:H774"/>
    <mergeCell ref="C775:D775"/>
    <mergeCell ref="G775:H775"/>
    <mergeCell ref="C776:D776"/>
    <mergeCell ref="G776:H776"/>
    <mergeCell ref="C777:D777"/>
    <mergeCell ref="G777:H777"/>
    <mergeCell ref="C778:D778"/>
    <mergeCell ref="G778:H778"/>
    <mergeCell ref="C779:D779"/>
    <mergeCell ref="G779:H779"/>
    <mergeCell ref="C780:D780"/>
    <mergeCell ref="G780:H780"/>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C806:D806"/>
    <mergeCell ref="G806:H806"/>
    <mergeCell ref="C807:D807"/>
    <mergeCell ref="G807:H807"/>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C820:D820"/>
    <mergeCell ref="G820:H820"/>
    <mergeCell ref="C821:D821"/>
    <mergeCell ref="G821:H821"/>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C873:D873"/>
    <mergeCell ref="G873:H873"/>
    <mergeCell ref="C874:D874"/>
    <mergeCell ref="G874:H874"/>
    <mergeCell ref="C875:D875"/>
    <mergeCell ref="G875:H875"/>
    <mergeCell ref="C876:D876"/>
    <mergeCell ref="G876:H876"/>
    <mergeCell ref="C877:D877"/>
    <mergeCell ref="G877:H877"/>
    <mergeCell ref="C878:D878"/>
    <mergeCell ref="G878:H878"/>
    <mergeCell ref="C879:D879"/>
    <mergeCell ref="G879:H879"/>
    <mergeCell ref="C880:D880"/>
    <mergeCell ref="G880:H880"/>
    <mergeCell ref="C881:D881"/>
    <mergeCell ref="G881:H881"/>
    <mergeCell ref="C882:D882"/>
    <mergeCell ref="G882:H882"/>
    <mergeCell ref="C883:D883"/>
    <mergeCell ref="G883:H883"/>
    <mergeCell ref="C884:D884"/>
    <mergeCell ref="G884:H884"/>
    <mergeCell ref="C885:D885"/>
    <mergeCell ref="G885:H885"/>
    <mergeCell ref="C886:D886"/>
    <mergeCell ref="G886:H886"/>
    <mergeCell ref="C887:D887"/>
    <mergeCell ref="G887:H887"/>
    <mergeCell ref="C888:D888"/>
    <mergeCell ref="G888:H888"/>
    <mergeCell ref="C889:D889"/>
    <mergeCell ref="G889:H889"/>
    <mergeCell ref="C890:D890"/>
    <mergeCell ref="G890:H890"/>
    <mergeCell ref="C891:D891"/>
    <mergeCell ref="G891:H891"/>
    <mergeCell ref="C892:D892"/>
    <mergeCell ref="G892:H892"/>
    <mergeCell ref="C893:D893"/>
    <mergeCell ref="G893:H893"/>
    <mergeCell ref="C894:D894"/>
    <mergeCell ref="G894:H894"/>
    <mergeCell ref="C895:D895"/>
    <mergeCell ref="G895:H895"/>
    <mergeCell ref="C896:D896"/>
    <mergeCell ref="G896:H896"/>
    <mergeCell ref="C897:D897"/>
    <mergeCell ref="G897:H897"/>
    <mergeCell ref="C898:D898"/>
    <mergeCell ref="G898:H898"/>
    <mergeCell ref="C899:D899"/>
    <mergeCell ref="G899:H899"/>
    <mergeCell ref="C900:D900"/>
    <mergeCell ref="G900:H900"/>
    <mergeCell ref="C901:D901"/>
    <mergeCell ref="G901:H901"/>
    <mergeCell ref="C902:D902"/>
    <mergeCell ref="G902:H902"/>
    <mergeCell ref="C903:D903"/>
    <mergeCell ref="G903:H903"/>
    <mergeCell ref="C904:D904"/>
    <mergeCell ref="G904:H904"/>
    <mergeCell ref="C905:D905"/>
    <mergeCell ref="G905:H905"/>
    <mergeCell ref="C906:D906"/>
    <mergeCell ref="G906:H906"/>
    <mergeCell ref="C907:D907"/>
    <mergeCell ref="G907:H907"/>
    <mergeCell ref="C908:D908"/>
    <mergeCell ref="G908:H908"/>
    <mergeCell ref="C909:D909"/>
    <mergeCell ref="G909:H909"/>
    <mergeCell ref="C910:D910"/>
    <mergeCell ref="G910:H910"/>
    <mergeCell ref="C911:D911"/>
    <mergeCell ref="G911:H911"/>
    <mergeCell ref="C912:D912"/>
    <mergeCell ref="G912:H912"/>
    <mergeCell ref="C913:D913"/>
    <mergeCell ref="G913:H913"/>
    <mergeCell ref="C914:D914"/>
    <mergeCell ref="G914:H914"/>
    <mergeCell ref="C915:D915"/>
    <mergeCell ref="G915:H915"/>
    <mergeCell ref="C916:D916"/>
    <mergeCell ref="G916:H916"/>
    <mergeCell ref="C917:D917"/>
    <mergeCell ref="G917:H917"/>
    <mergeCell ref="C918:D918"/>
    <mergeCell ref="G918:H918"/>
    <mergeCell ref="C919:D919"/>
    <mergeCell ref="G919:H919"/>
    <mergeCell ref="C920:D920"/>
    <mergeCell ref="G920:H920"/>
    <mergeCell ref="C921:D921"/>
    <mergeCell ref="G921:H921"/>
    <mergeCell ref="C922:D922"/>
    <mergeCell ref="G922:H922"/>
    <mergeCell ref="C923:D923"/>
    <mergeCell ref="G923:H923"/>
    <mergeCell ref="C924:D924"/>
    <mergeCell ref="G924:H924"/>
    <mergeCell ref="C925:D925"/>
    <mergeCell ref="G925:H925"/>
    <mergeCell ref="C926:D926"/>
    <mergeCell ref="G926:H926"/>
    <mergeCell ref="C927:D927"/>
    <mergeCell ref="G927:H927"/>
    <mergeCell ref="C928:D928"/>
    <mergeCell ref="G928:H928"/>
    <mergeCell ref="C929:D929"/>
    <mergeCell ref="G929:H929"/>
    <mergeCell ref="C930:D930"/>
    <mergeCell ref="G930:H930"/>
    <mergeCell ref="C931:D931"/>
    <mergeCell ref="G931:H931"/>
    <mergeCell ref="C932:D932"/>
    <mergeCell ref="G932:H932"/>
    <mergeCell ref="C933:D933"/>
    <mergeCell ref="G933:H933"/>
    <mergeCell ref="C934:D934"/>
    <mergeCell ref="G934:H934"/>
    <mergeCell ref="C935:D935"/>
    <mergeCell ref="G935:H935"/>
    <mergeCell ref="C936:D936"/>
    <mergeCell ref="G936:H936"/>
    <mergeCell ref="C937:D937"/>
    <mergeCell ref="G937:H937"/>
    <mergeCell ref="C938:D938"/>
    <mergeCell ref="G938:H938"/>
    <mergeCell ref="C939:D939"/>
    <mergeCell ref="G939:H939"/>
    <mergeCell ref="C940:D940"/>
    <mergeCell ref="G940:H940"/>
    <mergeCell ref="C941:D941"/>
    <mergeCell ref="G941:H941"/>
    <mergeCell ref="C942:D942"/>
    <mergeCell ref="G942:H942"/>
    <mergeCell ref="C943:D943"/>
    <mergeCell ref="G943:H943"/>
    <mergeCell ref="C944:D944"/>
    <mergeCell ref="G944:H944"/>
    <mergeCell ref="C945:D945"/>
    <mergeCell ref="G945:H945"/>
    <mergeCell ref="C946:D946"/>
    <mergeCell ref="G946:H946"/>
    <mergeCell ref="C947:D947"/>
    <mergeCell ref="G947:H947"/>
    <mergeCell ref="C948:D948"/>
    <mergeCell ref="G948:H948"/>
    <mergeCell ref="C949:D949"/>
    <mergeCell ref="G949:H949"/>
    <mergeCell ref="C950:D950"/>
    <mergeCell ref="G950:H950"/>
    <mergeCell ref="C951:D951"/>
    <mergeCell ref="G951:H951"/>
    <mergeCell ref="C952:D952"/>
    <mergeCell ref="G952:H952"/>
    <mergeCell ref="C953:D953"/>
    <mergeCell ref="G953:H953"/>
    <mergeCell ref="C954:D954"/>
    <mergeCell ref="G954:H954"/>
    <mergeCell ref="C955:D955"/>
    <mergeCell ref="G955:H955"/>
    <mergeCell ref="C956:D956"/>
    <mergeCell ref="G956:H956"/>
    <mergeCell ref="C957:D957"/>
    <mergeCell ref="G957:H957"/>
    <mergeCell ref="C958:D958"/>
    <mergeCell ref="G958:H958"/>
    <mergeCell ref="C959:D959"/>
    <mergeCell ref="G959:H959"/>
    <mergeCell ref="C960:D960"/>
    <mergeCell ref="G960:H960"/>
    <mergeCell ref="C961:D961"/>
    <mergeCell ref="G961:H961"/>
    <mergeCell ref="C962:D962"/>
    <mergeCell ref="G962:H962"/>
    <mergeCell ref="C963:D963"/>
    <mergeCell ref="G963:H963"/>
    <mergeCell ref="C964:D964"/>
    <mergeCell ref="G964:H964"/>
    <mergeCell ref="C965:D965"/>
    <mergeCell ref="G965:H965"/>
    <mergeCell ref="C966:D966"/>
    <mergeCell ref="G966:H966"/>
    <mergeCell ref="C967:D967"/>
    <mergeCell ref="G967:H967"/>
    <mergeCell ref="C968:D968"/>
    <mergeCell ref="G968:H968"/>
    <mergeCell ref="C969:D969"/>
    <mergeCell ref="G969:H969"/>
    <mergeCell ref="C970:D970"/>
    <mergeCell ref="G970:H970"/>
    <mergeCell ref="C971:D971"/>
    <mergeCell ref="G971:H971"/>
    <mergeCell ref="C972:D972"/>
    <mergeCell ref="G972:H972"/>
    <mergeCell ref="C973:D973"/>
    <mergeCell ref="G973:H973"/>
    <mergeCell ref="C974:D974"/>
    <mergeCell ref="G974:H974"/>
    <mergeCell ref="C975:D975"/>
    <mergeCell ref="G975:H975"/>
    <mergeCell ref="C976:D976"/>
    <mergeCell ref="G976:H976"/>
    <mergeCell ref="C977:D977"/>
    <mergeCell ref="G977:H977"/>
    <mergeCell ref="C978:D978"/>
    <mergeCell ref="G978:H978"/>
    <mergeCell ref="C979:D979"/>
    <mergeCell ref="G979:H979"/>
    <mergeCell ref="C980:D980"/>
    <mergeCell ref="G980:H980"/>
    <mergeCell ref="C981:D981"/>
    <mergeCell ref="G981:H981"/>
    <mergeCell ref="C982:D982"/>
    <mergeCell ref="G982:H982"/>
    <mergeCell ref="C983:D983"/>
    <mergeCell ref="G983:H983"/>
    <mergeCell ref="C984:D984"/>
    <mergeCell ref="G984:H984"/>
    <mergeCell ref="C985:D985"/>
    <mergeCell ref="G985:H985"/>
    <mergeCell ref="C986:D986"/>
    <mergeCell ref="G986:H986"/>
    <mergeCell ref="C987:D987"/>
    <mergeCell ref="G987:H987"/>
    <mergeCell ref="C988:D988"/>
    <mergeCell ref="G988:H988"/>
    <mergeCell ref="C989:D989"/>
    <mergeCell ref="G989:H989"/>
    <mergeCell ref="C990:D990"/>
    <mergeCell ref="G990:H990"/>
    <mergeCell ref="C991:D991"/>
    <mergeCell ref="G991:H991"/>
    <mergeCell ref="C992:D992"/>
    <mergeCell ref="G992:H992"/>
    <mergeCell ref="C993:D993"/>
    <mergeCell ref="G993:H993"/>
    <mergeCell ref="C994:D994"/>
    <mergeCell ref="G994:H994"/>
    <mergeCell ref="C995:D995"/>
    <mergeCell ref="G995:H995"/>
    <mergeCell ref="C996:D996"/>
    <mergeCell ref="G996:H996"/>
    <mergeCell ref="C997:D997"/>
    <mergeCell ref="G997:H997"/>
    <mergeCell ref="C998:D998"/>
    <mergeCell ref="G998:H998"/>
    <mergeCell ref="C999:D999"/>
    <mergeCell ref="G999:H999"/>
    <mergeCell ref="C1000:D1000"/>
    <mergeCell ref="G1000:H1000"/>
    <mergeCell ref="C1001:D1001"/>
    <mergeCell ref="G1001:H1001"/>
    <mergeCell ref="C1002:D1002"/>
    <mergeCell ref="G1002:H1002"/>
    <mergeCell ref="C1003:D1003"/>
    <mergeCell ref="G1003:H1003"/>
    <mergeCell ref="C1004:D1004"/>
    <mergeCell ref="G1004:H1004"/>
    <mergeCell ref="C1005:D1005"/>
    <mergeCell ref="G1005:H1005"/>
    <mergeCell ref="C1006:D1006"/>
    <mergeCell ref="G1006:H1006"/>
    <mergeCell ref="C1007:D1007"/>
    <mergeCell ref="G1007:H1007"/>
    <mergeCell ref="C1008:D1008"/>
    <mergeCell ref="G1008:H1008"/>
    <mergeCell ref="C1009:D1009"/>
    <mergeCell ref="G1009:H1009"/>
    <mergeCell ref="C1010:D1010"/>
    <mergeCell ref="G1010:H1010"/>
    <mergeCell ref="C1011:D1011"/>
    <mergeCell ref="G1011:H1011"/>
    <mergeCell ref="C1012:D1012"/>
    <mergeCell ref="G1012:H1012"/>
    <mergeCell ref="C1013:D1013"/>
    <mergeCell ref="G1013:H1013"/>
    <mergeCell ref="C1014:D1014"/>
    <mergeCell ref="G1014:H1014"/>
    <mergeCell ref="C1015:D1015"/>
    <mergeCell ref="G1015:H1015"/>
    <mergeCell ref="C1016:D1016"/>
    <mergeCell ref="G1016:H1016"/>
    <mergeCell ref="C1017:D1017"/>
    <mergeCell ref="G1017:H1017"/>
    <mergeCell ref="C1018:D1018"/>
    <mergeCell ref="G1018:H1018"/>
    <mergeCell ref="C1019:D1019"/>
    <mergeCell ref="G1019:H1019"/>
    <mergeCell ref="C1020:D1020"/>
    <mergeCell ref="G1020:H1020"/>
    <mergeCell ref="C1021:D1021"/>
    <mergeCell ref="G1021:H1021"/>
    <mergeCell ref="C1022:D1022"/>
    <mergeCell ref="G1022:H1022"/>
    <mergeCell ref="C1023:D1023"/>
    <mergeCell ref="G1023:H1023"/>
    <mergeCell ref="C1024:D1024"/>
    <mergeCell ref="G1024:H1024"/>
    <mergeCell ref="C1025:D1025"/>
    <mergeCell ref="G1025:H1025"/>
    <mergeCell ref="C1026:D1026"/>
    <mergeCell ref="G1026:H1026"/>
    <mergeCell ref="C1027:D1027"/>
    <mergeCell ref="G1027:H1027"/>
    <mergeCell ref="C1028:D1028"/>
    <mergeCell ref="G1028:H1028"/>
    <mergeCell ref="C1029:D1029"/>
    <mergeCell ref="G1029:H1029"/>
    <mergeCell ref="C1030:D1030"/>
    <mergeCell ref="G1030:H1030"/>
    <mergeCell ref="C1031:D1031"/>
    <mergeCell ref="G1031:H1031"/>
    <mergeCell ref="C1032:D1032"/>
    <mergeCell ref="G1032:H1032"/>
    <mergeCell ref="C1033:D1033"/>
    <mergeCell ref="G1033:H1033"/>
    <mergeCell ref="C1034:D1034"/>
    <mergeCell ref="G1034:H1034"/>
    <mergeCell ref="C1035:D1035"/>
    <mergeCell ref="G1035:H1035"/>
    <mergeCell ref="C1036:D1036"/>
    <mergeCell ref="G1036:H1036"/>
    <mergeCell ref="C1037:D1037"/>
    <mergeCell ref="G1037:H1037"/>
    <mergeCell ref="C1038:D1038"/>
    <mergeCell ref="G1038:H1038"/>
    <mergeCell ref="C1039:D1039"/>
    <mergeCell ref="G1039:H1039"/>
    <mergeCell ref="C1040:D1040"/>
    <mergeCell ref="G1040:H1040"/>
    <mergeCell ref="C1041:D1041"/>
    <mergeCell ref="G1041:H1041"/>
    <mergeCell ref="C1042:D1042"/>
    <mergeCell ref="G1042:H1042"/>
    <mergeCell ref="C1043:D1043"/>
    <mergeCell ref="G1043:H1043"/>
    <mergeCell ref="C1044:D1044"/>
    <mergeCell ref="G1044:H1044"/>
    <mergeCell ref="C1045:D1045"/>
    <mergeCell ref="G1045:H1045"/>
    <mergeCell ref="C1046:D1046"/>
    <mergeCell ref="G1046:H1046"/>
    <mergeCell ref="C1047:D1047"/>
    <mergeCell ref="G1047:H1047"/>
    <mergeCell ref="C1048:D1048"/>
    <mergeCell ref="G1048:H1048"/>
    <mergeCell ref="C1049:D1049"/>
    <mergeCell ref="G1049:H1049"/>
    <mergeCell ref="C1050:D1050"/>
    <mergeCell ref="G1050:H1050"/>
    <mergeCell ref="C1051:D1051"/>
    <mergeCell ref="G1051:H1051"/>
    <mergeCell ref="C1052:D1052"/>
    <mergeCell ref="G1052:H1052"/>
    <mergeCell ref="C1053:D1053"/>
    <mergeCell ref="G1053:H1053"/>
    <mergeCell ref="C1054:D1054"/>
    <mergeCell ref="G1054:H1054"/>
    <mergeCell ref="C1055:D1055"/>
    <mergeCell ref="G1055:H1055"/>
    <mergeCell ref="C1056:D1056"/>
    <mergeCell ref="G1056:H1056"/>
    <mergeCell ref="C1057:D1057"/>
    <mergeCell ref="G1057:H1057"/>
    <mergeCell ref="C1058:D1058"/>
    <mergeCell ref="G1058:H1058"/>
    <mergeCell ref="C1059:D1059"/>
    <mergeCell ref="G1059:H1059"/>
    <mergeCell ref="C1060:D1060"/>
    <mergeCell ref="G1060:H1060"/>
    <mergeCell ref="C1061:D1061"/>
    <mergeCell ref="G1061:H1061"/>
    <mergeCell ref="C1062:D1062"/>
    <mergeCell ref="G1062:H1062"/>
    <mergeCell ref="C1063:D1063"/>
    <mergeCell ref="G1063:H1063"/>
    <mergeCell ref="C1064:D1064"/>
    <mergeCell ref="G1064:H1064"/>
    <mergeCell ref="C1065:D1065"/>
    <mergeCell ref="G1065:H1065"/>
    <mergeCell ref="C1066:D1066"/>
    <mergeCell ref="G1066:H1066"/>
    <mergeCell ref="C1067:D1067"/>
    <mergeCell ref="G1067:H1067"/>
    <mergeCell ref="C1068:D1068"/>
    <mergeCell ref="G1068:H1068"/>
    <mergeCell ref="C1069:D1069"/>
    <mergeCell ref="G1069:H1069"/>
    <mergeCell ref="C1070:D1070"/>
    <mergeCell ref="G1070:H1070"/>
    <mergeCell ref="C1071:D1071"/>
    <mergeCell ref="G1071:H1071"/>
    <mergeCell ref="C1072:D1072"/>
    <mergeCell ref="G1072:H1072"/>
    <mergeCell ref="C1073:D1073"/>
    <mergeCell ref="G1073:H1073"/>
    <mergeCell ref="C1074:D1074"/>
    <mergeCell ref="G1074:H1074"/>
    <mergeCell ref="C1075:D1075"/>
    <mergeCell ref="G1075:H1075"/>
    <mergeCell ref="C1076:D1076"/>
    <mergeCell ref="G1076:H1076"/>
    <mergeCell ref="C1077:D1077"/>
    <mergeCell ref="G1077:H1077"/>
    <mergeCell ref="C1078:D1078"/>
    <mergeCell ref="G1078:H1078"/>
    <mergeCell ref="C1079:D1079"/>
    <mergeCell ref="G1079:H1079"/>
    <mergeCell ref="C1080:D1080"/>
    <mergeCell ref="G1080:H1080"/>
    <mergeCell ref="C1081:D1081"/>
    <mergeCell ref="G1081:H1081"/>
    <mergeCell ref="C1082:D1082"/>
    <mergeCell ref="G1082:H1082"/>
    <mergeCell ref="C1083:D1083"/>
    <mergeCell ref="G1083:H1083"/>
    <mergeCell ref="C1084:D1084"/>
    <mergeCell ref="G1084:H1084"/>
    <mergeCell ref="C1085:D1085"/>
    <mergeCell ref="G1085:H1085"/>
    <mergeCell ref="C1086:D1086"/>
    <mergeCell ref="G1086:H1086"/>
    <mergeCell ref="C1087:D1087"/>
    <mergeCell ref="G1087:H1087"/>
    <mergeCell ref="C1088:D1088"/>
    <mergeCell ref="G1088:H1088"/>
    <mergeCell ref="C1089:D1089"/>
    <mergeCell ref="G1089:H1089"/>
    <mergeCell ref="C1090:D1090"/>
    <mergeCell ref="G1090:H1090"/>
    <mergeCell ref="C1091:D1091"/>
    <mergeCell ref="G1091:H1091"/>
    <mergeCell ref="C1092:D1092"/>
    <mergeCell ref="G1092:H1092"/>
    <mergeCell ref="C1093:D1093"/>
    <mergeCell ref="G1093:H1093"/>
    <mergeCell ref="C1094:D1094"/>
    <mergeCell ref="G1094:H1094"/>
    <mergeCell ref="C1095:D1095"/>
    <mergeCell ref="G1095:H1095"/>
    <mergeCell ref="C1096:D1096"/>
    <mergeCell ref="G1096:H1096"/>
    <mergeCell ref="C1097:D1097"/>
    <mergeCell ref="G1097:H1097"/>
    <mergeCell ref="C1098:D1098"/>
    <mergeCell ref="G1098:H1098"/>
    <mergeCell ref="C1099:D1099"/>
    <mergeCell ref="G1099:H1099"/>
    <mergeCell ref="C1100:D1100"/>
    <mergeCell ref="G1100:H1100"/>
    <mergeCell ref="C1101:D1101"/>
    <mergeCell ref="G1101:H1101"/>
    <mergeCell ref="C1102:D1102"/>
    <mergeCell ref="G1102:H1102"/>
    <mergeCell ref="C1103:D1103"/>
    <mergeCell ref="G1103:H1103"/>
    <mergeCell ref="C1104:D1104"/>
    <mergeCell ref="G1104:H1104"/>
    <mergeCell ref="C1105:D1105"/>
    <mergeCell ref="G1105:H1105"/>
    <mergeCell ref="C1106:D1106"/>
    <mergeCell ref="G1106:H1106"/>
    <mergeCell ref="C1107:D1107"/>
    <mergeCell ref="G1107:H1107"/>
    <mergeCell ref="C1108:D1108"/>
    <mergeCell ref="G1108:H1108"/>
    <mergeCell ref="C1109:D1109"/>
    <mergeCell ref="G1109:H1109"/>
    <mergeCell ref="C1110:D1110"/>
    <mergeCell ref="G1110:H1110"/>
    <mergeCell ref="C1111:D1111"/>
    <mergeCell ref="G1111:H1111"/>
    <mergeCell ref="C1112:D1112"/>
    <mergeCell ref="G1112:H1112"/>
    <mergeCell ref="C1113:D1113"/>
    <mergeCell ref="G1113:H1113"/>
    <mergeCell ref="C1114:D1114"/>
    <mergeCell ref="G1114:H1114"/>
    <mergeCell ref="C1115:D1115"/>
    <mergeCell ref="G1115:H1115"/>
    <mergeCell ref="C1116:D1116"/>
    <mergeCell ref="G1116:H1116"/>
    <mergeCell ref="C1117:D1117"/>
    <mergeCell ref="G1117:H1117"/>
    <mergeCell ref="C1118:D1118"/>
    <mergeCell ref="G1118:H1118"/>
    <mergeCell ref="C1119:D1119"/>
    <mergeCell ref="G1119:H1119"/>
    <mergeCell ref="C1120:D1120"/>
    <mergeCell ref="G1120:H1120"/>
    <mergeCell ref="C1121:D1121"/>
    <mergeCell ref="G1121:H1121"/>
    <mergeCell ref="C1122:D1122"/>
    <mergeCell ref="G1122:H1122"/>
    <mergeCell ref="C1123:D1123"/>
    <mergeCell ref="G1123:H1123"/>
    <mergeCell ref="C1124:D1124"/>
    <mergeCell ref="G1124:H1124"/>
    <mergeCell ref="C1125:D1125"/>
    <mergeCell ref="G1125:H1125"/>
    <mergeCell ref="C1126:D1126"/>
    <mergeCell ref="G1126:H1126"/>
    <mergeCell ref="C1127:D1127"/>
    <mergeCell ref="G1127:H1127"/>
    <mergeCell ref="C1128:D1128"/>
    <mergeCell ref="G1128:H1128"/>
    <mergeCell ref="C1129:D1129"/>
    <mergeCell ref="G1129:H1129"/>
    <mergeCell ref="C1130:D1130"/>
    <mergeCell ref="G1130:H1130"/>
    <mergeCell ref="C1131:D1131"/>
    <mergeCell ref="G1131:H1131"/>
    <mergeCell ref="C1132:D1132"/>
    <mergeCell ref="G1132:H1132"/>
    <mergeCell ref="C1133:D1133"/>
    <mergeCell ref="G1133:H1133"/>
    <mergeCell ref="C1134:D1134"/>
    <mergeCell ref="G1134:H1134"/>
    <mergeCell ref="C1135:D1135"/>
    <mergeCell ref="G1135:H1135"/>
    <mergeCell ref="C1136:D1136"/>
    <mergeCell ref="G1136:H1136"/>
    <mergeCell ref="C1137:D1137"/>
    <mergeCell ref="G1137:H1137"/>
    <mergeCell ref="C1138:D1138"/>
    <mergeCell ref="G1138:H1138"/>
    <mergeCell ref="C1139:D1139"/>
    <mergeCell ref="G1139:H1139"/>
    <mergeCell ref="C1140:D1140"/>
    <mergeCell ref="G1140:H1140"/>
    <mergeCell ref="C1141:D1141"/>
    <mergeCell ref="G1141:H1141"/>
    <mergeCell ref="C1142:D1142"/>
    <mergeCell ref="G1142:H1142"/>
    <mergeCell ref="C1143:D1143"/>
    <mergeCell ref="G1143:H1143"/>
    <mergeCell ref="C1144:D1144"/>
    <mergeCell ref="G1144:H1144"/>
    <mergeCell ref="C1145:D1145"/>
    <mergeCell ref="G1145:H1145"/>
    <mergeCell ref="C1146:D1146"/>
    <mergeCell ref="G1146:H1146"/>
    <mergeCell ref="C1147:D1147"/>
    <mergeCell ref="G1147:H1147"/>
    <mergeCell ref="C1148:D1148"/>
    <mergeCell ref="G1148:H1148"/>
    <mergeCell ref="C1149:D1149"/>
    <mergeCell ref="G1149:H1149"/>
    <mergeCell ref="C1150:D1150"/>
    <mergeCell ref="G1150:H1150"/>
    <mergeCell ref="C1151:D1151"/>
    <mergeCell ref="G1151:H1151"/>
    <mergeCell ref="C1152:D1152"/>
    <mergeCell ref="G1152:H1152"/>
    <mergeCell ref="C1153:D1153"/>
    <mergeCell ref="G1153:H1153"/>
    <mergeCell ref="C1154:D1154"/>
    <mergeCell ref="G1154:H1154"/>
    <mergeCell ref="C1155:D1155"/>
    <mergeCell ref="G1155:H1155"/>
    <mergeCell ref="C1156:D1156"/>
    <mergeCell ref="G1156:H1156"/>
    <mergeCell ref="C1157:D1157"/>
    <mergeCell ref="G1157:H1157"/>
    <mergeCell ref="C1158:D1158"/>
    <mergeCell ref="G1158:H1158"/>
    <mergeCell ref="C1159:D1159"/>
    <mergeCell ref="G1159:H1159"/>
    <mergeCell ref="C1160:D1160"/>
    <mergeCell ref="G1160:H1160"/>
    <mergeCell ref="C1161:D1161"/>
    <mergeCell ref="G1161:H1161"/>
    <mergeCell ref="C1162:D1162"/>
    <mergeCell ref="G1162:H1162"/>
    <mergeCell ref="C1163:D1163"/>
    <mergeCell ref="G1163:H1163"/>
    <mergeCell ref="C1164:D1164"/>
    <mergeCell ref="G1164:H1164"/>
    <mergeCell ref="C1165:D1165"/>
    <mergeCell ref="G1165:H1165"/>
    <mergeCell ref="C1166:D1166"/>
    <mergeCell ref="G1166:H1166"/>
    <mergeCell ref="C1167:D1167"/>
    <mergeCell ref="G1167:H1167"/>
    <mergeCell ref="C1168:D1168"/>
    <mergeCell ref="G1168:H1168"/>
    <mergeCell ref="C1169:D1169"/>
    <mergeCell ref="G1169:H1169"/>
    <mergeCell ref="C1170:D1170"/>
    <mergeCell ref="G1170:H1170"/>
    <mergeCell ref="C1171:D1171"/>
    <mergeCell ref="G1171:H1171"/>
    <mergeCell ref="C1172:D1172"/>
    <mergeCell ref="G1172:H1172"/>
    <mergeCell ref="C1173:D1173"/>
    <mergeCell ref="G1173:H1173"/>
    <mergeCell ref="C1174:D1174"/>
    <mergeCell ref="G1174:H1174"/>
    <mergeCell ref="C1175:D1175"/>
    <mergeCell ref="G1175:H1175"/>
    <mergeCell ref="C1176:D1176"/>
    <mergeCell ref="G1176:H1176"/>
    <mergeCell ref="C1177:D1177"/>
    <mergeCell ref="G1177:H1177"/>
    <mergeCell ref="C1178:D1178"/>
    <mergeCell ref="G1178:H1178"/>
    <mergeCell ref="C1179:D1179"/>
    <mergeCell ref="G1179:H1179"/>
    <mergeCell ref="C1180:D1180"/>
    <mergeCell ref="G1180:H1180"/>
    <mergeCell ref="C1181:D1181"/>
    <mergeCell ref="G1181:H1181"/>
    <mergeCell ref="C1182:D1182"/>
    <mergeCell ref="G1182:H1182"/>
    <mergeCell ref="C1183:D1183"/>
    <mergeCell ref="G1183:H1183"/>
    <mergeCell ref="C1184:D1184"/>
    <mergeCell ref="G1184:H1184"/>
    <mergeCell ref="C1185:D1185"/>
    <mergeCell ref="G1185:H1185"/>
    <mergeCell ref="C1186:D1186"/>
    <mergeCell ref="G1186:H1186"/>
    <mergeCell ref="C1187:D1187"/>
    <mergeCell ref="G1187:H1187"/>
    <mergeCell ref="C1188:D1188"/>
    <mergeCell ref="G1188:H1188"/>
    <mergeCell ref="C1189:D1189"/>
    <mergeCell ref="G1189:H1189"/>
    <mergeCell ref="C1190:D1190"/>
    <mergeCell ref="G1190:H1190"/>
    <mergeCell ref="C1191:D1191"/>
    <mergeCell ref="G1191:H1191"/>
    <mergeCell ref="C1192:D1192"/>
    <mergeCell ref="G1192:H1192"/>
    <mergeCell ref="C1193:D1193"/>
    <mergeCell ref="G1193:H1193"/>
    <mergeCell ref="C1194:D1194"/>
    <mergeCell ref="G1194:H1194"/>
    <mergeCell ref="C1195:D1195"/>
    <mergeCell ref="G1195:H1195"/>
    <mergeCell ref="C1196:D1196"/>
    <mergeCell ref="G1196:H1196"/>
    <mergeCell ref="C1197:D1197"/>
    <mergeCell ref="G1197:H1197"/>
    <mergeCell ref="C1198:D1198"/>
    <mergeCell ref="G1198:H1198"/>
    <mergeCell ref="C1199:D1199"/>
    <mergeCell ref="G1199:H1199"/>
    <mergeCell ref="C1200:D1200"/>
    <mergeCell ref="G1200:H1200"/>
    <mergeCell ref="C1201:D1201"/>
    <mergeCell ref="G1201:H1201"/>
    <mergeCell ref="C1202:D1202"/>
    <mergeCell ref="G1202:H1202"/>
    <mergeCell ref="C1203:D1203"/>
    <mergeCell ref="G1203:H1203"/>
    <mergeCell ref="C1204:D1204"/>
    <mergeCell ref="G1204:H1204"/>
    <mergeCell ref="C1205:D1205"/>
    <mergeCell ref="G1205:H1205"/>
    <mergeCell ref="C1206:D1206"/>
    <mergeCell ref="G1206:H1206"/>
    <mergeCell ref="C1207:D1207"/>
    <mergeCell ref="G1207:H1207"/>
    <mergeCell ref="C1208:D1208"/>
    <mergeCell ref="G1208:H1208"/>
    <mergeCell ref="C1209:D1209"/>
    <mergeCell ref="G1209:H1209"/>
    <mergeCell ref="C1210:D1210"/>
    <mergeCell ref="G1210:H1210"/>
    <mergeCell ref="C1211:D1211"/>
    <mergeCell ref="G1211:H1211"/>
    <mergeCell ref="C1212:D1212"/>
    <mergeCell ref="G1212:H1212"/>
    <mergeCell ref="C1213:D1213"/>
    <mergeCell ref="G1213:H1213"/>
    <mergeCell ref="C1214:D1214"/>
    <mergeCell ref="G1214:H1214"/>
    <mergeCell ref="C1215:D1215"/>
    <mergeCell ref="G1215:H1215"/>
    <mergeCell ref="C1216:D1216"/>
    <mergeCell ref="G1216:H1216"/>
    <mergeCell ref="C1217:D1217"/>
    <mergeCell ref="G1217:H1217"/>
    <mergeCell ref="C1218:D1218"/>
    <mergeCell ref="G1218:H1218"/>
    <mergeCell ref="C1219:D1219"/>
    <mergeCell ref="G1219:H1219"/>
    <mergeCell ref="C1220:D1220"/>
    <mergeCell ref="G1220:H1220"/>
    <mergeCell ref="C1221:D1221"/>
    <mergeCell ref="G1221:H1221"/>
    <mergeCell ref="C1222:D1222"/>
    <mergeCell ref="G1222:H1222"/>
    <mergeCell ref="C1223:D1223"/>
    <mergeCell ref="G1223:H1223"/>
    <mergeCell ref="C1224:D1224"/>
    <mergeCell ref="G1224:H1224"/>
    <mergeCell ref="C1225:D1225"/>
    <mergeCell ref="G1225:H1225"/>
    <mergeCell ref="C1226:D1226"/>
    <mergeCell ref="G1226:H1226"/>
    <mergeCell ref="C1227:D1227"/>
    <mergeCell ref="G1227:H1227"/>
    <mergeCell ref="C1228:D1228"/>
    <mergeCell ref="G1228:H1228"/>
    <mergeCell ref="C1229:D1229"/>
    <mergeCell ref="G1229:H1229"/>
    <mergeCell ref="C1230:D1230"/>
    <mergeCell ref="G1230:H1230"/>
    <mergeCell ref="C1231:D1231"/>
    <mergeCell ref="G1231:H1231"/>
    <mergeCell ref="C1232:D1232"/>
    <mergeCell ref="G1232:H1232"/>
    <mergeCell ref="C1233:D1233"/>
    <mergeCell ref="G1233:H1233"/>
    <mergeCell ref="C1234:D1234"/>
    <mergeCell ref="G1234:H1234"/>
    <mergeCell ref="C1235:D1235"/>
    <mergeCell ref="G1235:H1235"/>
    <mergeCell ref="C1236:D1236"/>
    <mergeCell ref="G1236:H1236"/>
    <mergeCell ref="C1237:D1237"/>
    <mergeCell ref="G1237:H1237"/>
    <mergeCell ref="C1238:D1238"/>
    <mergeCell ref="G1238:H1238"/>
    <mergeCell ref="C1239:D1239"/>
    <mergeCell ref="G1239:H1239"/>
    <mergeCell ref="C1240:D1240"/>
    <mergeCell ref="G1240:H1240"/>
    <mergeCell ref="C1241:D1241"/>
    <mergeCell ref="G1241:H1241"/>
    <mergeCell ref="C1242:D1242"/>
    <mergeCell ref="G1242:H1242"/>
    <mergeCell ref="C1243:D1243"/>
    <mergeCell ref="G1243:H1243"/>
    <mergeCell ref="C1244:D1244"/>
    <mergeCell ref="G1244:H1244"/>
    <mergeCell ref="C1245:D1245"/>
    <mergeCell ref="G1245:H1245"/>
    <mergeCell ref="C1246:D1246"/>
    <mergeCell ref="G1246:H1246"/>
    <mergeCell ref="C1247:D1247"/>
    <mergeCell ref="G1247:H1247"/>
    <mergeCell ref="C1248:D1248"/>
    <mergeCell ref="G1248:H1248"/>
    <mergeCell ref="C1249:D1249"/>
    <mergeCell ref="G1249:H1249"/>
    <mergeCell ref="C1250:D1250"/>
    <mergeCell ref="G1250:H1250"/>
    <mergeCell ref="C1251:D1251"/>
    <mergeCell ref="G1251:H1251"/>
    <mergeCell ref="C1252:D1252"/>
    <mergeCell ref="G1252:H1252"/>
    <mergeCell ref="C1253:D1253"/>
    <mergeCell ref="G1253:H1253"/>
    <mergeCell ref="C1254:D1254"/>
    <mergeCell ref="G1254:H1254"/>
    <mergeCell ref="C1255:D1255"/>
    <mergeCell ref="G1255:H1255"/>
    <mergeCell ref="C1256:D1256"/>
    <mergeCell ref="G1256:H1256"/>
    <mergeCell ref="C1257:D1257"/>
    <mergeCell ref="G1257:H1257"/>
    <mergeCell ref="C1258:D1258"/>
    <mergeCell ref="G1258:H1258"/>
    <mergeCell ref="C1259:D1259"/>
    <mergeCell ref="G1259:H1259"/>
    <mergeCell ref="C1260:D1260"/>
    <mergeCell ref="G1260:H1260"/>
    <mergeCell ref="C1261:D1261"/>
    <mergeCell ref="G1261:H1261"/>
    <mergeCell ref="C1262:D1262"/>
    <mergeCell ref="G1262:H1262"/>
    <mergeCell ref="C1263:D1263"/>
    <mergeCell ref="G1263:H1263"/>
    <mergeCell ref="C1264:D1264"/>
    <mergeCell ref="G1264:H1264"/>
    <mergeCell ref="C1265:D1265"/>
    <mergeCell ref="G1265:H1265"/>
    <mergeCell ref="C1266:D1266"/>
    <mergeCell ref="G1266:H1266"/>
    <mergeCell ref="C1267:D1267"/>
    <mergeCell ref="G1267:H1267"/>
    <mergeCell ref="C1268:D1268"/>
    <mergeCell ref="G1268:H1268"/>
    <mergeCell ref="C1269:D1269"/>
    <mergeCell ref="G1269:H1269"/>
    <mergeCell ref="C1270:D1270"/>
    <mergeCell ref="G1270:H1270"/>
    <mergeCell ref="C1271:D1271"/>
    <mergeCell ref="G1271:H1271"/>
    <mergeCell ref="C1272:D1272"/>
    <mergeCell ref="G1272:H1272"/>
    <mergeCell ref="C1273:D1273"/>
    <mergeCell ref="G1273:H1273"/>
    <mergeCell ref="C1274:D1274"/>
    <mergeCell ref="G1274:H1274"/>
    <mergeCell ref="C1275:D1275"/>
    <mergeCell ref="G1275:H1275"/>
    <mergeCell ref="C1276:D1276"/>
    <mergeCell ref="G1276:H1276"/>
    <mergeCell ref="C1277:D1277"/>
    <mergeCell ref="G1277:H1277"/>
    <mergeCell ref="C1278:D1278"/>
    <mergeCell ref="G1278:H1278"/>
    <mergeCell ref="C1279:D1279"/>
    <mergeCell ref="G1279:H1279"/>
    <mergeCell ref="C1280:D1280"/>
    <mergeCell ref="G1280:H1280"/>
    <mergeCell ref="C1281:D1281"/>
    <mergeCell ref="G1281:H1281"/>
    <mergeCell ref="C1282:D1282"/>
    <mergeCell ref="G1282:H1282"/>
    <mergeCell ref="C1283:D1283"/>
    <mergeCell ref="G1283:H1283"/>
    <mergeCell ref="C1284:D1284"/>
    <mergeCell ref="G1284:H1284"/>
    <mergeCell ref="C1285:D1285"/>
    <mergeCell ref="G1285:H1285"/>
    <mergeCell ref="C1286:D1286"/>
    <mergeCell ref="G1286:H1286"/>
    <mergeCell ref="C1287:D1287"/>
    <mergeCell ref="G1287:H1287"/>
    <mergeCell ref="C1288:D1288"/>
    <mergeCell ref="G1288:H1288"/>
    <mergeCell ref="C1289:D1289"/>
    <mergeCell ref="G1289:H1289"/>
    <mergeCell ref="C1290:D1290"/>
    <mergeCell ref="G1290:H1290"/>
    <mergeCell ref="C1291:D1291"/>
    <mergeCell ref="G1291:H1291"/>
    <mergeCell ref="C1292:D1292"/>
    <mergeCell ref="G1292:H1292"/>
    <mergeCell ref="C1293:D1293"/>
    <mergeCell ref="G1293:H1293"/>
    <mergeCell ref="C1294:D1294"/>
    <mergeCell ref="G1294:H1294"/>
    <mergeCell ref="C1295:D1295"/>
    <mergeCell ref="G1295:H1295"/>
    <mergeCell ref="C1296:D1296"/>
    <mergeCell ref="G1296:H1296"/>
    <mergeCell ref="C1297:D1297"/>
    <mergeCell ref="G1297:H1297"/>
    <mergeCell ref="C1298:D1298"/>
    <mergeCell ref="G1298:H1298"/>
    <mergeCell ref="C1299:D1299"/>
    <mergeCell ref="G1299:H1299"/>
    <mergeCell ref="C1300:D1300"/>
    <mergeCell ref="G1300:H1300"/>
    <mergeCell ref="C1301:D1301"/>
    <mergeCell ref="G1301:H1301"/>
    <mergeCell ref="C1302:D1302"/>
    <mergeCell ref="G1302:H1302"/>
    <mergeCell ref="C1303:D1303"/>
    <mergeCell ref="G1303:H1303"/>
    <mergeCell ref="C1304:D1304"/>
    <mergeCell ref="G1304:H1304"/>
    <mergeCell ref="C1305:D1305"/>
    <mergeCell ref="G1305:H1305"/>
    <mergeCell ref="C1306:D1306"/>
    <mergeCell ref="G1306:H1306"/>
    <mergeCell ref="C1307:D1307"/>
    <mergeCell ref="G1307:H1307"/>
    <mergeCell ref="C1308:D1308"/>
    <mergeCell ref="G1308:H1308"/>
    <mergeCell ref="C1309:D1309"/>
    <mergeCell ref="G1309:H1309"/>
    <mergeCell ref="C1310:D1310"/>
    <mergeCell ref="G1310:H1310"/>
    <mergeCell ref="C1311:D1311"/>
    <mergeCell ref="G1311:H1311"/>
    <mergeCell ref="C1312:D1312"/>
    <mergeCell ref="G1312:H1312"/>
    <mergeCell ref="C1313:D1313"/>
    <mergeCell ref="G1313:H1313"/>
    <mergeCell ref="C1314:D1314"/>
    <mergeCell ref="G1314:H1314"/>
    <mergeCell ref="C1315:D1315"/>
    <mergeCell ref="G1315:H1315"/>
    <mergeCell ref="C1316:D1316"/>
    <mergeCell ref="G1316:H1316"/>
    <mergeCell ref="C1317:D1317"/>
    <mergeCell ref="G1317:H1317"/>
    <mergeCell ref="C1318:D1318"/>
    <mergeCell ref="G1318:H1318"/>
    <mergeCell ref="C1319:D1319"/>
    <mergeCell ref="G1319:H1319"/>
    <mergeCell ref="C1320:D1320"/>
    <mergeCell ref="G1320:H1320"/>
    <mergeCell ref="C1321:D1321"/>
    <mergeCell ref="G1321:H1321"/>
    <mergeCell ref="C1322:D1322"/>
    <mergeCell ref="G1322:H1322"/>
    <mergeCell ref="C1323:D1323"/>
    <mergeCell ref="G1323:H1323"/>
    <mergeCell ref="C1324:D1324"/>
    <mergeCell ref="G1324:H1324"/>
    <mergeCell ref="C1325:D1325"/>
    <mergeCell ref="G1325:H1325"/>
    <mergeCell ref="C1326:D1326"/>
    <mergeCell ref="G1326:H1326"/>
    <mergeCell ref="C1327:D1327"/>
    <mergeCell ref="G1327:H1327"/>
    <mergeCell ref="C1328:D1328"/>
    <mergeCell ref="G1328:H1328"/>
    <mergeCell ref="C1329:D1329"/>
    <mergeCell ref="G1329:H1329"/>
    <mergeCell ref="C1330:D1330"/>
    <mergeCell ref="G1330:H1330"/>
    <mergeCell ref="C1331:D1331"/>
    <mergeCell ref="G1331:H1331"/>
    <mergeCell ref="C1332:D1332"/>
    <mergeCell ref="G1332:H1332"/>
    <mergeCell ref="C1333:D1333"/>
    <mergeCell ref="G1333:H1333"/>
    <mergeCell ref="C1334:D1334"/>
    <mergeCell ref="G1334:H1334"/>
    <mergeCell ref="C1335:D1335"/>
    <mergeCell ref="G1335:H1335"/>
    <mergeCell ref="C1336:D1336"/>
    <mergeCell ref="G1336:H1336"/>
    <mergeCell ref="C1337:D1337"/>
    <mergeCell ref="G1337:H1337"/>
    <mergeCell ref="C1338:D1338"/>
    <mergeCell ref="G1338:H1338"/>
    <mergeCell ref="C1339:D1339"/>
    <mergeCell ref="G1339:H1339"/>
    <mergeCell ref="C1340:D1340"/>
    <mergeCell ref="G1340:H1340"/>
    <mergeCell ref="C1341:D1341"/>
    <mergeCell ref="G1341:H1341"/>
    <mergeCell ref="C1342:D1342"/>
    <mergeCell ref="G1342:H1342"/>
    <mergeCell ref="C1343:D1343"/>
    <mergeCell ref="G1343:H1343"/>
    <mergeCell ref="C1344:D1344"/>
    <mergeCell ref="G1344:H1344"/>
    <mergeCell ref="C1345:D1345"/>
    <mergeCell ref="G1345:H1345"/>
    <mergeCell ref="C1346:D1346"/>
    <mergeCell ref="G1346:H1346"/>
    <mergeCell ref="C1347:D1347"/>
    <mergeCell ref="G1347:H1347"/>
    <mergeCell ref="C1348:D1348"/>
    <mergeCell ref="G1348:H1348"/>
    <mergeCell ref="C1349:D1349"/>
    <mergeCell ref="G1349:H1349"/>
    <mergeCell ref="C1350:D1350"/>
    <mergeCell ref="G1350:H1350"/>
    <mergeCell ref="C1351:D1351"/>
    <mergeCell ref="G1351:H1351"/>
    <mergeCell ref="C1352:D1352"/>
    <mergeCell ref="G1352:H1352"/>
    <mergeCell ref="C1353:D1353"/>
    <mergeCell ref="G1353:H1353"/>
    <mergeCell ref="C1354:D1354"/>
    <mergeCell ref="G1354:H1354"/>
    <mergeCell ref="C1355:D1355"/>
    <mergeCell ref="G1355:H1355"/>
    <mergeCell ref="C1356:D1356"/>
    <mergeCell ref="G1356:H1356"/>
    <mergeCell ref="C1357:D1357"/>
    <mergeCell ref="G1357:H1357"/>
    <mergeCell ref="C1358:D1358"/>
    <mergeCell ref="G1358:H1358"/>
    <mergeCell ref="C1359:D1359"/>
    <mergeCell ref="G1359:H1359"/>
    <mergeCell ref="C1360:D1360"/>
    <mergeCell ref="G1360:H1360"/>
    <mergeCell ref="C1361:D1361"/>
    <mergeCell ref="G1361:H1361"/>
    <mergeCell ref="C1362:D1362"/>
    <mergeCell ref="G1362:H1362"/>
    <mergeCell ref="C1363:D1363"/>
    <mergeCell ref="G1363:H1363"/>
    <mergeCell ref="C1364:D1364"/>
    <mergeCell ref="G1364:H1364"/>
    <mergeCell ref="C1365:D1365"/>
    <mergeCell ref="G1365:H1365"/>
    <mergeCell ref="C1366:D1366"/>
    <mergeCell ref="G1366:H1366"/>
    <mergeCell ref="C1367:D1367"/>
    <mergeCell ref="G1367:H1367"/>
    <mergeCell ref="C1368:D1368"/>
    <mergeCell ref="G1368:H1368"/>
    <mergeCell ref="C1369:D1369"/>
    <mergeCell ref="G1369:H1369"/>
    <mergeCell ref="C1370:D1370"/>
    <mergeCell ref="G1370:H1370"/>
    <mergeCell ref="C1371:D1371"/>
    <mergeCell ref="G1371:H1371"/>
    <mergeCell ref="C1372:D1372"/>
    <mergeCell ref="G1372:H1372"/>
    <mergeCell ref="C1373:D1373"/>
    <mergeCell ref="G1373:H1373"/>
    <mergeCell ref="C1374:D1374"/>
    <mergeCell ref="G1374:H1374"/>
    <mergeCell ref="C1375:D1375"/>
    <mergeCell ref="G1375:H1375"/>
    <mergeCell ref="C1376:D1376"/>
    <mergeCell ref="G1376:H1376"/>
    <mergeCell ref="C1377:D1377"/>
    <mergeCell ref="G1377:H1377"/>
    <mergeCell ref="C1378:D1378"/>
    <mergeCell ref="G1378:H1378"/>
    <mergeCell ref="C1379:D1379"/>
    <mergeCell ref="G1379:H1379"/>
    <mergeCell ref="C1380:D1380"/>
    <mergeCell ref="G1380:H1380"/>
    <mergeCell ref="C1381:D1381"/>
    <mergeCell ref="G1381:H1381"/>
    <mergeCell ref="C1382:D1382"/>
    <mergeCell ref="G1382:H1382"/>
    <mergeCell ref="C1383:D1383"/>
    <mergeCell ref="G1383:H1383"/>
    <mergeCell ref="C1384:D1384"/>
    <mergeCell ref="G1384:H1384"/>
    <mergeCell ref="C1385:D1385"/>
    <mergeCell ref="G1385:H1385"/>
    <mergeCell ref="C1386:D1386"/>
    <mergeCell ref="G1386:H1386"/>
    <mergeCell ref="C1387:D1387"/>
    <mergeCell ref="G1387:H1387"/>
    <mergeCell ref="C1388:D1388"/>
    <mergeCell ref="G1388:H1388"/>
    <mergeCell ref="C1389:D1389"/>
    <mergeCell ref="G1389:H1389"/>
    <mergeCell ref="C1390:D1390"/>
    <mergeCell ref="G1390:H1390"/>
    <mergeCell ref="C1391:D1391"/>
    <mergeCell ref="G1391:H1391"/>
    <mergeCell ref="C1392:D1392"/>
    <mergeCell ref="G1392:H1392"/>
    <mergeCell ref="C1393:D1393"/>
    <mergeCell ref="G1393:H1393"/>
    <mergeCell ref="C1394:D1394"/>
    <mergeCell ref="G1394:H1394"/>
    <mergeCell ref="C1395:D1395"/>
    <mergeCell ref="G1395:H1395"/>
    <mergeCell ref="C1396:D1396"/>
    <mergeCell ref="G1396:H1396"/>
    <mergeCell ref="C1397:D1397"/>
    <mergeCell ref="G1397:H1397"/>
    <mergeCell ref="C1398:D1398"/>
    <mergeCell ref="G1398:H1398"/>
    <mergeCell ref="C1399:D1399"/>
    <mergeCell ref="G1399:H1399"/>
    <mergeCell ref="C1400:D1400"/>
    <mergeCell ref="G1400:H1400"/>
    <mergeCell ref="C1401:D1401"/>
    <mergeCell ref="G1401:H1401"/>
    <mergeCell ref="C1402:D1402"/>
    <mergeCell ref="G1402:H1402"/>
    <mergeCell ref="C1403:D1403"/>
    <mergeCell ref="G1403:H1403"/>
    <mergeCell ref="C1404:D1404"/>
    <mergeCell ref="G1404:H1404"/>
    <mergeCell ref="C1405:D1405"/>
    <mergeCell ref="G1405:H1405"/>
    <mergeCell ref="C1406:D1406"/>
    <mergeCell ref="G1406:H1406"/>
    <mergeCell ref="C1407:D1407"/>
    <mergeCell ref="G1407:H1407"/>
    <mergeCell ref="C1408:D1408"/>
    <mergeCell ref="G1408:H1408"/>
    <mergeCell ref="C1409:D1409"/>
    <mergeCell ref="G1409:H1409"/>
    <mergeCell ref="C1410:D1410"/>
    <mergeCell ref="G1410:H1410"/>
    <mergeCell ref="C1411:D1411"/>
    <mergeCell ref="G1411:H1411"/>
    <mergeCell ref="C1412:D1412"/>
    <mergeCell ref="G1412:H1412"/>
    <mergeCell ref="C1413:D1413"/>
    <mergeCell ref="G1413:H1413"/>
    <mergeCell ref="C1414:D1414"/>
    <mergeCell ref="G1414:H1414"/>
    <mergeCell ref="C1415:D1415"/>
    <mergeCell ref="G1415:H1415"/>
    <mergeCell ref="C1416:D1416"/>
    <mergeCell ref="G1416:H1416"/>
    <mergeCell ref="C1417:D1417"/>
    <mergeCell ref="G1417:H1417"/>
    <mergeCell ref="C1418:D1418"/>
    <mergeCell ref="G1418:H1418"/>
    <mergeCell ref="C1419:D1419"/>
    <mergeCell ref="G1419:H1419"/>
    <mergeCell ref="C1420:D1420"/>
    <mergeCell ref="G1420:H1420"/>
    <mergeCell ref="C1421:D1421"/>
    <mergeCell ref="G1421:H1421"/>
    <mergeCell ref="C1422:D1422"/>
    <mergeCell ref="G1422:H1422"/>
    <mergeCell ref="C1423:D1423"/>
    <mergeCell ref="G1423:H1423"/>
    <mergeCell ref="C1424:D1424"/>
    <mergeCell ref="G1424:H1424"/>
    <mergeCell ref="C1425:D1425"/>
    <mergeCell ref="G1425:H1425"/>
    <mergeCell ref="C1426:D1426"/>
    <mergeCell ref="G1426:H1426"/>
    <mergeCell ref="C1427:D1427"/>
    <mergeCell ref="G1427:H1427"/>
    <mergeCell ref="C1428:D1428"/>
    <mergeCell ref="G1428:H1428"/>
    <mergeCell ref="C1429:D1429"/>
    <mergeCell ref="G1429:H1429"/>
    <mergeCell ref="C1430:D1430"/>
    <mergeCell ref="G1430:H1430"/>
    <mergeCell ref="C1431:D1431"/>
    <mergeCell ref="G1431:H1431"/>
    <mergeCell ref="C1432:D1432"/>
    <mergeCell ref="G1432:H1432"/>
    <mergeCell ref="C1433:D1433"/>
    <mergeCell ref="G1433:H1433"/>
    <mergeCell ref="C1436:D1436"/>
    <mergeCell ref="G1436:H1436"/>
    <mergeCell ref="C1437:D1437"/>
    <mergeCell ref="G1437:H1437"/>
    <mergeCell ref="C1438:D1438"/>
    <mergeCell ref="G1438:H1438"/>
    <mergeCell ref="C1439:D1439"/>
    <mergeCell ref="G1439:H1439"/>
    <mergeCell ref="C1440:D1440"/>
    <mergeCell ref="G1440:H1440"/>
    <mergeCell ref="C1441:D1441"/>
    <mergeCell ref="G1441:H1441"/>
    <mergeCell ref="C1442:D1442"/>
    <mergeCell ref="G1442:H1442"/>
    <mergeCell ref="C1443:D1443"/>
    <mergeCell ref="G1443:H1443"/>
    <mergeCell ref="C1444:D1444"/>
    <mergeCell ref="G1444:H1444"/>
    <mergeCell ref="C1445:D1445"/>
    <mergeCell ref="G1445:H1445"/>
    <mergeCell ref="C1446:D1446"/>
    <mergeCell ref="G1446:H1446"/>
    <mergeCell ref="C1447:D1447"/>
    <mergeCell ref="G1447:H1447"/>
    <mergeCell ref="C1448:D1448"/>
    <mergeCell ref="G1448:H1448"/>
    <mergeCell ref="C1449:D1449"/>
    <mergeCell ref="G1449:H1449"/>
    <mergeCell ref="C1450:D1450"/>
    <mergeCell ref="G1450:H1450"/>
    <mergeCell ref="C1451:D1451"/>
    <mergeCell ref="G1451:H1451"/>
    <mergeCell ref="C1452:D1452"/>
    <mergeCell ref="G1452:H1452"/>
    <mergeCell ref="C1453:D1453"/>
    <mergeCell ref="G1453:H1453"/>
    <mergeCell ref="C1454:D1454"/>
    <mergeCell ref="G1454:H1454"/>
    <mergeCell ref="C1455:D1455"/>
    <mergeCell ref="G1455:H1455"/>
    <mergeCell ref="C1456:D1456"/>
    <mergeCell ref="G1456:H1456"/>
    <mergeCell ref="C1457:D1457"/>
    <mergeCell ref="G1457:H1457"/>
    <mergeCell ref="C1458:D1458"/>
    <mergeCell ref="G1458:H1458"/>
    <mergeCell ref="C1459:D1459"/>
    <mergeCell ref="G1459:H1459"/>
    <mergeCell ref="C1460:D1460"/>
    <mergeCell ref="G1460:H1460"/>
    <mergeCell ref="C1461:D1461"/>
    <mergeCell ref="G1461:H1461"/>
    <mergeCell ref="C1462:D1462"/>
    <mergeCell ref="G1462:H1462"/>
    <mergeCell ref="C1463:D1463"/>
    <mergeCell ref="G1463:H1463"/>
    <mergeCell ref="C1464:D1464"/>
    <mergeCell ref="G1464:H1464"/>
    <mergeCell ref="C1465:D1465"/>
    <mergeCell ref="G1465:H1465"/>
    <mergeCell ref="C1466:D1466"/>
    <mergeCell ref="G1466:H1466"/>
    <mergeCell ref="C1467:D1467"/>
    <mergeCell ref="G1467:H1467"/>
    <mergeCell ref="C1468:D1468"/>
    <mergeCell ref="G1468:H1468"/>
    <mergeCell ref="C1469:D1469"/>
    <mergeCell ref="G1469:H1469"/>
    <mergeCell ref="C1470:D1470"/>
    <mergeCell ref="G1470:H1470"/>
    <mergeCell ref="C1471:D1471"/>
    <mergeCell ref="G1471:H1471"/>
    <mergeCell ref="C1472:D1472"/>
    <mergeCell ref="G1472:H1472"/>
    <mergeCell ref="C1473:D1473"/>
    <mergeCell ref="G1473:H1473"/>
    <mergeCell ref="C1474:D1474"/>
    <mergeCell ref="G1474:H1474"/>
    <mergeCell ref="C1475:D1475"/>
    <mergeCell ref="G1475:H1475"/>
    <mergeCell ref="C1476:D1476"/>
    <mergeCell ref="G1476:H1476"/>
    <mergeCell ref="C1477:D1477"/>
    <mergeCell ref="G1477:H1477"/>
    <mergeCell ref="C1478:D1478"/>
    <mergeCell ref="G1478:H1478"/>
    <mergeCell ref="C1479:D1479"/>
    <mergeCell ref="G1479:H1479"/>
    <mergeCell ref="C1480:D1480"/>
    <mergeCell ref="G1480:H1480"/>
    <mergeCell ref="C1481:D1481"/>
    <mergeCell ref="G1481:H1481"/>
    <mergeCell ref="C1482:D1482"/>
    <mergeCell ref="G1482:H1482"/>
    <mergeCell ref="C1483:D1483"/>
    <mergeCell ref="G1483:H1483"/>
    <mergeCell ref="C1484:D1484"/>
    <mergeCell ref="G1484:H1484"/>
    <mergeCell ref="C1485:D1485"/>
    <mergeCell ref="G1485:H1485"/>
    <mergeCell ref="C1486:D1486"/>
    <mergeCell ref="G1486:H1486"/>
    <mergeCell ref="C1487:D1487"/>
    <mergeCell ref="G1487:H1487"/>
    <mergeCell ref="C1488:D1488"/>
    <mergeCell ref="G1488:H1488"/>
    <mergeCell ref="C1489:D1489"/>
    <mergeCell ref="G1489:H1489"/>
    <mergeCell ref="C1490:D1490"/>
    <mergeCell ref="G1490:H1490"/>
    <mergeCell ref="C1491:D1491"/>
    <mergeCell ref="G1491:H1491"/>
    <mergeCell ref="C1492:D1492"/>
    <mergeCell ref="G1492:H1492"/>
    <mergeCell ref="C1493:D1493"/>
    <mergeCell ref="G1493:H1493"/>
    <mergeCell ref="C1494:D1494"/>
    <mergeCell ref="G1494:H1494"/>
    <mergeCell ref="C1495:D1495"/>
    <mergeCell ref="G1495:H1495"/>
    <mergeCell ref="C1496:D1496"/>
    <mergeCell ref="G1496:H1496"/>
    <mergeCell ref="C1497:D1497"/>
    <mergeCell ref="G1497:H1497"/>
    <mergeCell ref="C1498:D1498"/>
    <mergeCell ref="G1498:H1498"/>
    <mergeCell ref="C1499:D1499"/>
    <mergeCell ref="G1499:H1499"/>
    <mergeCell ref="C1500:D1500"/>
    <mergeCell ref="G1500:H1500"/>
    <mergeCell ref="C1501:D1501"/>
    <mergeCell ref="G1501:H1501"/>
    <mergeCell ref="C1502:D1502"/>
    <mergeCell ref="G1502:H1502"/>
    <mergeCell ref="C1503:D1503"/>
    <mergeCell ref="G1503:H1503"/>
    <mergeCell ref="C1504:D1504"/>
    <mergeCell ref="G1504:H1504"/>
    <mergeCell ref="C1505:D1505"/>
    <mergeCell ref="G1505:H1505"/>
    <mergeCell ref="C1506:D1506"/>
    <mergeCell ref="G1506:H1506"/>
    <mergeCell ref="C1507:D1507"/>
    <mergeCell ref="G1507:H1507"/>
    <mergeCell ref="C1508:D1508"/>
    <mergeCell ref="G1508:H1508"/>
    <mergeCell ref="C1509:D1509"/>
    <mergeCell ref="G1509:H1509"/>
    <mergeCell ref="C1510:D1510"/>
    <mergeCell ref="G1510:H1510"/>
    <mergeCell ref="C1511:D1511"/>
    <mergeCell ref="G1511:H1511"/>
    <mergeCell ref="C1512:D1512"/>
    <mergeCell ref="G1512:H1512"/>
    <mergeCell ref="C1513:D1513"/>
    <mergeCell ref="G1513:H1513"/>
    <mergeCell ref="C1514:D1514"/>
    <mergeCell ref="G1514:H1514"/>
    <mergeCell ref="C1515:D1515"/>
    <mergeCell ref="G1515:H1515"/>
    <mergeCell ref="C1516:D1516"/>
    <mergeCell ref="G1516:H1516"/>
    <mergeCell ref="C1517:D1517"/>
    <mergeCell ref="G1517:H1517"/>
    <mergeCell ref="C1518:D1518"/>
    <mergeCell ref="G1518:H1518"/>
    <mergeCell ref="C1519:D1519"/>
    <mergeCell ref="G1519:H1519"/>
    <mergeCell ref="C1520:D1520"/>
    <mergeCell ref="G1520:H1520"/>
    <mergeCell ref="C1521:D1521"/>
    <mergeCell ref="G1521:H1521"/>
    <mergeCell ref="C1522:D1522"/>
    <mergeCell ref="G1522:H1522"/>
    <mergeCell ref="C1523:D1523"/>
    <mergeCell ref="G1523:H1523"/>
    <mergeCell ref="C1524:D1524"/>
    <mergeCell ref="G1524:H1524"/>
    <mergeCell ref="C1525:D1525"/>
    <mergeCell ref="G1525:H1525"/>
    <mergeCell ref="C1526:D1526"/>
    <mergeCell ref="G1526:H1526"/>
    <mergeCell ref="C1527:D1527"/>
    <mergeCell ref="G1527:H1527"/>
    <mergeCell ref="C1528:D1528"/>
    <mergeCell ref="G1528:H1528"/>
    <mergeCell ref="C1529:D1529"/>
    <mergeCell ref="G1529:H1529"/>
    <mergeCell ref="C1530:D1530"/>
    <mergeCell ref="G1530:H1530"/>
    <mergeCell ref="C1531:D1531"/>
    <mergeCell ref="G1531:H1531"/>
    <mergeCell ref="C1532:D1532"/>
    <mergeCell ref="G1532:H1532"/>
    <mergeCell ref="C1533:D1533"/>
    <mergeCell ref="G1533:H1533"/>
    <mergeCell ref="C1534:D1534"/>
    <mergeCell ref="G1534:H1534"/>
    <mergeCell ref="C1535:D1535"/>
    <mergeCell ref="G1535:H1535"/>
    <mergeCell ref="C1536:D1536"/>
    <mergeCell ref="G1536:H1536"/>
    <mergeCell ref="C1537:D1537"/>
    <mergeCell ref="G1537:H1537"/>
    <mergeCell ref="C1538:D1538"/>
    <mergeCell ref="G1538:H1538"/>
    <mergeCell ref="C1539:D1539"/>
    <mergeCell ref="G1539:H1539"/>
    <mergeCell ref="C1540:D1540"/>
    <mergeCell ref="G1540:H1540"/>
    <mergeCell ref="C1541:D1541"/>
    <mergeCell ref="G1541:H1541"/>
    <mergeCell ref="C1542:D1542"/>
    <mergeCell ref="G1542:H1542"/>
    <mergeCell ref="C1543:D1543"/>
    <mergeCell ref="G1543:H1543"/>
    <mergeCell ref="C1544:D1544"/>
    <mergeCell ref="G1544:H1544"/>
    <mergeCell ref="C1545:D1545"/>
    <mergeCell ref="G1545:H1545"/>
    <mergeCell ref="C1546:D1546"/>
    <mergeCell ref="G1546:H1546"/>
    <mergeCell ref="C1547:D1547"/>
    <mergeCell ref="G1547:H1547"/>
    <mergeCell ref="C1548:D1548"/>
    <mergeCell ref="G1548:H1548"/>
    <mergeCell ref="C1549:D1549"/>
    <mergeCell ref="G1549:H1549"/>
    <mergeCell ref="C1550:D1550"/>
    <mergeCell ref="G1550:H1550"/>
    <mergeCell ref="C1551:D1551"/>
    <mergeCell ref="G1551:H1551"/>
    <mergeCell ref="C1552:D1552"/>
    <mergeCell ref="G1552:H1552"/>
    <mergeCell ref="C1553:D1553"/>
    <mergeCell ref="G1553:H1553"/>
    <mergeCell ref="C1554:D1554"/>
    <mergeCell ref="G1554:H1554"/>
    <mergeCell ref="C1555:D1555"/>
    <mergeCell ref="G1555:H1555"/>
    <mergeCell ref="C1556:D1556"/>
    <mergeCell ref="G1556:H1556"/>
    <mergeCell ref="C1557:D1557"/>
    <mergeCell ref="G1557:H1557"/>
    <mergeCell ref="C1558:D1558"/>
    <mergeCell ref="G1558:H1558"/>
    <mergeCell ref="C1559:D1559"/>
    <mergeCell ref="G1559:H1559"/>
    <mergeCell ref="C1560:D1560"/>
    <mergeCell ref="G1560:H1560"/>
    <mergeCell ref="C1561:D1561"/>
    <mergeCell ref="G1561:H1561"/>
    <mergeCell ref="C1562:D1562"/>
    <mergeCell ref="G1562:H1562"/>
    <mergeCell ref="C1563:D1563"/>
    <mergeCell ref="G1563:H1563"/>
    <mergeCell ref="C1564:D1564"/>
    <mergeCell ref="G1564:H1564"/>
    <mergeCell ref="C1565:D1565"/>
    <mergeCell ref="G1565:H1565"/>
    <mergeCell ref="C1566:D1566"/>
    <mergeCell ref="G1566:H1566"/>
    <mergeCell ref="C1567:D1567"/>
    <mergeCell ref="G1567:H1567"/>
    <mergeCell ref="C1568:D1568"/>
    <mergeCell ref="G1568:H1568"/>
    <mergeCell ref="C1569:D1569"/>
    <mergeCell ref="G1569:H1569"/>
    <mergeCell ref="C1570:D1570"/>
    <mergeCell ref="G1570:H1570"/>
    <mergeCell ref="C1571:D1571"/>
    <mergeCell ref="G1571:H1571"/>
    <mergeCell ref="C1572:D1572"/>
    <mergeCell ref="G1572:H1572"/>
    <mergeCell ref="C1573:D1573"/>
    <mergeCell ref="G1573:H1573"/>
    <mergeCell ref="C1574:D1574"/>
    <mergeCell ref="G1574:H1574"/>
    <mergeCell ref="C1575:D1575"/>
    <mergeCell ref="G1575:H1575"/>
    <mergeCell ref="C1576:D1576"/>
    <mergeCell ref="G1576:H1576"/>
    <mergeCell ref="C1577:D1577"/>
    <mergeCell ref="G1577:H1577"/>
    <mergeCell ref="C1578:D1578"/>
    <mergeCell ref="G1578:H1578"/>
    <mergeCell ref="C1579:D1579"/>
    <mergeCell ref="G1579:H1579"/>
    <mergeCell ref="C1580:D1580"/>
    <mergeCell ref="G1580:H1580"/>
    <mergeCell ref="C1581:D1581"/>
    <mergeCell ref="G1581:H1581"/>
    <mergeCell ref="C1582:D1582"/>
    <mergeCell ref="G1582:H1582"/>
    <mergeCell ref="C1583:D1583"/>
    <mergeCell ref="G1583:H1583"/>
    <mergeCell ref="C1584:D1584"/>
    <mergeCell ref="G1584:H1584"/>
    <mergeCell ref="C1585:D1585"/>
    <mergeCell ref="G1585:H1585"/>
    <mergeCell ref="C1586:D1586"/>
    <mergeCell ref="G1586:H1586"/>
    <mergeCell ref="C1587:D1587"/>
    <mergeCell ref="G1587:H1587"/>
    <mergeCell ref="C1588:D1588"/>
    <mergeCell ref="G1588:H1588"/>
    <mergeCell ref="C1589:D1589"/>
    <mergeCell ref="G1589:H1589"/>
    <mergeCell ref="C1590:D1590"/>
    <mergeCell ref="G1590:H1590"/>
    <mergeCell ref="C1591:D1591"/>
    <mergeCell ref="G1591:H1591"/>
    <mergeCell ref="C1592:D1592"/>
    <mergeCell ref="G1592:H1592"/>
    <mergeCell ref="C1593:D1593"/>
    <mergeCell ref="G1593:H1593"/>
    <mergeCell ref="C1594:D1594"/>
    <mergeCell ref="G1594:H1594"/>
    <mergeCell ref="C1595:D1595"/>
    <mergeCell ref="G1595:H1595"/>
    <mergeCell ref="C1596:D1596"/>
    <mergeCell ref="G1596:H1596"/>
    <mergeCell ref="C1597:D1597"/>
    <mergeCell ref="G1597:H1597"/>
    <mergeCell ref="C1598:D1598"/>
    <mergeCell ref="G1598:H1598"/>
    <mergeCell ref="C1599:D1599"/>
    <mergeCell ref="G1599:H1599"/>
    <mergeCell ref="C1600:D1600"/>
    <mergeCell ref="G1600:H1600"/>
    <mergeCell ref="C1601:D1601"/>
    <mergeCell ref="G1601:H1601"/>
    <mergeCell ref="C1602:D1602"/>
    <mergeCell ref="G1602:H1602"/>
    <mergeCell ref="C1603:D1603"/>
    <mergeCell ref="G1603:H1603"/>
    <mergeCell ref="C1604:D1604"/>
    <mergeCell ref="G1604:H1604"/>
    <mergeCell ref="C1605:D1605"/>
    <mergeCell ref="G1605:H1605"/>
    <mergeCell ref="C1606:D1606"/>
    <mergeCell ref="G1606:H1606"/>
    <mergeCell ref="C1607:D1607"/>
    <mergeCell ref="G1607:H1607"/>
    <mergeCell ref="C1608:D1608"/>
    <mergeCell ref="G1608:H1608"/>
    <mergeCell ref="C1609:D1609"/>
    <mergeCell ref="G1609:H1609"/>
    <mergeCell ref="C1610:D1610"/>
    <mergeCell ref="G1610:H1610"/>
    <mergeCell ref="C1611:D1611"/>
    <mergeCell ref="G1611:H1611"/>
    <mergeCell ref="C1612:D1612"/>
    <mergeCell ref="G1612:H1612"/>
    <mergeCell ref="C1613:D1613"/>
    <mergeCell ref="G1613:H1613"/>
    <mergeCell ref="C1614:D1614"/>
    <mergeCell ref="G1614:H1614"/>
    <mergeCell ref="C1615:D1615"/>
    <mergeCell ref="G1615:H1615"/>
    <mergeCell ref="C1616:D1616"/>
    <mergeCell ref="G1616:H1616"/>
    <mergeCell ref="C1617:D1617"/>
    <mergeCell ref="G1617:H1617"/>
    <mergeCell ref="C1618:D1618"/>
    <mergeCell ref="G1618:H1618"/>
    <mergeCell ref="C1619:D1619"/>
    <mergeCell ref="G1619:H1619"/>
    <mergeCell ref="C1620:D1620"/>
    <mergeCell ref="G1620:H1620"/>
    <mergeCell ref="C1621:D1621"/>
    <mergeCell ref="G1621:H1621"/>
    <mergeCell ref="C1622:D1622"/>
    <mergeCell ref="G1622:H1622"/>
    <mergeCell ref="C1623:D1623"/>
    <mergeCell ref="G1623:H1623"/>
    <mergeCell ref="C1624:D1624"/>
    <mergeCell ref="G1624:H1624"/>
    <mergeCell ref="C1625:D1625"/>
    <mergeCell ref="G1625:H1625"/>
    <mergeCell ref="C1626:D1626"/>
    <mergeCell ref="G1626:H1626"/>
    <mergeCell ref="C1627:D1627"/>
    <mergeCell ref="G1627:H1627"/>
    <mergeCell ref="C1628:D1628"/>
    <mergeCell ref="G1628:H1628"/>
    <mergeCell ref="C1629:D1629"/>
    <mergeCell ref="G1629:H1629"/>
    <mergeCell ref="C1630:D1630"/>
    <mergeCell ref="G1630:H1630"/>
    <mergeCell ref="C1631:D1631"/>
    <mergeCell ref="G1631:H1631"/>
    <mergeCell ref="C1632:D1632"/>
    <mergeCell ref="G1632:H1632"/>
    <mergeCell ref="C1633:D1633"/>
    <mergeCell ref="G1633:H1633"/>
    <mergeCell ref="C1634:D1634"/>
    <mergeCell ref="G1634:H1634"/>
    <mergeCell ref="C1635:D1635"/>
    <mergeCell ref="G1635:H1635"/>
    <mergeCell ref="C1636:D1636"/>
    <mergeCell ref="G1636:H1636"/>
    <mergeCell ref="C1637:D1637"/>
    <mergeCell ref="G1637:H1637"/>
    <mergeCell ref="C1638:D1638"/>
    <mergeCell ref="G1638:H1638"/>
    <mergeCell ref="C1639:D1639"/>
    <mergeCell ref="G1639:H1639"/>
    <mergeCell ref="C1640:D1640"/>
    <mergeCell ref="G1640:H1640"/>
    <mergeCell ref="C1641:D1641"/>
    <mergeCell ref="G1641:H1641"/>
    <mergeCell ref="C1642:D1642"/>
    <mergeCell ref="G1642:H1642"/>
    <mergeCell ref="C1643:D1643"/>
    <mergeCell ref="G1643:H1643"/>
    <mergeCell ref="C1644:D1644"/>
    <mergeCell ref="G1644:H1644"/>
    <mergeCell ref="C1645:D1645"/>
    <mergeCell ref="G1645:H1645"/>
    <mergeCell ref="C1646:D1646"/>
    <mergeCell ref="G1646:H1646"/>
    <mergeCell ref="C1647:D1647"/>
    <mergeCell ref="G1647:H1647"/>
    <mergeCell ref="C1648:D1648"/>
    <mergeCell ref="G1648:H1648"/>
    <mergeCell ref="C1649:D1649"/>
    <mergeCell ref="G1649:H1649"/>
    <mergeCell ref="C1650:D1650"/>
    <mergeCell ref="G1650:H1650"/>
    <mergeCell ref="C1651:D1651"/>
    <mergeCell ref="G1651:H1651"/>
    <mergeCell ref="C1652:D1652"/>
    <mergeCell ref="G1652:H1652"/>
    <mergeCell ref="C1653:D1653"/>
    <mergeCell ref="G1653:H1653"/>
    <mergeCell ref="C1654:D1654"/>
    <mergeCell ref="G1654:H1654"/>
    <mergeCell ref="C1655:D1655"/>
    <mergeCell ref="G1655:H1655"/>
    <mergeCell ref="C1656:D1656"/>
    <mergeCell ref="G1656:H1656"/>
    <mergeCell ref="C1657:D1657"/>
    <mergeCell ref="G1657:H1657"/>
    <mergeCell ref="C1658:D1658"/>
    <mergeCell ref="G1658:H1658"/>
    <mergeCell ref="C1659:D1659"/>
    <mergeCell ref="G1659:H1659"/>
    <mergeCell ref="C1660:D1660"/>
    <mergeCell ref="G1660:H1660"/>
    <mergeCell ref="C1661:D1661"/>
    <mergeCell ref="G1661:H1661"/>
    <mergeCell ref="C1662:D1662"/>
    <mergeCell ref="G1662:H1662"/>
    <mergeCell ref="C1663:D1663"/>
    <mergeCell ref="G1663:H1663"/>
    <mergeCell ref="C1664:D1664"/>
    <mergeCell ref="G1664:H1664"/>
    <mergeCell ref="C1665:D1665"/>
    <mergeCell ref="G1665:H1665"/>
    <mergeCell ref="C1666:D1666"/>
    <mergeCell ref="G1666:H1666"/>
    <mergeCell ref="C1667:D1667"/>
    <mergeCell ref="G1667:H1667"/>
    <mergeCell ref="C1668:D1668"/>
    <mergeCell ref="G1668:H1668"/>
    <mergeCell ref="C1669:D1669"/>
    <mergeCell ref="G1669:H1669"/>
    <mergeCell ref="C1670:D1670"/>
    <mergeCell ref="G1670:H1670"/>
    <mergeCell ref="C1671:D1671"/>
    <mergeCell ref="G1671:H1671"/>
    <mergeCell ref="C1672:D1672"/>
    <mergeCell ref="G1672:H1672"/>
    <mergeCell ref="C1673:D1673"/>
    <mergeCell ref="G1673:H1673"/>
    <mergeCell ref="C1674:D1674"/>
    <mergeCell ref="G1674:H1674"/>
    <mergeCell ref="C1675:D1675"/>
    <mergeCell ref="G1675:H1675"/>
    <mergeCell ref="C1676:D1676"/>
    <mergeCell ref="G1676:H1676"/>
    <mergeCell ref="C1677:D1677"/>
    <mergeCell ref="G1677:H1677"/>
    <mergeCell ref="C1678:D1678"/>
    <mergeCell ref="G1678:H1678"/>
    <mergeCell ref="C1679:D1679"/>
    <mergeCell ref="G1679:H1679"/>
    <mergeCell ref="C1680:D1680"/>
    <mergeCell ref="G1680:H1680"/>
    <mergeCell ref="C1681:D1681"/>
    <mergeCell ref="G1681:H1681"/>
    <mergeCell ref="C1682:D1682"/>
    <mergeCell ref="G1682:H1682"/>
    <mergeCell ref="C1683:D1683"/>
    <mergeCell ref="G1683:H1683"/>
    <mergeCell ref="C1684:D1684"/>
    <mergeCell ref="G1684:H1684"/>
    <mergeCell ref="C1685:D1685"/>
    <mergeCell ref="G1685:H1685"/>
    <mergeCell ref="C1686:D1686"/>
    <mergeCell ref="G1686:H1686"/>
    <mergeCell ref="C1687:D1687"/>
    <mergeCell ref="G1687:H1687"/>
    <mergeCell ref="C1688:D1688"/>
    <mergeCell ref="G1688:H1688"/>
    <mergeCell ref="C1689:D1689"/>
    <mergeCell ref="G1689:H1689"/>
    <mergeCell ref="C1690:D1690"/>
    <mergeCell ref="G1690:H1690"/>
    <mergeCell ref="C1691:D1691"/>
    <mergeCell ref="G1691:H1691"/>
    <mergeCell ref="C1692:D1692"/>
    <mergeCell ref="G1692:H1692"/>
    <mergeCell ref="C1693:D1693"/>
    <mergeCell ref="G1693:H1693"/>
    <mergeCell ref="C1694:D1694"/>
    <mergeCell ref="G1694:H1694"/>
    <mergeCell ref="C1695:D1695"/>
    <mergeCell ref="G1695:H1695"/>
    <mergeCell ref="C1696:D1696"/>
    <mergeCell ref="G1696:H1696"/>
    <mergeCell ref="C1697:D1697"/>
    <mergeCell ref="G1697:H1697"/>
    <mergeCell ref="C1698:D1698"/>
    <mergeCell ref="G1698:H1698"/>
    <mergeCell ref="C1699:D1699"/>
    <mergeCell ref="G1699:H1699"/>
    <mergeCell ref="C1700:D1700"/>
    <mergeCell ref="G1700:H1700"/>
    <mergeCell ref="C1701:D1701"/>
    <mergeCell ref="G1701:H1701"/>
    <mergeCell ref="C1702:D1702"/>
    <mergeCell ref="G1702:H1702"/>
    <mergeCell ref="C1703:D1703"/>
    <mergeCell ref="G1703:H1703"/>
    <mergeCell ref="C1704:D1704"/>
    <mergeCell ref="G1704:H1704"/>
    <mergeCell ref="C1705:D1705"/>
    <mergeCell ref="G1705:H1705"/>
    <mergeCell ref="C1706:D1706"/>
    <mergeCell ref="G1706:H1706"/>
    <mergeCell ref="C1707:D1707"/>
    <mergeCell ref="G1707:H1707"/>
    <mergeCell ref="C1708:D1708"/>
    <mergeCell ref="G1708:H1708"/>
    <mergeCell ref="C1709:D1709"/>
    <mergeCell ref="G1709:H1709"/>
    <mergeCell ref="C1710:D1710"/>
    <mergeCell ref="G1710:H1710"/>
    <mergeCell ref="C1711:D1711"/>
    <mergeCell ref="G1711:H1711"/>
    <mergeCell ref="C1712:D1712"/>
    <mergeCell ref="G1712:H1712"/>
    <mergeCell ref="C1713:D1713"/>
    <mergeCell ref="G1713:H1713"/>
    <mergeCell ref="C1714:D1714"/>
    <mergeCell ref="G1714:H1714"/>
    <mergeCell ref="C1715:D1715"/>
    <mergeCell ref="G1715:H1715"/>
    <mergeCell ref="C1716:D1716"/>
    <mergeCell ref="G1716:H1716"/>
    <mergeCell ref="C1717:D1717"/>
    <mergeCell ref="G1717:H1717"/>
    <mergeCell ref="C1718:D1718"/>
    <mergeCell ref="G1718:H1718"/>
    <mergeCell ref="C1719:D1719"/>
    <mergeCell ref="G1719:H1719"/>
    <mergeCell ref="C1720:D1720"/>
    <mergeCell ref="G1720:H1720"/>
    <mergeCell ref="C1721:D1721"/>
    <mergeCell ref="G1721:H1721"/>
    <mergeCell ref="C1722:D1722"/>
    <mergeCell ref="G1722:H1722"/>
    <mergeCell ref="C1723:D1723"/>
    <mergeCell ref="G1723:H1723"/>
    <mergeCell ref="C1724:D1724"/>
    <mergeCell ref="G1724:H1724"/>
    <mergeCell ref="C1725:D1725"/>
    <mergeCell ref="G1725:H1725"/>
    <mergeCell ref="C1726:D1726"/>
    <mergeCell ref="G1726:H1726"/>
    <mergeCell ref="C1727:D1727"/>
    <mergeCell ref="G1727:H1727"/>
    <mergeCell ref="C1728:D1728"/>
    <mergeCell ref="G1728:H1728"/>
    <mergeCell ref="C1729:D1729"/>
    <mergeCell ref="G1729:H1729"/>
    <mergeCell ref="C1730:D1730"/>
    <mergeCell ref="G1730:H1730"/>
    <mergeCell ref="C1731:D1731"/>
    <mergeCell ref="G1731:H1731"/>
    <mergeCell ref="C1732:D1732"/>
    <mergeCell ref="G1732:H1732"/>
    <mergeCell ref="C1733:D1733"/>
    <mergeCell ref="G1733:H1733"/>
    <mergeCell ref="C1734:D1734"/>
    <mergeCell ref="G1734:H1734"/>
    <mergeCell ref="C1735:D1735"/>
    <mergeCell ref="G1735:H1735"/>
    <mergeCell ref="C1736:D1736"/>
    <mergeCell ref="G1736:H1736"/>
    <mergeCell ref="C1737:D1737"/>
    <mergeCell ref="G1737:H1737"/>
    <mergeCell ref="C1738:D1738"/>
    <mergeCell ref="G1738:H1738"/>
    <mergeCell ref="C1739:D1739"/>
    <mergeCell ref="G1739:H1739"/>
    <mergeCell ref="C1740:D1740"/>
    <mergeCell ref="G1740:H1740"/>
    <mergeCell ref="C1741:D1741"/>
    <mergeCell ref="G1741:H1741"/>
    <mergeCell ref="C1742:D1742"/>
    <mergeCell ref="G1742:H1742"/>
    <mergeCell ref="C1743:D1743"/>
    <mergeCell ref="G1743:H1743"/>
    <mergeCell ref="C1744:D1744"/>
    <mergeCell ref="G1744:H1744"/>
    <mergeCell ref="C1745:D1745"/>
    <mergeCell ref="G1745:H1745"/>
    <mergeCell ref="C1746:D1746"/>
    <mergeCell ref="G1746:H1746"/>
    <mergeCell ref="C1747:D1747"/>
    <mergeCell ref="G1747:H1747"/>
    <mergeCell ref="C1748:D1748"/>
    <mergeCell ref="G1748:H1748"/>
    <mergeCell ref="C1749:D1749"/>
    <mergeCell ref="G1749:H1749"/>
    <mergeCell ref="C1750:D1750"/>
    <mergeCell ref="G1750:H1750"/>
    <mergeCell ref="C1751:D1751"/>
    <mergeCell ref="G1751:H1751"/>
    <mergeCell ref="C1752:D1752"/>
    <mergeCell ref="G1752:H1752"/>
    <mergeCell ref="C1753:D1753"/>
    <mergeCell ref="G1753:H1753"/>
    <mergeCell ref="C1754:D1754"/>
    <mergeCell ref="G1754:H1754"/>
    <mergeCell ref="C1755:D1755"/>
    <mergeCell ref="G1755:H1755"/>
    <mergeCell ref="C1756:D1756"/>
    <mergeCell ref="G1756:H1756"/>
    <mergeCell ref="C1757:D1757"/>
    <mergeCell ref="G1757:H1757"/>
    <mergeCell ref="C1758:D1758"/>
    <mergeCell ref="G1758:H1758"/>
    <mergeCell ref="C1759:D1759"/>
    <mergeCell ref="G1759:H1759"/>
    <mergeCell ref="C1760:D1760"/>
    <mergeCell ref="G1760:H1760"/>
    <mergeCell ref="C1761:D1761"/>
    <mergeCell ref="G1761:H1761"/>
    <mergeCell ref="C1762:D1762"/>
    <mergeCell ref="G1762:H1762"/>
    <mergeCell ref="C1763:D1763"/>
    <mergeCell ref="G1763:H1763"/>
    <mergeCell ref="C1764:D1764"/>
    <mergeCell ref="G1764:H1764"/>
    <mergeCell ref="C1765:D1765"/>
    <mergeCell ref="G1765:H1765"/>
    <mergeCell ref="C1766:D1766"/>
    <mergeCell ref="G1766:H1766"/>
    <mergeCell ref="C1767:D1767"/>
    <mergeCell ref="G1767:H1767"/>
    <mergeCell ref="C1768:D1768"/>
    <mergeCell ref="G1768:H1768"/>
    <mergeCell ref="C1769:D1769"/>
    <mergeCell ref="G1769:H1769"/>
    <mergeCell ref="C1770:D1770"/>
    <mergeCell ref="G1770:H1770"/>
    <mergeCell ref="C1771:D1771"/>
    <mergeCell ref="G1771:H1771"/>
    <mergeCell ref="C1772:D1772"/>
    <mergeCell ref="G1772:H1772"/>
    <mergeCell ref="C1773:D1773"/>
    <mergeCell ref="G1773:H1773"/>
    <mergeCell ref="C1774:D1774"/>
    <mergeCell ref="G1774:H1774"/>
    <mergeCell ref="C1775:D1775"/>
    <mergeCell ref="G1775:H1775"/>
    <mergeCell ref="C1776:D1776"/>
    <mergeCell ref="G1776:H1776"/>
    <mergeCell ref="C1777:D1777"/>
    <mergeCell ref="G1777:H1777"/>
    <mergeCell ref="C1778:D1778"/>
    <mergeCell ref="G1778:H1778"/>
    <mergeCell ref="C1779:D1779"/>
    <mergeCell ref="G1779:H1779"/>
    <mergeCell ref="C1780:D1780"/>
    <mergeCell ref="G1780:H1780"/>
    <mergeCell ref="C1781:D1781"/>
    <mergeCell ref="G1781:H1781"/>
    <mergeCell ref="C1782:D1782"/>
    <mergeCell ref="G1782:H1782"/>
    <mergeCell ref="C1783:D1783"/>
    <mergeCell ref="G1783:H1783"/>
    <mergeCell ref="C1784:D1784"/>
    <mergeCell ref="G1784:H1784"/>
    <mergeCell ref="C1785:D1785"/>
    <mergeCell ref="G1785:H1785"/>
    <mergeCell ref="C1786:D1786"/>
    <mergeCell ref="G1786:H1786"/>
    <mergeCell ref="C1787:D1787"/>
    <mergeCell ref="G1787:H1787"/>
    <mergeCell ref="C1788:D1788"/>
    <mergeCell ref="G1788:H1788"/>
    <mergeCell ref="C1789:D1789"/>
    <mergeCell ref="G1789:H1789"/>
    <mergeCell ref="C1790:D1790"/>
    <mergeCell ref="G1790:H1790"/>
    <mergeCell ref="C1791:D1791"/>
    <mergeCell ref="G1791:H1791"/>
    <mergeCell ref="C1792:D1792"/>
    <mergeCell ref="G1792:H1792"/>
    <mergeCell ref="C1793:D1793"/>
    <mergeCell ref="G1793:H1793"/>
    <mergeCell ref="C1794:D1794"/>
    <mergeCell ref="G1794:H1794"/>
    <mergeCell ref="C1795:D1795"/>
    <mergeCell ref="G1795:H1795"/>
    <mergeCell ref="C1796:D1796"/>
    <mergeCell ref="G1796:H1796"/>
    <mergeCell ref="C1797:D1797"/>
    <mergeCell ref="G1797:H1797"/>
    <mergeCell ref="C1798:D1798"/>
    <mergeCell ref="G1798:H1798"/>
    <mergeCell ref="C1799:D1799"/>
    <mergeCell ref="G1799:H1799"/>
    <mergeCell ref="C1800:D1800"/>
    <mergeCell ref="G1800:H1800"/>
    <mergeCell ref="C1801:D1801"/>
    <mergeCell ref="G1801:H1801"/>
    <mergeCell ref="C1802:D1802"/>
    <mergeCell ref="G1802:H1802"/>
    <mergeCell ref="C1803:D1803"/>
    <mergeCell ref="G1803:H1803"/>
    <mergeCell ref="C1804:D1804"/>
    <mergeCell ref="G1804:H1804"/>
    <mergeCell ref="C1805:D1805"/>
    <mergeCell ref="G1805:H1805"/>
    <mergeCell ref="C1806:D1806"/>
    <mergeCell ref="G1806:H1806"/>
    <mergeCell ref="C1807:D1807"/>
    <mergeCell ref="G1807:H1807"/>
    <mergeCell ref="C1808:D1808"/>
    <mergeCell ref="G1808:H1808"/>
    <mergeCell ref="C1809:D1809"/>
    <mergeCell ref="G1809:H1809"/>
    <mergeCell ref="C1810:D1810"/>
    <mergeCell ref="G1810:H1810"/>
    <mergeCell ref="C1811:D1811"/>
    <mergeCell ref="G1811:H1811"/>
    <mergeCell ref="C1812:D1812"/>
    <mergeCell ref="G1812:H1812"/>
    <mergeCell ref="C1813:D1813"/>
    <mergeCell ref="G1813:H1813"/>
    <mergeCell ref="C1814:D1814"/>
    <mergeCell ref="G1814:H1814"/>
    <mergeCell ref="C1815:D1815"/>
    <mergeCell ref="G1815:H1815"/>
    <mergeCell ref="C1816:D1816"/>
    <mergeCell ref="G1816:H1816"/>
    <mergeCell ref="C1817:D1817"/>
    <mergeCell ref="G1817:H1817"/>
    <mergeCell ref="C1818:D1818"/>
    <mergeCell ref="G1818:H1818"/>
    <mergeCell ref="C1819:D1819"/>
    <mergeCell ref="G1819:H1819"/>
    <mergeCell ref="C1820:D1820"/>
    <mergeCell ref="G1820:H1820"/>
    <mergeCell ref="C1821:D1821"/>
    <mergeCell ref="G1821:H1821"/>
    <mergeCell ref="C1822:D1822"/>
    <mergeCell ref="G1822:H1822"/>
    <mergeCell ref="C1823:D1823"/>
    <mergeCell ref="G1823:H1823"/>
    <mergeCell ref="C1824:D1824"/>
    <mergeCell ref="G1824:H1824"/>
    <mergeCell ref="C1825:D1825"/>
    <mergeCell ref="G1825:H1825"/>
    <mergeCell ref="C1826:D1826"/>
    <mergeCell ref="G1826:H1826"/>
    <mergeCell ref="C1827:D1827"/>
    <mergeCell ref="G1827:H1827"/>
    <mergeCell ref="C1828:D1828"/>
    <mergeCell ref="G1828:H1828"/>
    <mergeCell ref="C1829:D1829"/>
    <mergeCell ref="G1829:H1829"/>
    <mergeCell ref="C1830:D1830"/>
    <mergeCell ref="G1830:H1830"/>
    <mergeCell ref="C1831:D1831"/>
    <mergeCell ref="G1831:H1831"/>
    <mergeCell ref="C1832:D1832"/>
    <mergeCell ref="G1832:H1832"/>
    <mergeCell ref="C1833:D1833"/>
    <mergeCell ref="G1833:H1833"/>
    <mergeCell ref="C1834:D1834"/>
    <mergeCell ref="G1834:H1834"/>
    <mergeCell ref="C1835:D1835"/>
    <mergeCell ref="G1835:H1835"/>
    <mergeCell ref="C1836:D1836"/>
    <mergeCell ref="G1836:H1836"/>
    <mergeCell ref="C1837:D1837"/>
    <mergeCell ref="G1837:H1837"/>
    <mergeCell ref="C1838:D1838"/>
    <mergeCell ref="G1838:H1838"/>
    <mergeCell ref="C1839:D1839"/>
    <mergeCell ref="G1839:H1839"/>
    <mergeCell ref="C1840:D1840"/>
    <mergeCell ref="G1840:H1840"/>
    <mergeCell ref="C1841:D1841"/>
    <mergeCell ref="G1841:H1841"/>
    <mergeCell ref="C1842:D1842"/>
    <mergeCell ref="G1842:H1842"/>
    <mergeCell ref="C1843:D1843"/>
    <mergeCell ref="G1843:H1843"/>
    <mergeCell ref="C1844:D1844"/>
    <mergeCell ref="G1844:H1844"/>
    <mergeCell ref="C1845:D1845"/>
    <mergeCell ref="G1845:H1845"/>
    <mergeCell ref="C1846:D1846"/>
    <mergeCell ref="G1846:H1846"/>
    <mergeCell ref="C1847:D1847"/>
    <mergeCell ref="G1847:H1847"/>
    <mergeCell ref="C1848:D1848"/>
    <mergeCell ref="G1848:H1848"/>
    <mergeCell ref="C1849:D1849"/>
    <mergeCell ref="G1849:H1849"/>
    <mergeCell ref="C1850:D1850"/>
    <mergeCell ref="G1850:H1850"/>
    <mergeCell ref="C1851:D1851"/>
    <mergeCell ref="G1851:H1851"/>
    <mergeCell ref="C1852:D1852"/>
    <mergeCell ref="G1852:H1852"/>
    <mergeCell ref="C1853:D1853"/>
    <mergeCell ref="G1853:H1853"/>
    <mergeCell ref="C1854:D1854"/>
    <mergeCell ref="G1854:H1854"/>
    <mergeCell ref="C1855:D1855"/>
    <mergeCell ref="G1855:H1855"/>
    <mergeCell ref="C1856:D1856"/>
    <mergeCell ref="G1856:H1856"/>
    <mergeCell ref="C1857:D1857"/>
    <mergeCell ref="G1857:H1857"/>
    <mergeCell ref="C1858:D1858"/>
    <mergeCell ref="G1858:H1858"/>
    <mergeCell ref="C1859:D1859"/>
    <mergeCell ref="G1859:H1859"/>
    <mergeCell ref="C1860:D1860"/>
    <mergeCell ref="G1860:H1860"/>
    <mergeCell ref="C1861:D1861"/>
    <mergeCell ref="G1861:H1861"/>
    <mergeCell ref="C1862:D1862"/>
    <mergeCell ref="G1862:H1862"/>
    <mergeCell ref="C1863:D1863"/>
    <mergeCell ref="G1863:H1863"/>
    <mergeCell ref="C1864:D1864"/>
    <mergeCell ref="G1864:H1864"/>
    <mergeCell ref="C1865:D1865"/>
    <mergeCell ref="G1865:H1865"/>
    <mergeCell ref="C1866:D1866"/>
    <mergeCell ref="G1866:H1866"/>
    <mergeCell ref="C1867:D1867"/>
    <mergeCell ref="G1867:H1867"/>
    <mergeCell ref="C1868:D1868"/>
    <mergeCell ref="G1868:H1868"/>
    <mergeCell ref="C1869:D1869"/>
    <mergeCell ref="G1869:H1869"/>
    <mergeCell ref="C1870:D1870"/>
    <mergeCell ref="G1870:H1870"/>
    <mergeCell ref="C1871:D1871"/>
    <mergeCell ref="G1871:H1871"/>
    <mergeCell ref="C1872:D1872"/>
    <mergeCell ref="G1872:H1872"/>
    <mergeCell ref="C1873:D1873"/>
    <mergeCell ref="G1873:H1873"/>
    <mergeCell ref="C1874:D1874"/>
    <mergeCell ref="G1874:H1874"/>
    <mergeCell ref="C1875:D1875"/>
    <mergeCell ref="G1875:H1875"/>
    <mergeCell ref="C1876:D1876"/>
    <mergeCell ref="G1876:H1876"/>
    <mergeCell ref="C1877:D1877"/>
    <mergeCell ref="G1877:H1877"/>
    <mergeCell ref="C1878:D1878"/>
    <mergeCell ref="G1878:H1878"/>
    <mergeCell ref="C1879:D1879"/>
    <mergeCell ref="G1879:H1879"/>
    <mergeCell ref="C1880:D1880"/>
    <mergeCell ref="G1880:H1880"/>
    <mergeCell ref="C1881:D1881"/>
    <mergeCell ref="G1881:H1881"/>
    <mergeCell ref="C1882:D1882"/>
    <mergeCell ref="G1882:H1882"/>
    <mergeCell ref="C1883:D1883"/>
    <mergeCell ref="G1883:H1883"/>
    <mergeCell ref="C1884:D1884"/>
    <mergeCell ref="G1884:H1884"/>
    <mergeCell ref="C1885:D1885"/>
    <mergeCell ref="G1885:H1885"/>
    <mergeCell ref="C1886:D1886"/>
    <mergeCell ref="G1886:H1886"/>
    <mergeCell ref="C1887:D1887"/>
    <mergeCell ref="G1887:H1887"/>
    <mergeCell ref="C1888:D1888"/>
    <mergeCell ref="G1888:H1888"/>
    <mergeCell ref="C1889:D1889"/>
    <mergeCell ref="G1889:H1889"/>
    <mergeCell ref="C1890:D1890"/>
    <mergeCell ref="G1890:H1890"/>
    <mergeCell ref="C1891:D1891"/>
    <mergeCell ref="G1891:H1891"/>
    <mergeCell ref="C1892:D1892"/>
    <mergeCell ref="G1892:H1892"/>
    <mergeCell ref="C1893:D1893"/>
    <mergeCell ref="G1893:H1893"/>
    <mergeCell ref="C1894:D1894"/>
    <mergeCell ref="G1894:H1894"/>
    <mergeCell ref="C1895:D1895"/>
    <mergeCell ref="G1895:H1895"/>
    <mergeCell ref="C1896:D1896"/>
    <mergeCell ref="G1896:H1896"/>
    <mergeCell ref="C1897:D1897"/>
    <mergeCell ref="G1897:H1897"/>
    <mergeCell ref="C1898:D1898"/>
    <mergeCell ref="G1898:H1898"/>
    <mergeCell ref="C1899:D1899"/>
    <mergeCell ref="G1899:H1899"/>
    <mergeCell ref="C1900:D1900"/>
    <mergeCell ref="G1900:H1900"/>
    <mergeCell ref="C1901:D1901"/>
    <mergeCell ref="G1901:H1901"/>
    <mergeCell ref="C1902:D1902"/>
    <mergeCell ref="G1902:H1902"/>
    <mergeCell ref="C1903:D1903"/>
    <mergeCell ref="G1903:H1903"/>
    <mergeCell ref="C1904:D1904"/>
    <mergeCell ref="G1904:H1904"/>
    <mergeCell ref="C1905:D1905"/>
    <mergeCell ref="G1905:H1905"/>
    <mergeCell ref="C1906:D1906"/>
    <mergeCell ref="G1906:H1906"/>
    <mergeCell ref="C1907:D1907"/>
    <mergeCell ref="G1907:H1907"/>
    <mergeCell ref="C1908:D1908"/>
    <mergeCell ref="G1908:H1908"/>
    <mergeCell ref="C1909:D1909"/>
    <mergeCell ref="G1909:H1909"/>
    <mergeCell ref="C1910:D1910"/>
    <mergeCell ref="G1910:H1910"/>
    <mergeCell ref="C1911:D1911"/>
    <mergeCell ref="G1911:H1911"/>
    <mergeCell ref="C1912:D1912"/>
    <mergeCell ref="G1912:H1912"/>
    <mergeCell ref="C1913:D1913"/>
    <mergeCell ref="G1913:H1913"/>
    <mergeCell ref="C1914:D1914"/>
    <mergeCell ref="G1914:H1914"/>
    <mergeCell ref="C1915:D1915"/>
    <mergeCell ref="G1915:H1915"/>
    <mergeCell ref="C1916:D1916"/>
    <mergeCell ref="G1916:H1916"/>
    <mergeCell ref="C1917:D1917"/>
    <mergeCell ref="G1917:H1917"/>
    <mergeCell ref="C1918:D1918"/>
    <mergeCell ref="G1918:H1918"/>
    <mergeCell ref="C1919:D1919"/>
    <mergeCell ref="G1919:H1919"/>
    <mergeCell ref="C1920:D1920"/>
    <mergeCell ref="G1920:H1920"/>
    <mergeCell ref="C1921:D1921"/>
    <mergeCell ref="G1921:H1921"/>
    <mergeCell ref="C1922:D1922"/>
    <mergeCell ref="G1922:H1922"/>
    <mergeCell ref="C1923:D1923"/>
    <mergeCell ref="G1923:H1923"/>
    <mergeCell ref="C1924:D1924"/>
    <mergeCell ref="G1924:H1924"/>
    <mergeCell ref="C1925:D1925"/>
    <mergeCell ref="G1925:H1925"/>
    <mergeCell ref="C1926:D1926"/>
    <mergeCell ref="G1926:H1926"/>
    <mergeCell ref="C1927:D1927"/>
    <mergeCell ref="G1927:H1927"/>
    <mergeCell ref="C1928:D1928"/>
    <mergeCell ref="G1928:H1928"/>
    <mergeCell ref="C1929:D1929"/>
    <mergeCell ref="G1929:H1929"/>
    <mergeCell ref="C1930:D1930"/>
    <mergeCell ref="G1930:H1930"/>
    <mergeCell ref="C1931:D1931"/>
    <mergeCell ref="G1931:H1931"/>
    <mergeCell ref="C1932:D1932"/>
    <mergeCell ref="G1932:H1932"/>
    <mergeCell ref="C1933:D1933"/>
    <mergeCell ref="G1933:H1933"/>
    <mergeCell ref="C1934:D1934"/>
    <mergeCell ref="G1934:H1934"/>
    <mergeCell ref="C1935:D1935"/>
    <mergeCell ref="G1935:H1935"/>
    <mergeCell ref="C1936:D1936"/>
    <mergeCell ref="G1936:H1936"/>
    <mergeCell ref="C1937:D1937"/>
    <mergeCell ref="G1937:H1937"/>
    <mergeCell ref="C1938:D1938"/>
    <mergeCell ref="G1938:H1938"/>
    <mergeCell ref="C1939:D1939"/>
    <mergeCell ref="G1939:H1939"/>
    <mergeCell ref="C1940:D1940"/>
    <mergeCell ref="G1940:H1940"/>
    <mergeCell ref="C1941:D1941"/>
    <mergeCell ref="G1941:H1941"/>
    <mergeCell ref="C1942:D1942"/>
    <mergeCell ref="G1942:H1942"/>
    <mergeCell ref="C1943:D1943"/>
    <mergeCell ref="G1943:H1943"/>
    <mergeCell ref="C1944:D1944"/>
    <mergeCell ref="G1944:H1944"/>
    <mergeCell ref="C1945:D1945"/>
    <mergeCell ref="G1945:H1945"/>
    <mergeCell ref="C1946:D1946"/>
    <mergeCell ref="G1946:H1946"/>
    <mergeCell ref="C1947:D1947"/>
    <mergeCell ref="G1947:H1947"/>
    <mergeCell ref="C1948:D1948"/>
    <mergeCell ref="G1948:H1948"/>
    <mergeCell ref="C1949:D1949"/>
    <mergeCell ref="G1949:H1949"/>
    <mergeCell ref="C1950:D1950"/>
    <mergeCell ref="G1950:H1950"/>
    <mergeCell ref="C1951:D1951"/>
    <mergeCell ref="G1951:H1951"/>
    <mergeCell ref="C1952:D1952"/>
    <mergeCell ref="G1952:H1952"/>
    <mergeCell ref="C1953:D1953"/>
    <mergeCell ref="G1953:H1953"/>
    <mergeCell ref="C1954:D1954"/>
    <mergeCell ref="G1954:H1954"/>
    <mergeCell ref="C1955:D1955"/>
    <mergeCell ref="G1955:H1955"/>
    <mergeCell ref="C1956:D1956"/>
    <mergeCell ref="G1956:H1956"/>
    <mergeCell ref="C1957:D1957"/>
    <mergeCell ref="G1957:H1957"/>
    <mergeCell ref="C1958:D1958"/>
    <mergeCell ref="G1958:H1958"/>
    <mergeCell ref="C1959:D1959"/>
    <mergeCell ref="G1959:H1959"/>
    <mergeCell ref="C1960:D1960"/>
    <mergeCell ref="G1960:H1960"/>
    <mergeCell ref="C1961:D1961"/>
    <mergeCell ref="G1961:H1961"/>
    <mergeCell ref="C1962:D1962"/>
    <mergeCell ref="G1962:H1962"/>
    <mergeCell ref="C1963:D1963"/>
    <mergeCell ref="G1963:H1963"/>
    <mergeCell ref="C1964:D1964"/>
    <mergeCell ref="G1964:H1964"/>
    <mergeCell ref="C1965:D1965"/>
    <mergeCell ref="G1965:H1965"/>
    <mergeCell ref="C1966:D1966"/>
    <mergeCell ref="G1966:H1966"/>
    <mergeCell ref="C1967:D1967"/>
    <mergeCell ref="G1967:H1967"/>
    <mergeCell ref="C1968:D1968"/>
    <mergeCell ref="G1968:H1968"/>
    <mergeCell ref="C1969:D1969"/>
    <mergeCell ref="G1969:H1969"/>
    <mergeCell ref="C1970:D1970"/>
    <mergeCell ref="G1970:H1970"/>
    <mergeCell ref="C1971:D1971"/>
    <mergeCell ref="G1971:H1971"/>
    <mergeCell ref="C1972:D1972"/>
    <mergeCell ref="G1972:H1972"/>
    <mergeCell ref="C1973:D1973"/>
    <mergeCell ref="G1973:H1973"/>
    <mergeCell ref="C1974:D1974"/>
    <mergeCell ref="G1974:H1974"/>
    <mergeCell ref="C1975:D1975"/>
    <mergeCell ref="G1975:H1975"/>
    <mergeCell ref="C1976:D1976"/>
    <mergeCell ref="G1976:H1976"/>
    <mergeCell ref="C1977:D1977"/>
    <mergeCell ref="G1977:H1977"/>
    <mergeCell ref="C1978:D1978"/>
    <mergeCell ref="G1978:H1978"/>
    <mergeCell ref="C1979:D1979"/>
    <mergeCell ref="G1979:H1979"/>
    <mergeCell ref="C1980:D1980"/>
    <mergeCell ref="G1980:H1980"/>
    <mergeCell ref="C1981:D1981"/>
    <mergeCell ref="G1981:H1981"/>
    <mergeCell ref="C1982:D1982"/>
    <mergeCell ref="G1982:H1982"/>
    <mergeCell ref="C1983:D1983"/>
    <mergeCell ref="G1983:H1983"/>
    <mergeCell ref="C1984:D1984"/>
    <mergeCell ref="G1984:H1984"/>
    <mergeCell ref="C1985:D1985"/>
    <mergeCell ref="G1985:H1985"/>
    <mergeCell ref="C1986:D1986"/>
    <mergeCell ref="G1986:H1986"/>
    <mergeCell ref="C1987:D1987"/>
    <mergeCell ref="G1987:H1987"/>
    <mergeCell ref="C1988:D1988"/>
    <mergeCell ref="G1988:H1988"/>
    <mergeCell ref="C1989:D1989"/>
    <mergeCell ref="G1989:H1989"/>
    <mergeCell ref="C1990:D1990"/>
    <mergeCell ref="G1990:H1990"/>
    <mergeCell ref="C1991:D1991"/>
    <mergeCell ref="G1991:H1991"/>
    <mergeCell ref="C1992:D1992"/>
    <mergeCell ref="G1992:H1992"/>
    <mergeCell ref="C1993:D1993"/>
    <mergeCell ref="G1993:H1993"/>
    <mergeCell ref="C1994:D1994"/>
    <mergeCell ref="G1994:H1994"/>
    <mergeCell ref="C1995:D1995"/>
    <mergeCell ref="G1995:H1995"/>
    <mergeCell ref="C1996:D1996"/>
    <mergeCell ref="G1996:H1996"/>
    <mergeCell ref="C1997:D1997"/>
    <mergeCell ref="G1997:H1997"/>
    <mergeCell ref="C1998:D1998"/>
    <mergeCell ref="G1998:H1998"/>
    <mergeCell ref="C1999:D1999"/>
    <mergeCell ref="G1999:H1999"/>
    <mergeCell ref="C2000:D2000"/>
    <mergeCell ref="G2000:H2000"/>
    <mergeCell ref="C2001:D2001"/>
    <mergeCell ref="G2001:H2001"/>
    <mergeCell ref="C2002:D2002"/>
    <mergeCell ref="G2002:H2002"/>
    <mergeCell ref="C2003:D2003"/>
    <mergeCell ref="G2003:H2003"/>
    <mergeCell ref="C2004:D2004"/>
    <mergeCell ref="G2004:H2004"/>
    <mergeCell ref="C2005:D2005"/>
    <mergeCell ref="G2005:H2005"/>
    <mergeCell ref="C2006:D2006"/>
    <mergeCell ref="G2006:H2006"/>
    <mergeCell ref="C2007:D2007"/>
    <mergeCell ref="G2007:H2007"/>
    <mergeCell ref="C2008:D2008"/>
    <mergeCell ref="G2008:H2008"/>
    <mergeCell ref="C2009:D2009"/>
    <mergeCell ref="G2009:H2009"/>
    <mergeCell ref="C2010:D2010"/>
    <mergeCell ref="G2010:H2010"/>
    <mergeCell ref="C2011:D2011"/>
    <mergeCell ref="G2011:H2011"/>
    <mergeCell ref="C2012:D2012"/>
    <mergeCell ref="G2012:H2012"/>
    <mergeCell ref="C2013:D2013"/>
    <mergeCell ref="G2013:H2013"/>
    <mergeCell ref="C2014:D2014"/>
    <mergeCell ref="G2014:H2014"/>
    <mergeCell ref="C2015:D2015"/>
    <mergeCell ref="G2015:H2015"/>
    <mergeCell ref="C2016:D2016"/>
    <mergeCell ref="G2016:H2016"/>
    <mergeCell ref="C2017:D2017"/>
    <mergeCell ref="G2017:H2017"/>
    <mergeCell ref="C2018:D2018"/>
    <mergeCell ref="G2018:H2018"/>
    <mergeCell ref="C2019:D2019"/>
    <mergeCell ref="G2019:H2019"/>
    <mergeCell ref="C2020:D2020"/>
    <mergeCell ref="G2020:H2020"/>
    <mergeCell ref="C2021:D2021"/>
    <mergeCell ref="G2021:H2021"/>
    <mergeCell ref="C2022:D2022"/>
    <mergeCell ref="G2022:H2022"/>
    <mergeCell ref="C2023:D2023"/>
    <mergeCell ref="G2023:H2023"/>
    <mergeCell ref="C2024:D2024"/>
    <mergeCell ref="G2024:H2024"/>
    <mergeCell ref="C2025:D2025"/>
    <mergeCell ref="G2025:H2025"/>
    <mergeCell ref="C2026:D2026"/>
    <mergeCell ref="G2026:H2026"/>
    <mergeCell ref="C2027:D2027"/>
    <mergeCell ref="G2027:H2027"/>
    <mergeCell ref="C2028:D2028"/>
    <mergeCell ref="G2028:H2028"/>
    <mergeCell ref="C2029:D2029"/>
    <mergeCell ref="G2029:H2029"/>
    <mergeCell ref="C2030:D2030"/>
    <mergeCell ref="G2030:H2030"/>
    <mergeCell ref="C2031:D2031"/>
    <mergeCell ref="G2031:H2031"/>
    <mergeCell ref="C2032:D2032"/>
    <mergeCell ref="G2032:H2032"/>
    <mergeCell ref="C2033:D2033"/>
    <mergeCell ref="G2033:H2033"/>
    <mergeCell ref="C2034:D2034"/>
    <mergeCell ref="G2034:H2034"/>
    <mergeCell ref="C2035:D2035"/>
    <mergeCell ref="G2035:H2035"/>
    <mergeCell ref="C2036:D2036"/>
    <mergeCell ref="G2036:H2036"/>
    <mergeCell ref="C2037:D2037"/>
    <mergeCell ref="G2037:H2037"/>
    <mergeCell ref="C2038:D2038"/>
    <mergeCell ref="G2038:H2038"/>
    <mergeCell ref="C2039:D2039"/>
    <mergeCell ref="G2039:H2039"/>
    <mergeCell ref="C2040:D2040"/>
    <mergeCell ref="G2040:H2040"/>
    <mergeCell ref="C2041:D2041"/>
    <mergeCell ref="G2041:H2041"/>
    <mergeCell ref="C2042:D2042"/>
    <mergeCell ref="G2042:H2042"/>
    <mergeCell ref="C2043:D2043"/>
    <mergeCell ref="G2043:H2043"/>
    <mergeCell ref="C2044:D2044"/>
    <mergeCell ref="G2044:H2044"/>
    <mergeCell ref="C2045:D2045"/>
    <mergeCell ref="G2045:H2045"/>
    <mergeCell ref="C2046:D2046"/>
    <mergeCell ref="G2046:H2046"/>
    <mergeCell ref="C2047:D2047"/>
    <mergeCell ref="G2047:H2047"/>
    <mergeCell ref="C2048:D2048"/>
    <mergeCell ref="G2048:H2048"/>
    <mergeCell ref="C2049:D2049"/>
    <mergeCell ref="G2049:H2049"/>
    <mergeCell ref="C2050:D2050"/>
    <mergeCell ref="G2050:H2050"/>
    <mergeCell ref="C2051:D2051"/>
    <mergeCell ref="G2051:H2051"/>
    <mergeCell ref="C2052:D2052"/>
    <mergeCell ref="G2052:H2052"/>
    <mergeCell ref="C2053:D2053"/>
    <mergeCell ref="G2053:H2053"/>
    <mergeCell ref="C2054:D2054"/>
    <mergeCell ref="G2054:H2054"/>
    <mergeCell ref="C2055:D2055"/>
    <mergeCell ref="G2055:H2055"/>
    <mergeCell ref="C2056:D2056"/>
    <mergeCell ref="G2056:H2056"/>
    <mergeCell ref="C2057:D2057"/>
    <mergeCell ref="G2057:H2057"/>
    <mergeCell ref="C2058:D2058"/>
    <mergeCell ref="G2058:H2058"/>
    <mergeCell ref="C2059:D2059"/>
    <mergeCell ref="G2059:H2059"/>
    <mergeCell ref="C2060:D2060"/>
    <mergeCell ref="G2060:H2060"/>
    <mergeCell ref="C2061:D2061"/>
    <mergeCell ref="G2061:H2061"/>
    <mergeCell ref="C2062:D2062"/>
    <mergeCell ref="G2062:H2062"/>
    <mergeCell ref="C2063:D2063"/>
    <mergeCell ref="G2063:H2063"/>
    <mergeCell ref="C2064:D2064"/>
    <mergeCell ref="G2064:H2064"/>
    <mergeCell ref="C2065:D2065"/>
    <mergeCell ref="G2065:H2065"/>
    <mergeCell ref="C2066:D2066"/>
    <mergeCell ref="G2066:H2066"/>
    <mergeCell ref="C2067:D2067"/>
    <mergeCell ref="G2067:H2067"/>
    <mergeCell ref="C2068:D2068"/>
    <mergeCell ref="G2068:H2068"/>
    <mergeCell ref="C2069:D2069"/>
    <mergeCell ref="G2069:H2069"/>
    <mergeCell ref="C2070:D2070"/>
    <mergeCell ref="G2070:H2070"/>
    <mergeCell ref="C2071:D2071"/>
    <mergeCell ref="G2071:H2071"/>
    <mergeCell ref="C2072:D2072"/>
    <mergeCell ref="G2072:H2072"/>
    <mergeCell ref="C2073:D2073"/>
    <mergeCell ref="G2073:H2073"/>
    <mergeCell ref="C2074:D2074"/>
    <mergeCell ref="G2074:H2074"/>
    <mergeCell ref="C2075:D2075"/>
    <mergeCell ref="G2075:H2075"/>
    <mergeCell ref="C2076:D2076"/>
    <mergeCell ref="G2076:H2076"/>
    <mergeCell ref="C2077:D2077"/>
    <mergeCell ref="G2077:H2077"/>
    <mergeCell ref="C2078:D2078"/>
    <mergeCell ref="G2078:H2078"/>
    <mergeCell ref="C2079:D2079"/>
    <mergeCell ref="G2079:H2079"/>
    <mergeCell ref="C2080:D2080"/>
    <mergeCell ref="G2080:H2080"/>
    <mergeCell ref="C2081:D2081"/>
    <mergeCell ref="G2081:H2081"/>
    <mergeCell ref="C2082:D2082"/>
    <mergeCell ref="G2082:H2082"/>
    <mergeCell ref="C2083:D2083"/>
    <mergeCell ref="G2083:H2083"/>
    <mergeCell ref="C2084:D2084"/>
    <mergeCell ref="G2084:H2084"/>
    <mergeCell ref="C2085:D2085"/>
    <mergeCell ref="G2085:H2085"/>
    <mergeCell ref="C2086:D2086"/>
    <mergeCell ref="G2086:H2086"/>
    <mergeCell ref="C2087:D2087"/>
    <mergeCell ref="G2087:H2087"/>
    <mergeCell ref="C2088:D2088"/>
    <mergeCell ref="G2088:H2088"/>
    <mergeCell ref="C2089:D2089"/>
    <mergeCell ref="G2089:H2089"/>
    <mergeCell ref="C2090:D2090"/>
    <mergeCell ref="G2090:H2090"/>
    <mergeCell ref="C2091:D2091"/>
    <mergeCell ref="G2091:H2091"/>
    <mergeCell ref="C2092:D2092"/>
    <mergeCell ref="G2092:H2092"/>
    <mergeCell ref="C2093:D2093"/>
    <mergeCell ref="G2093:H2093"/>
    <mergeCell ref="C2094:D2094"/>
    <mergeCell ref="G2094:H2094"/>
    <mergeCell ref="C2095:D2095"/>
    <mergeCell ref="G2095:H2095"/>
    <mergeCell ref="C2096:D2096"/>
    <mergeCell ref="G2096:H2096"/>
    <mergeCell ref="C2097:D2097"/>
    <mergeCell ref="G2097:H2097"/>
    <mergeCell ref="C2098:D2098"/>
    <mergeCell ref="G2098:H2098"/>
    <mergeCell ref="C2099:D2099"/>
    <mergeCell ref="G2099:H2099"/>
    <mergeCell ref="C2100:D2100"/>
    <mergeCell ref="G2100:H2100"/>
    <mergeCell ref="C2101:D2101"/>
    <mergeCell ref="G2101:H2101"/>
    <mergeCell ref="C2102:D2102"/>
    <mergeCell ref="G2102:H2102"/>
    <mergeCell ref="C2103:D2103"/>
    <mergeCell ref="G2103:H2103"/>
    <mergeCell ref="C2104:D2104"/>
    <mergeCell ref="G2104:H2104"/>
    <mergeCell ref="C2105:D2105"/>
    <mergeCell ref="G2105:H2105"/>
    <mergeCell ref="C2106:D2106"/>
    <mergeCell ref="G2106:H2106"/>
    <mergeCell ref="C2107:D2107"/>
    <mergeCell ref="G2107:H2107"/>
    <mergeCell ref="C2108:D2108"/>
    <mergeCell ref="G2108:H2108"/>
    <mergeCell ref="C2109:D2109"/>
    <mergeCell ref="G2109:H2109"/>
    <mergeCell ref="C2110:D2110"/>
    <mergeCell ref="G2110:H2110"/>
    <mergeCell ref="C2111:D2111"/>
    <mergeCell ref="G2111:H2111"/>
    <mergeCell ref="C2112:D2112"/>
    <mergeCell ref="G2112:H2112"/>
    <mergeCell ref="C2113:D2113"/>
    <mergeCell ref="G2113:H2113"/>
    <mergeCell ref="C2114:D2114"/>
    <mergeCell ref="G2114:H2114"/>
    <mergeCell ref="C2115:D2115"/>
    <mergeCell ref="G2115:H2115"/>
    <mergeCell ref="C2116:D2116"/>
    <mergeCell ref="G2116:H2116"/>
    <mergeCell ref="C2117:D2117"/>
    <mergeCell ref="G2117:H2117"/>
    <mergeCell ref="C2118:D2118"/>
    <mergeCell ref="G2118:H2118"/>
    <mergeCell ref="C2119:D2119"/>
    <mergeCell ref="G2119:H2119"/>
    <mergeCell ref="C2120:D2120"/>
    <mergeCell ref="G2120:H2120"/>
    <mergeCell ref="C2121:D2121"/>
    <mergeCell ref="G2121:H2121"/>
    <mergeCell ref="C2122:D2122"/>
    <mergeCell ref="G2122:H2122"/>
    <mergeCell ref="C2123:D2123"/>
    <mergeCell ref="G2123:H2123"/>
    <mergeCell ref="C2124:D2124"/>
    <mergeCell ref="G2124:H2124"/>
    <mergeCell ref="C2125:D2125"/>
    <mergeCell ref="G2125:H2125"/>
    <mergeCell ref="C2126:D2126"/>
    <mergeCell ref="G2126:H2126"/>
    <mergeCell ref="C2127:D2127"/>
    <mergeCell ref="G2127:H2127"/>
    <mergeCell ref="C2128:D2128"/>
    <mergeCell ref="G2128:H2128"/>
    <mergeCell ref="C2129:D2129"/>
    <mergeCell ref="G2129:H2129"/>
    <mergeCell ref="C2130:D2130"/>
    <mergeCell ref="G2130:H2130"/>
    <mergeCell ref="C2131:D2131"/>
    <mergeCell ref="G2131:H2131"/>
    <mergeCell ref="C2132:D2132"/>
    <mergeCell ref="G2132:H2132"/>
    <mergeCell ref="C2133:D2133"/>
    <mergeCell ref="G2133:H2133"/>
    <mergeCell ref="C2134:D2134"/>
    <mergeCell ref="G2134:H2134"/>
    <mergeCell ref="C2135:D2135"/>
    <mergeCell ref="G2135:H2135"/>
    <mergeCell ref="C2136:D2136"/>
    <mergeCell ref="G2136:H2136"/>
    <mergeCell ref="C2137:D2137"/>
    <mergeCell ref="G2137:H2137"/>
    <mergeCell ref="C2138:D2138"/>
    <mergeCell ref="G2138:H2138"/>
    <mergeCell ref="C2139:D2139"/>
    <mergeCell ref="G2139:H2139"/>
    <mergeCell ref="C2140:D2140"/>
    <mergeCell ref="G2140:H2140"/>
    <mergeCell ref="C2141:D2141"/>
    <mergeCell ref="G2141:H2141"/>
    <mergeCell ref="A2142:I2142"/>
    <mergeCell ref="A3:A4"/>
    <mergeCell ref="A1434:A1435"/>
    <mergeCell ref="B3:B4"/>
    <mergeCell ref="B1434:B1435"/>
    <mergeCell ref="E3:E4"/>
    <mergeCell ref="E1434:E1435"/>
    <mergeCell ref="F3:F4"/>
    <mergeCell ref="F1434:F1435"/>
    <mergeCell ref="I1434:I1435"/>
    <mergeCell ref="J1434:J1435"/>
    <mergeCell ref="N1434:N1435"/>
    <mergeCell ref="C3:D4"/>
    <mergeCell ref="G3:H4"/>
    <mergeCell ref="C1434:D1435"/>
    <mergeCell ref="G1434:H1435"/>
  </mergeCells>
  <conditionalFormatting sqref="C2134:C1048576">
    <cfRule type="expression" dxfId="0" priority="1" stopIfTrue="1">
      <formula>FIND("整个项目",C2134)</formula>
    </cfRule>
  </conditionalFormatting>
  <printOptions horizontalCentered="1"/>
  <pageMargins left="0.302777777777778" right="0.302777777777778" top="0.432638888888889" bottom="0.393055555555556" header="0.472222222222222" footer="0"/>
  <pageSetup paperSize="9" scale="99" fitToHeight="0" orientation="portrait"/>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P83"/>
  <sheetViews>
    <sheetView showGridLines="0" view="pageBreakPreview" zoomScaleNormal="100" workbookViewId="0">
      <pane xSplit="3" ySplit="3" topLeftCell="D70" activePane="bottomRight" state="frozen"/>
      <selection/>
      <selection pane="topRight"/>
      <selection pane="bottomLeft"/>
      <selection pane="bottomRight" activeCell="J71" sqref="J71"/>
    </sheetView>
  </sheetViews>
  <sheetFormatPr defaultColWidth="9" defaultRowHeight="12"/>
  <cols>
    <col min="1" max="1" width="12.8761904761905" customWidth="1"/>
    <col min="2" max="2" width="14.3714285714286" customWidth="1"/>
    <col min="3" max="3" width="3.37142857142857" customWidth="1"/>
    <col min="4" max="4" width="26.6285714285714" customWidth="1"/>
    <col min="5" max="5" width="10" hidden="1" customWidth="1"/>
    <col min="6" max="6" width="7.37142857142857" hidden="1" customWidth="1"/>
    <col min="7" max="7" width="45.5047619047619" customWidth="1"/>
    <col min="8" max="8" width="9.5047619047619" customWidth="1"/>
    <col min="9" max="9" width="10.6285714285714" customWidth="1"/>
    <col min="10" max="10" width="14.6285714285714" style="26" customWidth="1"/>
    <col min="11" max="11" width="15.8761904761905" customWidth="1"/>
    <col min="12" max="12" width="9.75238095238095" customWidth="1"/>
    <col min="16" max="16" width="14.1238095238095" customWidth="1"/>
  </cols>
  <sheetData>
    <row r="1" ht="33.75" customHeight="1" spans="1:16">
      <c r="A1" s="27" t="s">
        <v>3176</v>
      </c>
      <c r="B1" s="27"/>
      <c r="C1" s="27"/>
      <c r="D1" s="27"/>
      <c r="E1" s="27"/>
      <c r="F1" s="28"/>
      <c r="G1" s="28"/>
      <c r="H1" s="28"/>
      <c r="I1" s="28"/>
      <c r="J1" s="29"/>
      <c r="K1" s="28"/>
      <c r="L1" s="28"/>
    </row>
    <row r="2" ht="36" customHeight="1" spans="1:16">
      <c r="A2" s="30" t="s">
        <v>10</v>
      </c>
      <c r="B2" s="30"/>
      <c r="C2" s="30"/>
      <c r="D2" s="30"/>
      <c r="E2" s="30"/>
      <c r="F2" s="31" t="s">
        <v>30</v>
      </c>
      <c r="G2" s="31"/>
      <c r="H2" s="31"/>
      <c r="I2" s="31"/>
      <c r="J2" s="32"/>
      <c r="K2" s="31"/>
      <c r="L2" s="31"/>
    </row>
    <row r="3" ht="28.5" customHeight="1" spans="1:16">
      <c r="A3" s="33" t="s">
        <v>11</v>
      </c>
      <c r="B3" s="34" t="s">
        <v>155</v>
      </c>
      <c r="C3" s="34"/>
      <c r="D3" s="34" t="s">
        <v>3177</v>
      </c>
      <c r="E3" s="34" t="s">
        <v>3178</v>
      </c>
      <c r="F3" s="34"/>
      <c r="G3" s="34" t="s">
        <v>157</v>
      </c>
      <c r="H3" s="34" t="s">
        <v>3179</v>
      </c>
      <c r="I3" s="34" t="s">
        <v>159</v>
      </c>
      <c r="J3" s="35" t="s">
        <v>3180</v>
      </c>
      <c r="K3" s="34" t="s">
        <v>3181</v>
      </c>
      <c r="L3" s="36" t="s">
        <v>14</v>
      </c>
    </row>
    <row r="4" ht="28.5" customHeight="1" spans="1:16">
      <c r="A4" s="37" t="s">
        <v>15</v>
      </c>
      <c r="B4" s="38"/>
      <c r="C4" s="38"/>
      <c r="D4" s="39" t="s">
        <v>3182</v>
      </c>
      <c r="E4" s="39"/>
      <c r="F4" s="39"/>
      <c r="G4" s="39"/>
      <c r="H4" s="39"/>
      <c r="I4" s="39"/>
      <c r="J4" s="40"/>
      <c r="K4" s="41">
        <f>ROUND(K5,0)</f>
        <v>11222395</v>
      </c>
      <c r="L4" s="42"/>
    </row>
    <row r="5" ht="28.5" customHeight="1" spans="1:16">
      <c r="A5" s="37" t="s">
        <v>17</v>
      </c>
      <c r="B5" s="38"/>
      <c r="C5" s="38"/>
      <c r="D5" s="39" t="s">
        <v>3183</v>
      </c>
      <c r="E5" s="39"/>
      <c r="F5" s="39"/>
      <c r="G5" s="39"/>
      <c r="H5" s="39"/>
      <c r="I5" s="39"/>
      <c r="J5" s="40"/>
      <c r="K5" s="41">
        <f>ROUND(K6+K11+K15+K17+K20+K22+K27+K33+K35+K37+K39+K41+K43+K45+K47+K50+K52,0)</f>
        <v>11222395</v>
      </c>
      <c r="L5" s="42"/>
    </row>
    <row r="6" ht="28.5" customHeight="1" spans="1:16">
      <c r="A6" s="37" t="s">
        <v>38</v>
      </c>
      <c r="B6" s="38" t="s">
        <v>15</v>
      </c>
      <c r="C6" s="38"/>
      <c r="D6" s="39" t="s">
        <v>90</v>
      </c>
      <c r="E6" s="39"/>
      <c r="F6" s="39"/>
      <c r="G6" s="39"/>
      <c r="H6" s="39"/>
      <c r="I6" s="39"/>
      <c r="J6" s="40"/>
      <c r="K6" s="41">
        <f>ROUND(SUM(K7:K10),0)</f>
        <v>11222395</v>
      </c>
      <c r="L6" s="42"/>
      <c r="P6" s="43" t="s">
        <v>3184</v>
      </c>
    </row>
    <row r="7" ht="28.5" customHeight="1" spans="1:16">
      <c r="A7" s="37" t="s">
        <v>3185</v>
      </c>
      <c r="B7" s="38" t="s">
        <v>3186</v>
      </c>
      <c r="C7" s="38"/>
      <c r="D7" s="39" t="s">
        <v>92</v>
      </c>
      <c r="E7" s="39"/>
      <c r="F7" s="39"/>
      <c r="G7" s="39"/>
      <c r="H7" s="39"/>
      <c r="I7" s="39">
        <v>1</v>
      </c>
      <c r="J7" s="44"/>
      <c r="K7" s="41">
        <f>ROUND(I7*J7,0)</f>
        <v>0</v>
      </c>
      <c r="L7" s="42"/>
      <c r="P7" s="45">
        <v>5875046.85</v>
      </c>
    </row>
    <row r="8" ht="28.5" customHeight="1" spans="1:16">
      <c r="A8" s="37" t="s">
        <v>3187</v>
      </c>
      <c r="B8" s="38" t="s">
        <v>3188</v>
      </c>
      <c r="C8" s="38"/>
      <c r="D8" s="39" t="s">
        <v>94</v>
      </c>
      <c r="E8" s="39"/>
      <c r="F8" s="39"/>
      <c r="G8" s="39"/>
      <c r="H8" s="39"/>
      <c r="I8" s="39">
        <v>1</v>
      </c>
      <c r="J8" s="44"/>
      <c r="K8" s="41">
        <f>ROUND(I8*J8,0)</f>
        <v>0</v>
      </c>
      <c r="L8" s="42"/>
      <c r="P8" s="39">
        <v>5347348.03</v>
      </c>
    </row>
    <row r="9" ht="28.5" customHeight="1" spans="1:16">
      <c r="A9" s="37" t="s">
        <v>3189</v>
      </c>
      <c r="B9" s="38" t="s">
        <v>3190</v>
      </c>
      <c r="C9" s="38"/>
      <c r="D9" s="39" t="s">
        <v>96</v>
      </c>
      <c r="E9" s="39"/>
      <c r="F9" s="39"/>
      <c r="G9" s="39"/>
      <c r="H9" s="39"/>
      <c r="I9" s="39">
        <v>1</v>
      </c>
      <c r="J9" s="44"/>
      <c r="K9" s="41">
        <f>ROUND(I9*J9,0)</f>
        <v>0</v>
      </c>
      <c r="L9" s="42"/>
      <c r="P9" s="39">
        <v>6948034.45</v>
      </c>
    </row>
    <row r="10" ht="28.5" customHeight="1" spans="1:16">
      <c r="A10" s="37" t="s">
        <v>3191</v>
      </c>
      <c r="B10" s="38" t="s">
        <v>3192</v>
      </c>
      <c r="C10" s="38"/>
      <c r="D10" s="39" t="s">
        <v>98</v>
      </c>
      <c r="E10" s="39"/>
      <c r="F10" s="39"/>
      <c r="G10" s="39"/>
      <c r="H10" s="39"/>
      <c r="I10" s="39">
        <v>1</v>
      </c>
      <c r="J10" s="46">
        <v>11222394.88</v>
      </c>
      <c r="K10" s="41">
        <f>ROUND(I10*J10,0)</f>
        <v>11222395</v>
      </c>
      <c r="L10" s="42"/>
      <c r="P10" s="39">
        <v>11222394.88</v>
      </c>
    </row>
    <row r="11" ht="15.75" customHeight="1" spans="1:16">
      <c r="A11" s="37" t="s">
        <v>40</v>
      </c>
      <c r="B11" s="38" t="s">
        <v>24</v>
      </c>
      <c r="C11" s="38"/>
      <c r="D11" s="39" t="s">
        <v>99</v>
      </c>
      <c r="E11" s="39"/>
      <c r="F11" s="39"/>
      <c r="G11" s="39"/>
      <c r="H11" s="39"/>
      <c r="I11" s="39"/>
      <c r="J11" s="40"/>
      <c r="K11" s="41"/>
      <c r="L11" s="42"/>
      <c r="P11" s="39"/>
    </row>
    <row r="12" ht="18" customHeight="1" spans="1:16">
      <c r="A12" s="37" t="s">
        <v>3193</v>
      </c>
      <c r="B12" s="38" t="s">
        <v>3194</v>
      </c>
      <c r="C12" s="38"/>
      <c r="D12" s="39" t="s">
        <v>3195</v>
      </c>
      <c r="E12" s="39"/>
      <c r="F12" s="39"/>
      <c r="G12" s="39"/>
      <c r="H12" s="39"/>
      <c r="I12" s="39"/>
      <c r="J12" s="40"/>
      <c r="K12" s="41"/>
      <c r="L12" s="42"/>
      <c r="P12" s="39"/>
    </row>
    <row r="13" ht="18" customHeight="1" spans="1:16">
      <c r="A13" s="37" t="s">
        <v>3196</v>
      </c>
      <c r="B13" s="38" t="s">
        <v>3197</v>
      </c>
      <c r="C13" s="38"/>
      <c r="D13" s="39" t="s">
        <v>3198</v>
      </c>
      <c r="E13" s="39"/>
      <c r="F13" s="39"/>
      <c r="G13" s="39"/>
      <c r="H13" s="39"/>
      <c r="I13" s="39"/>
      <c r="J13" s="40"/>
      <c r="K13" s="41"/>
      <c r="L13" s="42"/>
      <c r="P13" s="39"/>
    </row>
    <row r="14" ht="18" customHeight="1" spans="1:16">
      <c r="A14" s="37" t="s">
        <v>3199</v>
      </c>
      <c r="B14" s="38" t="s">
        <v>3200</v>
      </c>
      <c r="C14" s="38"/>
      <c r="D14" s="39" t="s">
        <v>3201</v>
      </c>
      <c r="E14" s="39"/>
      <c r="F14" s="39"/>
      <c r="G14" s="39"/>
      <c r="H14" s="39"/>
      <c r="I14" s="39"/>
      <c r="J14" s="40"/>
      <c r="K14" s="41"/>
      <c r="L14" s="42"/>
      <c r="P14" s="39"/>
    </row>
    <row r="15" ht="19.95" customHeight="1" spans="1:16">
      <c r="A15" s="37" t="s">
        <v>42</v>
      </c>
      <c r="B15" s="38" t="s">
        <v>124</v>
      </c>
      <c r="C15" s="38"/>
      <c r="D15" s="39" t="s">
        <v>100</v>
      </c>
      <c r="E15" s="39"/>
      <c r="F15" s="39"/>
      <c r="G15" s="39"/>
      <c r="H15" s="39"/>
      <c r="I15" s="39"/>
      <c r="J15" s="40"/>
      <c r="K15" s="41">
        <f>ROUND(K16,0)</f>
        <v>0</v>
      </c>
      <c r="L15" s="42"/>
      <c r="P15" s="39"/>
    </row>
    <row r="16" ht="19.95" customHeight="1" spans="1:16">
      <c r="A16" s="37" t="s">
        <v>3202</v>
      </c>
      <c r="B16" s="38" t="s">
        <v>3203</v>
      </c>
      <c r="C16" s="38"/>
      <c r="D16" s="39" t="s">
        <v>3204</v>
      </c>
      <c r="E16" s="39"/>
      <c r="F16" s="39"/>
      <c r="G16" s="39" t="s">
        <v>3205</v>
      </c>
      <c r="H16" s="39" t="s">
        <v>2708</v>
      </c>
      <c r="I16" s="39">
        <v>1</v>
      </c>
      <c r="J16" s="44"/>
      <c r="K16" s="41">
        <f>ROUND(I16*J16,0)</f>
        <v>0</v>
      </c>
      <c r="L16" s="42"/>
      <c r="P16" s="39">
        <v>97641.27</v>
      </c>
    </row>
    <row r="17" ht="19.95" customHeight="1" spans="1:16">
      <c r="A17" s="37" t="s">
        <v>44</v>
      </c>
      <c r="B17" s="38" t="s">
        <v>3206</v>
      </c>
      <c r="C17" s="38"/>
      <c r="D17" s="39" t="s">
        <v>101</v>
      </c>
      <c r="E17" s="39"/>
      <c r="F17" s="39"/>
      <c r="G17" s="39"/>
      <c r="H17" s="39"/>
      <c r="I17" s="39"/>
      <c r="J17" s="40"/>
      <c r="K17" s="41">
        <f>ROUND(K18+K19,0)</f>
        <v>0</v>
      </c>
      <c r="L17" s="42"/>
      <c r="P17" s="39"/>
    </row>
    <row r="18" ht="33" customHeight="1" spans="1:16">
      <c r="A18" s="37" t="s">
        <v>3207</v>
      </c>
      <c r="B18" s="38" t="s">
        <v>3208</v>
      </c>
      <c r="C18" s="38"/>
      <c r="D18" s="39" t="s">
        <v>3209</v>
      </c>
      <c r="E18" s="39"/>
      <c r="F18" s="39"/>
      <c r="G18" s="39" t="s">
        <v>3210</v>
      </c>
      <c r="H18" s="39" t="s">
        <v>2708</v>
      </c>
      <c r="I18" s="39">
        <v>1</v>
      </c>
      <c r="J18" s="44"/>
      <c r="K18" s="41">
        <f>ROUND(I18*J18,0)</f>
        <v>0</v>
      </c>
      <c r="L18" s="42"/>
      <c r="P18" s="41">
        <v>171132.5</v>
      </c>
    </row>
    <row r="19" ht="18" customHeight="1" spans="1:16">
      <c r="A19" s="37" t="s">
        <v>3211</v>
      </c>
      <c r="B19" s="38" t="s">
        <v>3212</v>
      </c>
      <c r="C19" s="38"/>
      <c r="D19" s="39" t="s">
        <v>3213</v>
      </c>
      <c r="E19" s="39"/>
      <c r="F19" s="39"/>
      <c r="G19" s="39" t="s">
        <v>3214</v>
      </c>
      <c r="H19" s="39" t="s">
        <v>2708</v>
      </c>
      <c r="I19" s="39">
        <v>1</v>
      </c>
      <c r="J19" s="44"/>
      <c r="K19" s="41">
        <f>ROUND(I19*J19,0)</f>
        <v>0</v>
      </c>
      <c r="L19" s="42"/>
      <c r="P19" s="41">
        <v>6799.65</v>
      </c>
    </row>
    <row r="20" ht="24" spans="1:16">
      <c r="A20" s="37" t="s">
        <v>46</v>
      </c>
      <c r="B20" s="38" t="s">
        <v>144</v>
      </c>
      <c r="C20" s="38"/>
      <c r="D20" s="39" t="s">
        <v>102</v>
      </c>
      <c r="E20" s="39"/>
      <c r="F20" s="39"/>
      <c r="G20" s="39"/>
      <c r="H20" s="39"/>
      <c r="I20" s="39"/>
      <c r="J20" s="40"/>
      <c r="K20" s="41">
        <f>ROUND(K21,0)</f>
        <v>0</v>
      </c>
      <c r="L20" s="42"/>
      <c r="P20" s="39"/>
    </row>
    <row r="21" ht="24" spans="1:16">
      <c r="A21" s="37" t="s">
        <v>3215</v>
      </c>
      <c r="B21" s="38" t="s">
        <v>3216</v>
      </c>
      <c r="C21" s="38"/>
      <c r="D21" s="39" t="s">
        <v>3217</v>
      </c>
      <c r="E21" s="39"/>
      <c r="F21" s="39"/>
      <c r="G21" s="39" t="s">
        <v>3218</v>
      </c>
      <c r="H21" s="39" t="s">
        <v>2708</v>
      </c>
      <c r="I21" s="39">
        <v>1</v>
      </c>
      <c r="J21" s="44"/>
      <c r="K21" s="41">
        <f>ROUND(I21*J21,0)</f>
        <v>0</v>
      </c>
      <c r="L21" s="42"/>
      <c r="P21" s="39">
        <v>639216.69</v>
      </c>
    </row>
    <row r="22" ht="24" spans="1:16">
      <c r="A22" s="37" t="s">
        <v>48</v>
      </c>
      <c r="B22" s="38" t="s">
        <v>147</v>
      </c>
      <c r="C22" s="38"/>
      <c r="D22" s="39" t="s">
        <v>103</v>
      </c>
      <c r="E22" s="39"/>
      <c r="F22" s="39"/>
      <c r="G22" s="39"/>
      <c r="H22" s="39"/>
      <c r="I22" s="39"/>
      <c r="J22" s="40"/>
      <c r="K22" s="41">
        <f>ROUND(K23+K24+K25+K26,0)</f>
        <v>0</v>
      </c>
      <c r="L22" s="42"/>
      <c r="P22" s="39"/>
    </row>
    <row r="23" ht="24" spans="1:16">
      <c r="A23" s="37" t="s">
        <v>3219</v>
      </c>
      <c r="B23" s="38" t="s">
        <v>3220</v>
      </c>
      <c r="C23" s="38"/>
      <c r="D23" s="39" t="s">
        <v>3209</v>
      </c>
      <c r="E23" s="39"/>
      <c r="F23" s="39"/>
      <c r="G23" s="39" t="s">
        <v>3218</v>
      </c>
      <c r="H23" s="39" t="s">
        <v>2708</v>
      </c>
      <c r="I23" s="39">
        <v>1</v>
      </c>
      <c r="J23" s="44"/>
      <c r="K23" s="41">
        <f>ROUND(I23*J23,0)</f>
        <v>0</v>
      </c>
      <c r="L23" s="42"/>
      <c r="P23" s="39">
        <v>550068.17</v>
      </c>
    </row>
    <row r="24" ht="47" customHeight="1" spans="1:16">
      <c r="A24" s="37" t="s">
        <v>3221</v>
      </c>
      <c r="B24" s="38" t="s">
        <v>3222</v>
      </c>
      <c r="C24" s="38"/>
      <c r="D24" s="39" t="s">
        <v>3209</v>
      </c>
      <c r="E24" s="39"/>
      <c r="F24" s="39"/>
      <c r="G24" s="39" t="s">
        <v>3223</v>
      </c>
      <c r="H24" s="39" t="s">
        <v>2708</v>
      </c>
      <c r="I24" s="39">
        <v>1</v>
      </c>
      <c r="J24" s="44"/>
      <c r="K24" s="41">
        <f>ROUND(I24*J24,0)</f>
        <v>0</v>
      </c>
      <c r="L24" s="42"/>
      <c r="P24" s="39">
        <v>70571.71</v>
      </c>
    </row>
    <row r="25" ht="48" customHeight="1" spans="1:16">
      <c r="A25" s="37" t="s">
        <v>3224</v>
      </c>
      <c r="B25" s="38" t="s">
        <v>3225</v>
      </c>
      <c r="C25" s="38"/>
      <c r="D25" s="39" t="s">
        <v>3209</v>
      </c>
      <c r="E25" s="39"/>
      <c r="F25" s="39"/>
      <c r="G25" s="39" t="s">
        <v>3226</v>
      </c>
      <c r="H25" s="39" t="s">
        <v>2708</v>
      </c>
      <c r="I25" s="39">
        <v>1</v>
      </c>
      <c r="J25" s="44"/>
      <c r="K25" s="41">
        <f>ROUND(I25*J25,0)</f>
        <v>0</v>
      </c>
      <c r="L25" s="42"/>
      <c r="P25" s="39">
        <v>100429.85</v>
      </c>
    </row>
    <row r="26" ht="24" spans="1:16">
      <c r="A26" s="37" t="s">
        <v>3227</v>
      </c>
      <c r="B26" s="38" t="s">
        <v>3228</v>
      </c>
      <c r="C26" s="38"/>
      <c r="D26" s="39" t="s">
        <v>3229</v>
      </c>
      <c r="E26" s="39"/>
      <c r="F26" s="39"/>
      <c r="G26" s="39" t="s">
        <v>3230</v>
      </c>
      <c r="H26" s="39" t="s">
        <v>2708</v>
      </c>
      <c r="I26" s="39">
        <v>1</v>
      </c>
      <c r="J26" s="44"/>
      <c r="K26" s="41">
        <f>ROUND(I26*J26,0)</f>
        <v>0</v>
      </c>
      <c r="L26" s="42"/>
      <c r="P26" s="41">
        <v>71084.16</v>
      </c>
    </row>
    <row r="27" ht="24" spans="1:16">
      <c r="A27" s="37" t="s">
        <v>50</v>
      </c>
      <c r="B27" s="38" t="s">
        <v>150</v>
      </c>
      <c r="C27" s="38"/>
      <c r="D27" s="39" t="s">
        <v>104</v>
      </c>
      <c r="E27" s="39"/>
      <c r="F27" s="39"/>
      <c r="G27" s="39"/>
      <c r="H27" s="39"/>
      <c r="I27" s="39"/>
      <c r="J27" s="40"/>
      <c r="K27" s="41">
        <f>ROUND(K28+K29+K30+K31+K32,0)</f>
        <v>0</v>
      </c>
      <c r="L27" s="42"/>
      <c r="P27" s="39"/>
    </row>
    <row r="28" ht="24" spans="1:16">
      <c r="A28" s="37" t="s">
        <v>3231</v>
      </c>
      <c r="B28" s="38" t="s">
        <v>3232</v>
      </c>
      <c r="C28" s="38"/>
      <c r="D28" s="39" t="s">
        <v>3209</v>
      </c>
      <c r="E28" s="39"/>
      <c r="F28" s="39"/>
      <c r="G28" s="39" t="s">
        <v>3218</v>
      </c>
      <c r="H28" s="39" t="s">
        <v>2708</v>
      </c>
      <c r="I28" s="39">
        <v>1</v>
      </c>
      <c r="J28" s="44"/>
      <c r="K28" s="41">
        <f>ROUND(I28*J28,0)</f>
        <v>0</v>
      </c>
      <c r="L28" s="42"/>
      <c r="P28" s="39">
        <v>788355.41</v>
      </c>
    </row>
    <row r="29" ht="43" customHeight="1" spans="1:16">
      <c r="A29" s="37" t="s">
        <v>3233</v>
      </c>
      <c r="B29" s="38" t="s">
        <v>3234</v>
      </c>
      <c r="C29" s="38"/>
      <c r="D29" s="39" t="s">
        <v>3209</v>
      </c>
      <c r="E29" s="39"/>
      <c r="F29" s="39"/>
      <c r="G29" s="39" t="s">
        <v>3235</v>
      </c>
      <c r="H29" s="39" t="s">
        <v>2708</v>
      </c>
      <c r="I29" s="39">
        <v>1</v>
      </c>
      <c r="J29" s="44"/>
      <c r="K29" s="41">
        <f>ROUND(I29*J29,0)</f>
        <v>0</v>
      </c>
      <c r="L29" s="42"/>
      <c r="P29" s="39">
        <v>77560.59</v>
      </c>
    </row>
    <row r="30" ht="43" customHeight="1" spans="1:16">
      <c r="A30" s="37" t="s">
        <v>3236</v>
      </c>
      <c r="B30" s="38" t="s">
        <v>3237</v>
      </c>
      <c r="C30" s="38"/>
      <c r="D30" s="39" t="s">
        <v>3209</v>
      </c>
      <c r="E30" s="39"/>
      <c r="F30" s="39"/>
      <c r="G30" s="39" t="s">
        <v>3238</v>
      </c>
      <c r="H30" s="39" t="s">
        <v>2708</v>
      </c>
      <c r="I30" s="39">
        <v>1</v>
      </c>
      <c r="J30" s="44"/>
      <c r="K30" s="41">
        <f>ROUND(I30*J30,0)</f>
        <v>0</v>
      </c>
      <c r="L30" s="42"/>
      <c r="P30" s="39">
        <v>58923.58</v>
      </c>
    </row>
    <row r="31" ht="43" customHeight="1" spans="1:16">
      <c r="A31" s="37" t="s">
        <v>3239</v>
      </c>
      <c r="B31" s="38" t="s">
        <v>3240</v>
      </c>
      <c r="C31" s="38"/>
      <c r="D31" s="39" t="s">
        <v>3209</v>
      </c>
      <c r="E31" s="39"/>
      <c r="F31" s="39"/>
      <c r="G31" s="39" t="s">
        <v>3241</v>
      </c>
      <c r="H31" s="39" t="s">
        <v>2708</v>
      </c>
      <c r="I31" s="39">
        <v>1</v>
      </c>
      <c r="J31" s="44"/>
      <c r="K31" s="41">
        <f>ROUND(I31*J31,0)</f>
        <v>0</v>
      </c>
      <c r="L31" s="42"/>
      <c r="P31" s="39">
        <v>94588.55</v>
      </c>
    </row>
    <row r="32" ht="35" customHeight="1" spans="1:16">
      <c r="A32" s="37" t="s">
        <v>3242</v>
      </c>
      <c r="B32" s="38" t="s">
        <v>3243</v>
      </c>
      <c r="C32" s="38"/>
      <c r="D32" s="39" t="s">
        <v>3229</v>
      </c>
      <c r="E32" s="39"/>
      <c r="F32" s="39"/>
      <c r="G32" s="39" t="s">
        <v>3230</v>
      </c>
      <c r="H32" s="39" t="s">
        <v>2708</v>
      </c>
      <c r="I32" s="39">
        <v>1</v>
      </c>
      <c r="J32" s="44"/>
      <c r="K32" s="41">
        <f>ROUND(I32*J32,0)</f>
        <v>0</v>
      </c>
      <c r="L32" s="42"/>
      <c r="P32" s="41">
        <v>66749.76</v>
      </c>
    </row>
    <row r="33" ht="24" spans="1:16">
      <c r="A33" s="37" t="s">
        <v>52</v>
      </c>
      <c r="B33" s="38" t="s">
        <v>3244</v>
      </c>
      <c r="C33" s="38"/>
      <c r="D33" s="39" t="s">
        <v>105</v>
      </c>
      <c r="E33" s="39"/>
      <c r="F33" s="39"/>
      <c r="G33" s="39"/>
      <c r="H33" s="39"/>
      <c r="I33" s="39"/>
      <c r="J33" s="40"/>
      <c r="K33" s="41">
        <f>ROUND(K34,0)</f>
        <v>0</v>
      </c>
      <c r="L33" s="42"/>
      <c r="P33" s="39"/>
    </row>
    <row r="34" ht="51" customHeight="1" spans="1:16">
      <c r="A34" s="37" t="s">
        <v>3245</v>
      </c>
      <c r="B34" s="38" t="s">
        <v>3246</v>
      </c>
      <c r="C34" s="38"/>
      <c r="D34" s="39" t="s">
        <v>3209</v>
      </c>
      <c r="E34" s="39"/>
      <c r="F34" s="39"/>
      <c r="G34" s="39" t="s">
        <v>3247</v>
      </c>
      <c r="H34" s="39" t="s">
        <v>2708</v>
      </c>
      <c r="I34" s="39">
        <v>1</v>
      </c>
      <c r="J34" s="44"/>
      <c r="K34" s="41">
        <f>ROUND(I34*J34,0)</f>
        <v>0</v>
      </c>
      <c r="L34" s="42"/>
      <c r="P34" s="39">
        <v>263893.37</v>
      </c>
    </row>
    <row r="35" ht="24" spans="1:16">
      <c r="A35" s="37" t="s">
        <v>54</v>
      </c>
      <c r="B35" s="38" t="s">
        <v>3248</v>
      </c>
      <c r="C35" s="38"/>
      <c r="D35" s="39" t="s">
        <v>107</v>
      </c>
      <c r="E35" s="39"/>
      <c r="F35" s="39"/>
      <c r="G35" s="39"/>
      <c r="H35" s="39"/>
      <c r="I35" s="39"/>
      <c r="J35" s="40"/>
      <c r="K35" s="41">
        <f>ROUND(K36,0)</f>
        <v>0</v>
      </c>
      <c r="L35" s="42"/>
      <c r="P35" s="39"/>
    </row>
    <row r="36" ht="28.95" customHeight="1" spans="1:16">
      <c r="A36" s="37" t="s">
        <v>3249</v>
      </c>
      <c r="B36" s="38" t="s">
        <v>3250</v>
      </c>
      <c r="C36" s="38"/>
      <c r="D36" s="39" t="s">
        <v>3229</v>
      </c>
      <c r="E36" s="39"/>
      <c r="F36" s="39"/>
      <c r="G36" s="39" t="s">
        <v>3230</v>
      </c>
      <c r="H36" s="39" t="s">
        <v>2708</v>
      </c>
      <c r="I36" s="39">
        <v>1</v>
      </c>
      <c r="J36" s="44"/>
      <c r="K36" s="41">
        <f>ROUND(I36*J36,0)</f>
        <v>0</v>
      </c>
      <c r="L36" s="42"/>
      <c r="P36" s="41">
        <v>10944.36</v>
      </c>
    </row>
    <row r="37" ht="24" spans="1:16">
      <c r="A37" s="37" t="s">
        <v>56</v>
      </c>
      <c r="B37" s="38" t="s">
        <v>3251</v>
      </c>
      <c r="C37" s="38"/>
      <c r="D37" s="39" t="s">
        <v>109</v>
      </c>
      <c r="E37" s="39"/>
      <c r="F37" s="39"/>
      <c r="G37" s="39"/>
      <c r="H37" s="39"/>
      <c r="I37" s="39"/>
      <c r="J37" s="40"/>
      <c r="K37" s="41">
        <f>ROUND(K38,0)</f>
        <v>0</v>
      </c>
      <c r="L37" s="42"/>
      <c r="P37" s="39"/>
    </row>
    <row r="38" ht="27" customHeight="1" spans="1:16">
      <c r="A38" s="37" t="s">
        <v>3252</v>
      </c>
      <c r="B38" s="38" t="s">
        <v>3253</v>
      </c>
      <c r="C38" s="38"/>
      <c r="D38" s="39" t="s">
        <v>3229</v>
      </c>
      <c r="E38" s="39"/>
      <c r="F38" s="39"/>
      <c r="G38" s="39" t="s">
        <v>3230</v>
      </c>
      <c r="H38" s="39" t="s">
        <v>2708</v>
      </c>
      <c r="I38" s="39">
        <v>1</v>
      </c>
      <c r="J38" s="44"/>
      <c r="K38" s="41">
        <f>ROUND(I38*J38,0)</f>
        <v>0</v>
      </c>
      <c r="L38" s="42"/>
      <c r="P38" s="41">
        <v>20696.76</v>
      </c>
    </row>
    <row r="39" ht="24" spans="1:16">
      <c r="A39" s="37" t="s">
        <v>58</v>
      </c>
      <c r="B39" s="38" t="s">
        <v>3254</v>
      </c>
      <c r="C39" s="38"/>
      <c r="D39" s="39" t="s">
        <v>111</v>
      </c>
      <c r="E39" s="39"/>
      <c r="F39" s="39"/>
      <c r="G39" s="39"/>
      <c r="H39" s="39"/>
      <c r="I39" s="39"/>
      <c r="J39" s="40"/>
      <c r="K39" s="41">
        <f>ROUND(K40,0)</f>
        <v>0</v>
      </c>
      <c r="L39" s="42"/>
      <c r="P39" s="39"/>
    </row>
    <row r="40" ht="30" customHeight="1" spans="1:16">
      <c r="A40" s="37" t="s">
        <v>3255</v>
      </c>
      <c r="B40" s="38" t="s">
        <v>3256</v>
      </c>
      <c r="C40" s="38"/>
      <c r="D40" s="39" t="s">
        <v>3229</v>
      </c>
      <c r="E40" s="39"/>
      <c r="F40" s="39"/>
      <c r="G40" s="39" t="s">
        <v>3230</v>
      </c>
      <c r="H40" s="39" t="s">
        <v>2708</v>
      </c>
      <c r="I40" s="39">
        <v>1</v>
      </c>
      <c r="J40" s="44"/>
      <c r="K40" s="41">
        <f>ROUND(I40*J40,0)</f>
        <v>0</v>
      </c>
      <c r="L40" s="42"/>
      <c r="P40" s="41">
        <v>3070.2</v>
      </c>
    </row>
    <row r="41" ht="24" spans="1:16">
      <c r="A41" s="37" t="s">
        <v>60</v>
      </c>
      <c r="B41" s="38" t="s">
        <v>3257</v>
      </c>
      <c r="C41" s="38"/>
      <c r="D41" s="39" t="s">
        <v>113</v>
      </c>
      <c r="E41" s="39"/>
      <c r="F41" s="39"/>
      <c r="G41" s="39"/>
      <c r="H41" s="39"/>
      <c r="I41" s="39"/>
      <c r="J41" s="40"/>
      <c r="K41" s="41">
        <f>ROUND(K42,0)</f>
        <v>0</v>
      </c>
      <c r="L41" s="42"/>
      <c r="P41" s="39"/>
    </row>
    <row r="42" ht="27" customHeight="1" spans="1:16">
      <c r="A42" s="37" t="s">
        <v>3258</v>
      </c>
      <c r="B42" s="38" t="s">
        <v>3259</v>
      </c>
      <c r="C42" s="38"/>
      <c r="D42" s="39" t="s">
        <v>3229</v>
      </c>
      <c r="E42" s="39"/>
      <c r="F42" s="39"/>
      <c r="G42" s="39" t="s">
        <v>3230</v>
      </c>
      <c r="H42" s="39" t="s">
        <v>2708</v>
      </c>
      <c r="I42" s="39">
        <v>1</v>
      </c>
      <c r="J42" s="44"/>
      <c r="K42" s="41">
        <f>ROUND(I42*J42,0)</f>
        <v>0</v>
      </c>
      <c r="L42" s="42"/>
      <c r="P42" s="41">
        <v>3070.2</v>
      </c>
    </row>
    <row r="43" spans="1:16">
      <c r="A43" s="37" t="s">
        <v>62</v>
      </c>
      <c r="B43" s="38" t="s">
        <v>3260</v>
      </c>
      <c r="C43" s="38"/>
      <c r="D43" s="39" t="s">
        <v>115</v>
      </c>
      <c r="E43" s="39"/>
      <c r="F43" s="39"/>
      <c r="G43" s="39"/>
      <c r="H43" s="39"/>
      <c r="I43" s="39"/>
      <c r="J43" s="40"/>
      <c r="K43" s="41">
        <f>ROUND(K44,0)</f>
        <v>0</v>
      </c>
      <c r="L43" s="42"/>
      <c r="P43" s="39"/>
    </row>
    <row r="44" ht="19.95" customHeight="1" spans="1:16">
      <c r="A44" s="37" t="s">
        <v>3261</v>
      </c>
      <c r="B44" s="38" t="s">
        <v>3262</v>
      </c>
      <c r="C44" s="38"/>
      <c r="D44" s="39" t="s">
        <v>3204</v>
      </c>
      <c r="E44" s="39"/>
      <c r="F44" s="39"/>
      <c r="G44" s="39" t="s">
        <v>3205</v>
      </c>
      <c r="H44" s="39" t="s">
        <v>2708</v>
      </c>
      <c r="I44" s="39">
        <v>1</v>
      </c>
      <c r="J44" s="44"/>
      <c r="K44" s="41">
        <f>ROUND(I44*J44,0)</f>
        <v>0</v>
      </c>
      <c r="L44" s="42"/>
      <c r="P44" s="39">
        <v>3665.48</v>
      </c>
    </row>
    <row r="45" ht="19.95" customHeight="1" spans="1:16">
      <c r="A45" s="37" t="s">
        <v>3263</v>
      </c>
      <c r="B45" s="38" t="s">
        <v>3264</v>
      </c>
      <c r="C45" s="38"/>
      <c r="D45" s="39" t="s">
        <v>117</v>
      </c>
      <c r="E45" s="39"/>
      <c r="F45" s="39"/>
      <c r="G45" s="39"/>
      <c r="H45" s="39"/>
      <c r="I45" s="39"/>
      <c r="J45" s="40"/>
      <c r="K45" s="41">
        <f>ROUND(K46,0)</f>
        <v>0</v>
      </c>
      <c r="L45" s="42"/>
      <c r="P45" s="39"/>
    </row>
    <row r="46" ht="33" customHeight="1" spans="1:16">
      <c r="A46" s="37" t="s">
        <v>3265</v>
      </c>
      <c r="B46" s="38" t="s">
        <v>3266</v>
      </c>
      <c r="C46" s="38"/>
      <c r="D46" s="39" t="s">
        <v>3209</v>
      </c>
      <c r="E46" s="39"/>
      <c r="F46" s="39"/>
      <c r="G46" s="39" t="s">
        <v>3218</v>
      </c>
      <c r="H46" s="39" t="s">
        <v>2708</v>
      </c>
      <c r="I46" s="39">
        <v>1</v>
      </c>
      <c r="J46" s="44"/>
      <c r="K46" s="41">
        <f>ROUND(I46*J46,0)</f>
        <v>0</v>
      </c>
      <c r="L46" s="42"/>
      <c r="P46" s="39">
        <v>614678.33</v>
      </c>
    </row>
    <row r="47" ht="24" spans="1:16">
      <c r="A47" s="37" t="s">
        <v>3267</v>
      </c>
      <c r="B47" s="38" t="s">
        <v>3268</v>
      </c>
      <c r="C47" s="38"/>
      <c r="D47" s="39" t="s">
        <v>119</v>
      </c>
      <c r="E47" s="39"/>
      <c r="F47" s="39"/>
      <c r="G47" s="39"/>
      <c r="H47" s="39"/>
      <c r="I47" s="39"/>
      <c r="J47" s="40"/>
      <c r="K47" s="41">
        <f>ROUND(K48+K49,0)</f>
        <v>0</v>
      </c>
      <c r="L47" s="42"/>
      <c r="P47" s="39"/>
    </row>
    <row r="48" ht="27" customHeight="1" spans="1:16">
      <c r="A48" s="37" t="s">
        <v>3269</v>
      </c>
      <c r="B48" s="38" t="s">
        <v>3270</v>
      </c>
      <c r="C48" s="38"/>
      <c r="D48" s="39" t="s">
        <v>3229</v>
      </c>
      <c r="E48" s="39"/>
      <c r="F48" s="39"/>
      <c r="G48" s="39" t="s">
        <v>3230</v>
      </c>
      <c r="H48" s="39" t="s">
        <v>2708</v>
      </c>
      <c r="I48" s="39">
        <v>1</v>
      </c>
      <c r="J48" s="44"/>
      <c r="K48" s="41">
        <f>ROUND(I48*J48,0)</f>
        <v>0</v>
      </c>
      <c r="L48" s="42"/>
      <c r="P48" s="41">
        <v>79947.54</v>
      </c>
    </row>
    <row r="49" ht="27" customHeight="1" spans="1:16">
      <c r="A49" s="37" t="s">
        <v>3271</v>
      </c>
      <c r="B49" s="38" t="s">
        <v>3272</v>
      </c>
      <c r="C49" s="38"/>
      <c r="D49" s="39" t="s">
        <v>3209</v>
      </c>
      <c r="E49" s="39"/>
      <c r="F49" s="39"/>
      <c r="G49" s="39" t="s">
        <v>3218</v>
      </c>
      <c r="H49" s="39" t="s">
        <v>2708</v>
      </c>
      <c r="I49" s="39">
        <v>1</v>
      </c>
      <c r="J49" s="44"/>
      <c r="K49" s="41">
        <f>ROUND(I49*J49,0)</f>
        <v>0</v>
      </c>
      <c r="L49" s="42"/>
      <c r="P49" s="39">
        <v>202468.39</v>
      </c>
    </row>
    <row r="50" ht="19.95" customHeight="1" spans="1:16">
      <c r="A50" s="37" t="s">
        <v>3273</v>
      </c>
      <c r="B50" s="38" t="s">
        <v>3274</v>
      </c>
      <c r="C50" s="38"/>
      <c r="D50" s="39" t="s">
        <v>121</v>
      </c>
      <c r="E50" s="39"/>
      <c r="F50" s="39"/>
      <c r="G50" s="39"/>
      <c r="H50" s="39"/>
      <c r="I50" s="39"/>
      <c r="J50" s="40"/>
      <c r="K50" s="41">
        <f>ROUND(K51,0)</f>
        <v>0</v>
      </c>
      <c r="L50" s="42"/>
      <c r="P50" s="39"/>
    </row>
    <row r="51" ht="24" spans="1:16">
      <c r="A51" s="37" t="s">
        <v>3275</v>
      </c>
      <c r="B51" s="38" t="s">
        <v>3276</v>
      </c>
      <c r="C51" s="38"/>
      <c r="D51" s="39" t="s">
        <v>3209</v>
      </c>
      <c r="E51" s="39"/>
      <c r="F51" s="39"/>
      <c r="G51" s="39" t="s">
        <v>3218</v>
      </c>
      <c r="H51" s="39" t="s">
        <v>2708</v>
      </c>
      <c r="I51" s="39">
        <v>1</v>
      </c>
      <c r="J51" s="44"/>
      <c r="K51" s="41">
        <f>ROUND(I51*J51,0)</f>
        <v>0</v>
      </c>
      <c r="L51" s="42"/>
      <c r="P51" s="41">
        <v>5375.03</v>
      </c>
    </row>
    <row r="52" ht="19.95" customHeight="1" spans="1:16">
      <c r="A52" s="37" t="s">
        <v>3277</v>
      </c>
      <c r="B52" s="38" t="s">
        <v>3278</v>
      </c>
      <c r="C52" s="38"/>
      <c r="D52" s="39" t="s">
        <v>123</v>
      </c>
      <c r="E52" s="39"/>
      <c r="F52" s="39"/>
      <c r="G52" s="39"/>
      <c r="H52" s="39"/>
      <c r="I52" s="39"/>
      <c r="J52" s="40"/>
      <c r="K52" s="41">
        <f>ROUND(SUM(K53:K79),0)</f>
        <v>0</v>
      </c>
      <c r="L52" s="42"/>
      <c r="P52" s="39"/>
    </row>
    <row r="53" ht="60" customHeight="1" spans="1:16">
      <c r="A53" s="37" t="s">
        <v>3279</v>
      </c>
      <c r="B53" s="38" t="s">
        <v>2340</v>
      </c>
      <c r="C53" s="38"/>
      <c r="D53" s="39" t="s">
        <v>3280</v>
      </c>
      <c r="E53" s="39"/>
      <c r="F53" s="39"/>
      <c r="G53" s="39" t="s">
        <v>3281</v>
      </c>
      <c r="H53" s="39" t="s">
        <v>193</v>
      </c>
      <c r="I53" s="39">
        <v>94587</v>
      </c>
      <c r="J53" s="44"/>
      <c r="K53" s="41">
        <f t="shared" ref="K53:K79" si="0">ROUND(I53*J53,0)</f>
        <v>0</v>
      </c>
      <c r="L53" s="42"/>
      <c r="P53" s="39">
        <v>160</v>
      </c>
    </row>
    <row r="54" ht="58" customHeight="1" spans="1:16">
      <c r="A54" s="37" t="s">
        <v>3282</v>
      </c>
      <c r="B54" s="38" t="s">
        <v>2344</v>
      </c>
      <c r="C54" s="38"/>
      <c r="D54" s="39" t="s">
        <v>3283</v>
      </c>
      <c r="E54" s="39"/>
      <c r="F54" s="39"/>
      <c r="G54" s="39" t="s">
        <v>3284</v>
      </c>
      <c r="H54" s="39" t="s">
        <v>193</v>
      </c>
      <c r="I54" s="39">
        <v>66753</v>
      </c>
      <c r="J54" s="44"/>
      <c r="K54" s="41">
        <f t="shared" si="0"/>
        <v>0</v>
      </c>
      <c r="L54" s="42"/>
      <c r="P54" s="39">
        <v>74</v>
      </c>
    </row>
    <row r="55" ht="33" customHeight="1" spans="1:16">
      <c r="A55" s="37" t="s">
        <v>3285</v>
      </c>
      <c r="B55" s="38" t="s">
        <v>2354</v>
      </c>
      <c r="C55" s="38"/>
      <c r="D55" s="39" t="s">
        <v>3286</v>
      </c>
      <c r="E55" s="39"/>
      <c r="F55" s="39"/>
      <c r="G55" s="39" t="s">
        <v>3287</v>
      </c>
      <c r="H55" s="39" t="s">
        <v>193</v>
      </c>
      <c r="I55" s="39">
        <v>13977</v>
      </c>
      <c r="J55" s="44"/>
      <c r="K55" s="41">
        <f t="shared" si="0"/>
        <v>0</v>
      </c>
      <c r="L55" s="42"/>
      <c r="P55" s="39">
        <v>15</v>
      </c>
    </row>
    <row r="56" ht="33" customHeight="1" spans="1:16">
      <c r="A56" s="37" t="s">
        <v>3288</v>
      </c>
      <c r="B56" s="38" t="s">
        <v>1529</v>
      </c>
      <c r="C56" s="38"/>
      <c r="D56" s="39" t="s">
        <v>3289</v>
      </c>
      <c r="E56" s="39"/>
      <c r="F56" s="39"/>
      <c r="G56" s="39" t="s">
        <v>3290</v>
      </c>
      <c r="H56" s="39" t="s">
        <v>1532</v>
      </c>
      <c r="I56" s="39">
        <v>3251</v>
      </c>
      <c r="J56" s="44"/>
      <c r="K56" s="41">
        <f t="shared" si="0"/>
        <v>0</v>
      </c>
      <c r="L56" s="42"/>
      <c r="P56" s="39">
        <v>15</v>
      </c>
    </row>
    <row r="57" ht="33" customHeight="1" spans="1:16">
      <c r="A57" s="37" t="s">
        <v>3291</v>
      </c>
      <c r="B57" s="38" t="s">
        <v>1533</v>
      </c>
      <c r="C57" s="38"/>
      <c r="D57" s="39" t="s">
        <v>3292</v>
      </c>
      <c r="E57" s="39"/>
      <c r="F57" s="39"/>
      <c r="G57" s="39" t="s">
        <v>3290</v>
      </c>
      <c r="H57" s="39" t="s">
        <v>1532</v>
      </c>
      <c r="I57" s="39">
        <v>225</v>
      </c>
      <c r="J57" s="44"/>
      <c r="K57" s="41">
        <f t="shared" si="0"/>
        <v>0</v>
      </c>
      <c r="L57" s="42"/>
      <c r="P57" s="39">
        <v>60</v>
      </c>
    </row>
    <row r="58" ht="33" customHeight="1" spans="1:16">
      <c r="A58" s="37" t="s">
        <v>3293</v>
      </c>
      <c r="B58" s="38" t="s">
        <v>2346</v>
      </c>
      <c r="C58" s="38"/>
      <c r="D58" s="39" t="s">
        <v>3294</v>
      </c>
      <c r="E58" s="39"/>
      <c r="F58" s="39"/>
      <c r="G58" s="39" t="s">
        <v>3295</v>
      </c>
      <c r="H58" s="39" t="s">
        <v>193</v>
      </c>
      <c r="I58" s="39">
        <v>152</v>
      </c>
      <c r="J58" s="44"/>
      <c r="K58" s="41">
        <f t="shared" si="0"/>
        <v>0</v>
      </c>
      <c r="L58" s="42"/>
      <c r="P58" s="39">
        <v>26.05</v>
      </c>
    </row>
    <row r="59" ht="67" customHeight="1" spans="1:16">
      <c r="A59" s="37" t="s">
        <v>3296</v>
      </c>
      <c r="B59" s="38" t="s">
        <v>1535</v>
      </c>
      <c r="C59" s="38"/>
      <c r="D59" s="39" t="s">
        <v>3297</v>
      </c>
      <c r="E59" s="39"/>
      <c r="F59" s="39"/>
      <c r="G59" s="39" t="s">
        <v>3298</v>
      </c>
      <c r="H59" s="39" t="s">
        <v>1532</v>
      </c>
      <c r="I59" s="39">
        <v>431</v>
      </c>
      <c r="J59" s="44"/>
      <c r="K59" s="41">
        <f t="shared" si="0"/>
        <v>0</v>
      </c>
      <c r="L59" s="42"/>
      <c r="P59" s="39">
        <v>180.82</v>
      </c>
    </row>
    <row r="60" ht="67" customHeight="1" spans="1:16">
      <c r="A60" s="37" t="s">
        <v>3299</v>
      </c>
      <c r="B60" s="38" t="s">
        <v>2234</v>
      </c>
      <c r="C60" s="38"/>
      <c r="D60" s="39" t="s">
        <v>3300</v>
      </c>
      <c r="E60" s="39"/>
      <c r="F60" s="39"/>
      <c r="G60" s="39" t="s">
        <v>3301</v>
      </c>
      <c r="H60" s="39" t="s">
        <v>1532</v>
      </c>
      <c r="I60" s="39">
        <v>307</v>
      </c>
      <c r="J60" s="44"/>
      <c r="K60" s="41">
        <f t="shared" si="0"/>
        <v>0</v>
      </c>
      <c r="L60" s="42"/>
      <c r="P60" s="39">
        <v>86.1</v>
      </c>
    </row>
    <row r="61" ht="67" customHeight="1" spans="1:16">
      <c r="A61" s="37" t="s">
        <v>3302</v>
      </c>
      <c r="B61" s="38" t="s">
        <v>2237</v>
      </c>
      <c r="C61" s="38"/>
      <c r="D61" s="39" t="s">
        <v>3300</v>
      </c>
      <c r="E61" s="39"/>
      <c r="F61" s="39"/>
      <c r="G61" s="39" t="s">
        <v>3303</v>
      </c>
      <c r="H61" s="39" t="s">
        <v>1532</v>
      </c>
      <c r="I61" s="39">
        <v>124</v>
      </c>
      <c r="J61" s="44"/>
      <c r="K61" s="41">
        <f t="shared" si="0"/>
        <v>0</v>
      </c>
      <c r="L61" s="42"/>
      <c r="P61" s="39">
        <v>112.95</v>
      </c>
    </row>
    <row r="62" ht="67" customHeight="1" spans="1:16">
      <c r="A62" s="37" t="s">
        <v>3304</v>
      </c>
      <c r="B62" s="38" t="s">
        <v>2240</v>
      </c>
      <c r="C62" s="38"/>
      <c r="D62" s="39" t="s">
        <v>3305</v>
      </c>
      <c r="E62" s="39"/>
      <c r="F62" s="39"/>
      <c r="G62" s="39" t="s">
        <v>3306</v>
      </c>
      <c r="H62" s="39" t="s">
        <v>1532</v>
      </c>
      <c r="I62" s="39">
        <v>13</v>
      </c>
      <c r="J62" s="44"/>
      <c r="K62" s="41">
        <f t="shared" si="0"/>
        <v>0</v>
      </c>
      <c r="L62" s="42"/>
      <c r="P62" s="39">
        <v>356.46</v>
      </c>
    </row>
    <row r="63" ht="67" customHeight="1" spans="1:16">
      <c r="A63" s="37" t="s">
        <v>3307</v>
      </c>
      <c r="B63" s="38" t="s">
        <v>2243</v>
      </c>
      <c r="C63" s="38"/>
      <c r="D63" s="39" t="s">
        <v>3305</v>
      </c>
      <c r="E63" s="39"/>
      <c r="F63" s="39"/>
      <c r="G63" s="39" t="s">
        <v>3308</v>
      </c>
      <c r="H63" s="39" t="s">
        <v>1532</v>
      </c>
      <c r="I63" s="39">
        <v>9</v>
      </c>
      <c r="J63" s="44"/>
      <c r="K63" s="41">
        <f t="shared" si="0"/>
        <v>0</v>
      </c>
      <c r="L63" s="42"/>
      <c r="P63" s="39">
        <v>420</v>
      </c>
    </row>
    <row r="64" ht="69" customHeight="1" spans="1:16">
      <c r="A64" s="37" t="s">
        <v>3309</v>
      </c>
      <c r="B64" s="38" t="s">
        <v>2246</v>
      </c>
      <c r="C64" s="38"/>
      <c r="D64" s="39" t="s">
        <v>3305</v>
      </c>
      <c r="E64" s="39"/>
      <c r="F64" s="39"/>
      <c r="G64" s="39" t="s">
        <v>3310</v>
      </c>
      <c r="H64" s="39" t="s">
        <v>1532</v>
      </c>
      <c r="I64" s="39">
        <v>27</v>
      </c>
      <c r="J64" s="44"/>
      <c r="K64" s="41">
        <f t="shared" si="0"/>
        <v>0</v>
      </c>
      <c r="L64" s="42"/>
      <c r="P64" s="39">
        <v>528.2</v>
      </c>
    </row>
    <row r="65" ht="69" customHeight="1" spans="1:16">
      <c r="A65" s="37" t="s">
        <v>3311</v>
      </c>
      <c r="B65" s="38" t="s">
        <v>2249</v>
      </c>
      <c r="C65" s="38"/>
      <c r="D65" s="39" t="s">
        <v>3305</v>
      </c>
      <c r="E65" s="39"/>
      <c r="F65" s="39"/>
      <c r="G65" s="39" t="s">
        <v>3312</v>
      </c>
      <c r="H65" s="39" t="s">
        <v>1532</v>
      </c>
      <c r="I65" s="39">
        <v>14</v>
      </c>
      <c r="J65" s="44"/>
      <c r="K65" s="41">
        <f t="shared" si="0"/>
        <v>0</v>
      </c>
      <c r="L65" s="42"/>
      <c r="P65" s="39">
        <v>556.4</v>
      </c>
    </row>
    <row r="66" ht="69" customHeight="1" spans="1:16">
      <c r="A66" s="37" t="s">
        <v>3313</v>
      </c>
      <c r="B66" s="38" t="s">
        <v>3314</v>
      </c>
      <c r="C66" s="38"/>
      <c r="D66" s="39" t="s">
        <v>3315</v>
      </c>
      <c r="E66" s="39"/>
      <c r="F66" s="39"/>
      <c r="G66" s="39" t="s">
        <v>3316</v>
      </c>
      <c r="H66" s="39" t="s">
        <v>1532</v>
      </c>
      <c r="I66" s="39">
        <v>256</v>
      </c>
      <c r="J66" s="44"/>
      <c r="K66" s="41">
        <f t="shared" si="0"/>
        <v>0</v>
      </c>
      <c r="L66" s="42"/>
      <c r="P66" s="39">
        <v>165.21</v>
      </c>
    </row>
    <row r="67" ht="69" customHeight="1" spans="1:16">
      <c r="A67" s="37" t="s">
        <v>3317</v>
      </c>
      <c r="B67" s="38" t="s">
        <v>2255</v>
      </c>
      <c r="C67" s="38"/>
      <c r="D67" s="39" t="s">
        <v>3315</v>
      </c>
      <c r="E67" s="39"/>
      <c r="F67" s="39"/>
      <c r="G67" s="39" t="s">
        <v>3318</v>
      </c>
      <c r="H67" s="39" t="s">
        <v>1532</v>
      </c>
      <c r="I67" s="39">
        <v>69</v>
      </c>
      <c r="J67" s="44"/>
      <c r="K67" s="41">
        <f t="shared" si="0"/>
        <v>0</v>
      </c>
      <c r="L67" s="42"/>
      <c r="P67" s="39">
        <v>190.49</v>
      </c>
    </row>
    <row r="68" ht="69" customHeight="1" spans="1:16">
      <c r="A68" s="37" t="s">
        <v>3319</v>
      </c>
      <c r="B68" s="38" t="s">
        <v>2258</v>
      </c>
      <c r="C68" s="38"/>
      <c r="D68" s="39" t="s">
        <v>3320</v>
      </c>
      <c r="E68" s="39"/>
      <c r="F68" s="39"/>
      <c r="G68" s="39" t="s">
        <v>3321</v>
      </c>
      <c r="H68" s="39" t="s">
        <v>1532</v>
      </c>
      <c r="I68" s="39">
        <v>56</v>
      </c>
      <c r="J68" s="44"/>
      <c r="K68" s="41">
        <f t="shared" si="0"/>
        <v>0</v>
      </c>
      <c r="L68" s="42"/>
      <c r="P68" s="39">
        <v>165.21</v>
      </c>
    </row>
    <row r="69" ht="69" customHeight="1" spans="1:16">
      <c r="A69" s="37" t="s">
        <v>3322</v>
      </c>
      <c r="B69" s="38" t="s">
        <v>2264</v>
      </c>
      <c r="C69" s="38"/>
      <c r="D69" s="39" t="s">
        <v>3323</v>
      </c>
      <c r="E69" s="39"/>
      <c r="F69" s="39"/>
      <c r="G69" s="39" t="s">
        <v>3324</v>
      </c>
      <c r="H69" s="39" t="s">
        <v>1532</v>
      </c>
      <c r="I69" s="39">
        <v>48</v>
      </c>
      <c r="J69" s="44"/>
      <c r="K69" s="41">
        <f t="shared" si="0"/>
        <v>0</v>
      </c>
      <c r="L69" s="42"/>
      <c r="P69" s="39">
        <v>250.37</v>
      </c>
    </row>
    <row r="70" ht="69" customHeight="1" spans="1:16">
      <c r="A70" s="37" t="s">
        <v>3325</v>
      </c>
      <c r="B70" s="38" t="s">
        <v>2267</v>
      </c>
      <c r="C70" s="38"/>
      <c r="D70" s="39" t="s">
        <v>3323</v>
      </c>
      <c r="E70" s="39"/>
      <c r="F70" s="39"/>
      <c r="G70" s="39" t="s">
        <v>3326</v>
      </c>
      <c r="H70" s="39" t="s">
        <v>1532</v>
      </c>
      <c r="I70" s="39">
        <v>22</v>
      </c>
      <c r="J70" s="44"/>
      <c r="K70" s="41">
        <f t="shared" si="0"/>
        <v>0</v>
      </c>
      <c r="L70" s="42"/>
      <c r="P70" s="39">
        <v>270.24</v>
      </c>
    </row>
    <row r="71" ht="69" customHeight="1" spans="1:16">
      <c r="A71" s="37" t="s">
        <v>3327</v>
      </c>
      <c r="B71" s="38" t="s">
        <v>2270</v>
      </c>
      <c r="C71" s="38"/>
      <c r="D71" s="39" t="s">
        <v>3328</v>
      </c>
      <c r="E71" s="39"/>
      <c r="F71" s="39"/>
      <c r="G71" s="39" t="s">
        <v>3329</v>
      </c>
      <c r="H71" s="39" t="s">
        <v>1532</v>
      </c>
      <c r="I71" s="39">
        <v>52</v>
      </c>
      <c r="J71" s="44"/>
      <c r="K71" s="41">
        <f t="shared" si="0"/>
        <v>0</v>
      </c>
      <c r="L71" s="42"/>
      <c r="P71" s="39">
        <v>315.4</v>
      </c>
    </row>
    <row r="72" ht="69" customHeight="1" spans="1:16">
      <c r="A72" s="37" t="s">
        <v>3330</v>
      </c>
      <c r="B72" s="38" t="s">
        <v>2273</v>
      </c>
      <c r="C72" s="38"/>
      <c r="D72" s="39" t="s">
        <v>3331</v>
      </c>
      <c r="E72" s="39"/>
      <c r="F72" s="39"/>
      <c r="G72" s="39" t="s">
        <v>3332</v>
      </c>
      <c r="H72" s="39" t="s">
        <v>1532</v>
      </c>
      <c r="I72" s="39">
        <v>25</v>
      </c>
      <c r="J72" s="44"/>
      <c r="K72" s="41">
        <f t="shared" si="0"/>
        <v>0</v>
      </c>
      <c r="L72" s="42"/>
      <c r="P72" s="39">
        <v>345.79</v>
      </c>
    </row>
    <row r="73" ht="24" spans="1:16">
      <c r="A73" s="37" t="s">
        <v>3333</v>
      </c>
      <c r="B73" s="38" t="s">
        <v>2203</v>
      </c>
      <c r="C73" s="38"/>
      <c r="D73" s="39" t="s">
        <v>3334</v>
      </c>
      <c r="E73" s="39"/>
      <c r="F73" s="39"/>
      <c r="G73" s="39" t="s">
        <v>3335</v>
      </c>
      <c r="H73" s="39" t="s">
        <v>199</v>
      </c>
      <c r="I73" s="39">
        <v>1845</v>
      </c>
      <c r="J73" s="44"/>
      <c r="K73" s="41">
        <f t="shared" si="0"/>
        <v>0</v>
      </c>
      <c r="L73" s="42"/>
      <c r="P73" s="39">
        <v>44.29</v>
      </c>
    </row>
    <row r="74" ht="36" spans="1:16">
      <c r="A74" s="37" t="s">
        <v>3336</v>
      </c>
      <c r="B74" s="38" t="s">
        <v>2348</v>
      </c>
      <c r="C74" s="38"/>
      <c r="D74" s="39" t="s">
        <v>3337</v>
      </c>
      <c r="E74" s="39"/>
      <c r="F74" s="39"/>
      <c r="G74" s="39" t="s">
        <v>3338</v>
      </c>
      <c r="H74" s="39" t="s">
        <v>193</v>
      </c>
      <c r="I74" s="39">
        <v>400</v>
      </c>
      <c r="J74" s="44"/>
      <c r="K74" s="41">
        <f t="shared" si="0"/>
        <v>0</v>
      </c>
      <c r="L74" s="42"/>
      <c r="P74" s="39">
        <v>15</v>
      </c>
    </row>
    <row r="75" ht="36" spans="1:16">
      <c r="A75" s="37" t="s">
        <v>3339</v>
      </c>
      <c r="B75" s="38" t="s">
        <v>461</v>
      </c>
      <c r="C75" s="38"/>
      <c r="D75" s="39" t="s">
        <v>3340</v>
      </c>
      <c r="E75" s="39"/>
      <c r="F75" s="39"/>
      <c r="G75" s="39" t="s">
        <v>3341</v>
      </c>
      <c r="H75" s="39" t="s">
        <v>199</v>
      </c>
      <c r="I75" s="39">
        <v>57272</v>
      </c>
      <c r="J75" s="44"/>
      <c r="K75" s="41">
        <f t="shared" si="0"/>
        <v>0</v>
      </c>
      <c r="L75" s="42"/>
      <c r="P75" s="39">
        <v>146.47</v>
      </c>
    </row>
    <row r="76" ht="39" customHeight="1" spans="1:16">
      <c r="A76" s="37" t="s">
        <v>3342</v>
      </c>
      <c r="B76" s="38" t="s">
        <v>541</v>
      </c>
      <c r="C76" s="38"/>
      <c r="D76" s="39" t="s">
        <v>542</v>
      </c>
      <c r="E76" s="39"/>
      <c r="F76" s="39"/>
      <c r="G76" s="39" t="s">
        <v>3343</v>
      </c>
      <c r="H76" s="39" t="s">
        <v>199</v>
      </c>
      <c r="I76" s="39">
        <v>57272</v>
      </c>
      <c r="J76" s="44"/>
      <c r="K76" s="41">
        <f t="shared" si="0"/>
        <v>0</v>
      </c>
      <c r="L76" s="42"/>
      <c r="P76" s="39">
        <v>26.7</v>
      </c>
    </row>
    <row r="77" ht="39" customHeight="1" spans="1:16">
      <c r="A77" s="37" t="s">
        <v>3344</v>
      </c>
      <c r="B77" s="38" t="s">
        <v>538</v>
      </c>
      <c r="C77" s="38"/>
      <c r="D77" s="39" t="s">
        <v>539</v>
      </c>
      <c r="E77" s="39"/>
      <c r="F77" s="39"/>
      <c r="G77" s="39" t="s">
        <v>3345</v>
      </c>
      <c r="H77" s="39" t="s">
        <v>199</v>
      </c>
      <c r="I77" s="39">
        <v>57272</v>
      </c>
      <c r="J77" s="44"/>
      <c r="K77" s="41">
        <f t="shared" si="0"/>
        <v>0</v>
      </c>
      <c r="L77" s="42"/>
      <c r="P77" s="39">
        <v>38.75</v>
      </c>
    </row>
    <row r="78" ht="39" customHeight="1" spans="1:16">
      <c r="A78" s="37" t="s">
        <v>3346</v>
      </c>
      <c r="B78" s="38" t="s">
        <v>3347</v>
      </c>
      <c r="C78" s="38"/>
      <c r="D78" s="39" t="s">
        <v>3348</v>
      </c>
      <c r="E78" s="39"/>
      <c r="F78" s="39"/>
      <c r="G78" s="39" t="s">
        <v>3349</v>
      </c>
      <c r="H78" s="39" t="s">
        <v>199</v>
      </c>
      <c r="I78" s="39">
        <v>550</v>
      </c>
      <c r="J78" s="44"/>
      <c r="K78" s="41">
        <f t="shared" si="0"/>
        <v>0</v>
      </c>
      <c r="L78" s="42"/>
      <c r="P78" s="39">
        <v>1332.3</v>
      </c>
    </row>
    <row r="79" ht="39" customHeight="1" spans="1:16">
      <c r="A79" s="37" t="s">
        <v>3350</v>
      </c>
      <c r="B79" s="38" t="s">
        <v>3351</v>
      </c>
      <c r="C79" s="38"/>
      <c r="D79" s="39" t="s">
        <v>3352</v>
      </c>
      <c r="E79" s="39"/>
      <c r="F79" s="39"/>
      <c r="G79" s="39" t="s">
        <v>3353</v>
      </c>
      <c r="H79" s="39" t="s">
        <v>3354</v>
      </c>
      <c r="I79" s="39">
        <v>2940</v>
      </c>
      <c r="J79" s="44"/>
      <c r="K79" s="41">
        <f t="shared" si="0"/>
        <v>0</v>
      </c>
      <c r="L79" s="42"/>
      <c r="P79" s="39">
        <v>128.29</v>
      </c>
    </row>
    <row r="80" ht="18" customHeight="1" spans="1:16">
      <c r="A80" s="37"/>
      <c r="B80" s="38"/>
      <c r="C80" s="38"/>
      <c r="D80" s="39"/>
      <c r="E80" s="39"/>
      <c r="F80" s="39"/>
      <c r="G80" s="39"/>
      <c r="H80" s="39"/>
      <c r="I80" s="39"/>
      <c r="J80" s="40"/>
      <c r="K80" s="41"/>
      <c r="L80" s="42"/>
    </row>
    <row r="81" ht="18" customHeight="1" spans="1:12">
      <c r="A81" s="37"/>
      <c r="B81" s="38"/>
      <c r="C81" s="38"/>
      <c r="D81" s="39"/>
      <c r="E81" s="39"/>
      <c r="F81" s="39"/>
      <c r="G81" s="39"/>
      <c r="H81" s="39"/>
      <c r="I81" s="39"/>
      <c r="J81" s="40"/>
      <c r="K81" s="41"/>
      <c r="L81" s="42"/>
    </row>
    <row r="82" ht="28.5" customHeight="1" spans="1:12">
      <c r="A82" s="47" t="s">
        <v>3175</v>
      </c>
      <c r="B82" s="48"/>
      <c r="C82" s="48"/>
      <c r="D82" s="48"/>
      <c r="E82" s="48"/>
      <c r="F82" s="48"/>
      <c r="G82" s="48"/>
      <c r="H82" s="48"/>
      <c r="I82" s="48"/>
      <c r="J82" s="49"/>
      <c r="K82" s="50">
        <f>ROUND(K5,0)</f>
        <v>11222395</v>
      </c>
      <c r="L82" s="51" t="s">
        <v>3355</v>
      </c>
    </row>
    <row r="83" ht="18" customHeight="1" spans="1:12">
      <c r="A83" s="52"/>
      <c r="B83" s="52"/>
      <c r="C83" s="52"/>
      <c r="D83" s="52"/>
      <c r="E83" s="52"/>
      <c r="F83" s="52"/>
      <c r="G83" s="52"/>
      <c r="H83" s="52"/>
      <c r="I83" s="52"/>
      <c r="J83" s="53"/>
      <c r="K83" s="52"/>
      <c r="L83" s="52"/>
    </row>
  </sheetData>
  <sheetProtection algorithmName="SHA-512" hashValue="taykKLWIyUMDbCwLSp72O5329O0z8qP8mL6luO5LDcCihku90FA8WDWAZZe+DDAr0yfmiKUMNSZB/QamegEBQw==" saltValue="TKkK/thze1KioYTolZ41Vw==" spinCount="100000" sheet="1" selectLockedCells="1" objects="1"/>
  <protectedRanges>
    <protectedRange sqref="J11:J15" name="区域2"/>
  </protectedRanges>
  <autoFilter xmlns:etc="http://www.wps.cn/officeDocument/2017/etCustomData" ref="A3:L79" etc:filterBottomFollowUsedRange="0">
    <extLst/>
  </autoFilter>
  <mergeCells count="163">
    <mergeCell ref="A1:L1"/>
    <mergeCell ref="A2:E2"/>
    <mergeCell ref="F2:L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A82:F82"/>
    <mergeCell ref="A83:L83"/>
  </mergeCells>
  <printOptions horizontalCentered="1"/>
  <pageMargins left="0.302777777777778" right="0.302777777777778" top="0.751388888888889" bottom="0.590277777777778" header="0.751388888888889" footer="0"/>
  <pageSetup paperSize="9" scale="97" fitToHeight="0"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L36"/>
  <sheetViews>
    <sheetView showGridLines="0" view="pageBreakPreview" zoomScaleNormal="100" workbookViewId="0">
      <selection activeCell="D9" sqref="D9"/>
    </sheetView>
  </sheetViews>
  <sheetFormatPr defaultColWidth="9" defaultRowHeight="12"/>
  <cols>
    <col min="1" max="1" width="19.3714285714286" customWidth="1"/>
    <col min="2" max="2" width="20.6285714285714" customWidth="1"/>
    <col min="3" max="3" width="8.5047619047619" customWidth="1"/>
    <col min="4" max="4" width="15.6285714285714" customWidth="1"/>
    <col min="5" max="5" width="14.1238095238095" customWidth="1"/>
    <col min="6" max="6" width="8.5047619047619" customWidth="1"/>
    <col min="7" max="7" width="6" customWidth="1"/>
    <col min="8" max="8" width="22.8761904761905" customWidth="1"/>
    <col min="12" max="12" width="25.1238095238095" customWidth="1"/>
  </cols>
  <sheetData>
    <row r="1" ht="33.75" customHeight="1" spans="1:12">
      <c r="A1" s="3" t="s">
        <v>3356</v>
      </c>
      <c r="B1" s="3"/>
      <c r="C1" s="3"/>
      <c r="D1" s="3"/>
      <c r="E1" s="3"/>
      <c r="F1" s="3"/>
      <c r="G1" s="17"/>
      <c r="H1" s="17"/>
    </row>
    <row r="2" ht="28.5" customHeight="1" spans="1:12">
      <c r="A2" s="18" t="s">
        <v>10</v>
      </c>
      <c r="B2" s="18"/>
      <c r="C2" s="18" t="s">
        <v>30</v>
      </c>
      <c r="D2" s="18"/>
      <c r="E2" s="18"/>
      <c r="F2" s="18"/>
      <c r="G2" s="5" t="s">
        <v>3357</v>
      </c>
      <c r="H2" s="5"/>
    </row>
    <row r="3" ht="28.5" customHeight="1" spans="1:12">
      <c r="A3" s="6" t="s">
        <v>11</v>
      </c>
      <c r="B3" s="7" t="s">
        <v>156</v>
      </c>
      <c r="C3" s="7"/>
      <c r="D3" s="7" t="s">
        <v>3358</v>
      </c>
      <c r="E3" s="7" t="s">
        <v>3359</v>
      </c>
      <c r="F3" s="7" t="s">
        <v>3360</v>
      </c>
      <c r="G3" s="7"/>
      <c r="H3" s="8" t="s">
        <v>14</v>
      </c>
    </row>
    <row r="4" ht="18" customHeight="1" spans="1:12">
      <c r="A4" s="9" t="s">
        <v>15</v>
      </c>
      <c r="B4" s="11" t="s">
        <v>129</v>
      </c>
      <c r="C4" s="11"/>
      <c r="D4" s="12"/>
      <c r="E4" s="12"/>
      <c r="F4" s="12"/>
      <c r="G4" s="12"/>
      <c r="H4" s="19" t="s">
        <v>3361</v>
      </c>
    </row>
    <row r="5" ht="18" customHeight="1" spans="1:12">
      <c r="A5" s="9" t="s">
        <v>24</v>
      </c>
      <c r="B5" s="11" t="s">
        <v>132</v>
      </c>
      <c r="C5" s="11"/>
      <c r="D5" s="12"/>
      <c r="E5" s="12"/>
      <c r="F5" s="12"/>
      <c r="G5" s="12"/>
      <c r="H5" s="19" t="s">
        <v>3362</v>
      </c>
    </row>
    <row r="6" ht="18" customHeight="1" spans="1:12">
      <c r="A6" s="9" t="s">
        <v>124</v>
      </c>
      <c r="B6" s="11" t="s">
        <v>135</v>
      </c>
      <c r="C6" s="11"/>
      <c r="D6" s="12"/>
      <c r="E6" s="12"/>
      <c r="F6" s="12"/>
      <c r="G6" s="12"/>
      <c r="H6" s="19" t="s">
        <v>3363</v>
      </c>
    </row>
    <row r="7" ht="18" customHeight="1" spans="1:12">
      <c r="A7" s="9" t="s">
        <v>3206</v>
      </c>
      <c r="B7" s="11" t="s">
        <v>138</v>
      </c>
      <c r="C7" s="11"/>
      <c r="D7" s="12"/>
      <c r="E7" s="12"/>
      <c r="F7" s="12"/>
      <c r="G7" s="12"/>
      <c r="H7" s="19" t="s">
        <v>3364</v>
      </c>
    </row>
    <row r="8" ht="18" customHeight="1" spans="1:12">
      <c r="A8" s="9" t="s">
        <v>144</v>
      </c>
      <c r="B8" s="11" t="s">
        <v>141</v>
      </c>
      <c r="C8" s="11"/>
      <c r="D8" s="12"/>
      <c r="E8" s="12"/>
      <c r="F8" s="12"/>
      <c r="G8" s="12"/>
      <c r="H8" s="19"/>
      <c r="L8" s="20" t="s">
        <v>3365</v>
      </c>
    </row>
    <row r="9" ht="18" customHeight="1" spans="1:12">
      <c r="A9" s="9" t="s">
        <v>3366</v>
      </c>
      <c r="B9" s="11" t="s">
        <v>3367</v>
      </c>
      <c r="C9" s="11"/>
      <c r="D9" s="21"/>
      <c r="E9" s="12"/>
      <c r="F9" s="12"/>
      <c r="G9" s="12"/>
      <c r="H9" s="19"/>
      <c r="L9" s="12">
        <v>10553976.37</v>
      </c>
    </row>
    <row r="10" ht="18" customHeight="1" spans="1:12">
      <c r="A10" s="9"/>
      <c r="B10" s="11"/>
      <c r="C10" s="11"/>
      <c r="D10" s="12"/>
      <c r="E10" s="12"/>
      <c r="F10" s="12"/>
      <c r="G10" s="12"/>
      <c r="H10" s="19"/>
    </row>
    <row r="11" ht="18" customHeight="1" spans="1:12">
      <c r="A11" s="9"/>
      <c r="B11" s="11"/>
      <c r="C11" s="11"/>
      <c r="D11" s="12"/>
      <c r="E11" s="12"/>
      <c r="F11" s="12"/>
      <c r="G11" s="12"/>
      <c r="H11" s="19"/>
    </row>
    <row r="12" ht="18" customHeight="1" spans="1:12">
      <c r="A12" s="9"/>
      <c r="B12" s="11"/>
      <c r="C12" s="11"/>
      <c r="D12" s="12"/>
      <c r="E12" s="12"/>
      <c r="F12" s="12"/>
      <c r="G12" s="12"/>
      <c r="H12" s="19"/>
    </row>
    <row r="13" ht="18" customHeight="1" spans="1:12">
      <c r="A13" s="9"/>
      <c r="B13" s="11"/>
      <c r="C13" s="11"/>
      <c r="D13" s="12"/>
      <c r="E13" s="12"/>
      <c r="F13" s="12"/>
      <c r="G13" s="12"/>
      <c r="H13" s="19"/>
    </row>
    <row r="14" ht="18" customHeight="1" spans="1:12">
      <c r="A14" s="9"/>
      <c r="B14" s="11"/>
      <c r="C14" s="11"/>
      <c r="D14" s="12"/>
      <c r="E14" s="12"/>
      <c r="F14" s="12"/>
      <c r="G14" s="12"/>
      <c r="H14" s="19"/>
    </row>
    <row r="15" ht="18" customHeight="1" spans="1:12">
      <c r="A15" s="9"/>
      <c r="B15" s="11"/>
      <c r="C15" s="11"/>
      <c r="D15" s="12"/>
      <c r="E15" s="12"/>
      <c r="F15" s="12"/>
      <c r="G15" s="12"/>
      <c r="H15" s="19"/>
    </row>
    <row r="16" ht="18" customHeight="1" spans="1:12">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9"/>
      <c r="B35" s="11"/>
      <c r="C35" s="11"/>
      <c r="D35" s="12"/>
      <c r="E35" s="12"/>
      <c r="F35" s="12"/>
      <c r="G35" s="12"/>
      <c r="H35" s="19"/>
    </row>
    <row r="36" ht="18" customHeight="1" spans="1:8">
      <c r="A36" s="22" t="s">
        <v>3368</v>
      </c>
      <c r="B36" s="23"/>
      <c r="C36" s="23"/>
      <c r="D36" s="24">
        <f>ROUND(SUM(D4:D9),0)</f>
        <v>0</v>
      </c>
      <c r="E36" s="24"/>
      <c r="F36" s="24"/>
      <c r="G36" s="24"/>
      <c r="H36" s="25" t="s">
        <v>3355</v>
      </c>
    </row>
  </sheetData>
  <sheetProtection algorithmName="SHA-512" hashValue="4fJU/jsmtTPPeAYCTPFBQlknUb1qYeYWc0X0uJnYDdatTALVb+1BH22WnO4dcFd1NQ8HC6XUYLWA+FlYEKm7Fg==" saltValue="AzRvZ15ftgeK5UINJZWCdA==" spinCount="100000" sheet="1" selectLockedCells="1" objects="1"/>
  <protectedRanges>
    <protectedRange sqref="D9" name="区域1"/>
  </protectedRanges>
  <mergeCells count="7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A36:C36"/>
    <mergeCell ref="F36:G36"/>
  </mergeCells>
  <printOptions horizontalCentered="1"/>
  <pageMargins left="0.115277777777778" right="0.115277777777778" top="0.59375" bottom="0" header="0.59375" footer="0"/>
  <pageSetup paperSize="9" scale="97"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K36"/>
  <sheetViews>
    <sheetView showGridLines="0" view="pageBreakPreview" zoomScaleNormal="100" workbookViewId="0">
      <selection activeCell="A1" sqref="$A1:$XFD1048576"/>
    </sheetView>
  </sheetViews>
  <sheetFormatPr defaultColWidth="9" defaultRowHeight="12"/>
  <cols>
    <col min="1" max="1" width="10.3714285714286" customWidth="1"/>
    <col min="2" max="2" width="5" customWidth="1"/>
    <col min="3" max="3" width="18.1238095238095" customWidth="1"/>
    <col min="4" max="4" width="17" customWidth="1"/>
    <col min="5" max="5" width="3.12380952380952" customWidth="1"/>
    <col min="6" max="6" width="19.1238095238095" customWidth="1"/>
    <col min="7" max="7" width="5.12380952380952" customWidth="1"/>
    <col min="8" max="8" width="6.37142857142857" customWidth="1"/>
    <col min="9" max="9" width="7.12380952380952" customWidth="1"/>
    <col min="10" max="10" width="11.8761904761905" customWidth="1"/>
    <col min="11" max="11" width="12.3714285714286" customWidth="1"/>
  </cols>
  <sheetData>
    <row r="1" ht="18" customHeight="1" spans="1:11">
      <c r="A1" s="1"/>
      <c r="B1" s="1"/>
      <c r="C1" s="1"/>
      <c r="D1" s="1"/>
      <c r="E1" s="1"/>
      <c r="F1" s="1"/>
      <c r="G1" s="1"/>
      <c r="H1" s="1"/>
      <c r="I1" s="2"/>
      <c r="J1" s="2"/>
      <c r="K1" s="2"/>
    </row>
    <row r="2" ht="33.75" customHeight="1" spans="1:11">
      <c r="A2" s="3" t="s">
        <v>3369</v>
      </c>
      <c r="B2" s="3"/>
      <c r="C2" s="3"/>
      <c r="D2" s="3"/>
      <c r="E2" s="3"/>
      <c r="F2" s="3"/>
      <c r="G2" s="3"/>
      <c r="H2" s="3"/>
      <c r="I2" s="3"/>
      <c r="J2" s="3"/>
      <c r="K2" s="3"/>
    </row>
    <row r="3" ht="28.5" customHeight="1" spans="1:11">
      <c r="A3" s="4" t="s">
        <v>10</v>
      </c>
      <c r="B3" s="4"/>
      <c r="C3" s="4"/>
      <c r="D3" s="4"/>
      <c r="E3" s="4" t="s">
        <v>3370</v>
      </c>
      <c r="F3" s="4"/>
      <c r="G3" s="4"/>
      <c r="H3" s="4"/>
      <c r="I3" s="5" t="s">
        <v>3371</v>
      </c>
      <c r="J3" s="5"/>
      <c r="K3" s="5"/>
    </row>
    <row r="4" ht="18.75" customHeight="1" spans="1:11">
      <c r="A4" s="6" t="s">
        <v>11</v>
      </c>
      <c r="B4" s="6"/>
      <c r="C4" s="7" t="s">
        <v>156</v>
      </c>
      <c r="D4" s="7"/>
      <c r="E4" s="7"/>
      <c r="F4" s="7" t="s">
        <v>32</v>
      </c>
      <c r="G4" s="7"/>
      <c r="H4" s="7" t="s">
        <v>3372</v>
      </c>
      <c r="I4" s="7"/>
      <c r="J4" s="7" t="s">
        <v>3373</v>
      </c>
      <c r="K4" s="8" t="s">
        <v>160</v>
      </c>
    </row>
    <row r="5" ht="41.25" customHeight="1" spans="1:11">
      <c r="A5" s="9">
        <v>1</v>
      </c>
      <c r="B5" s="9"/>
      <c r="C5" s="10" t="s">
        <v>3374</v>
      </c>
      <c r="D5" s="10"/>
      <c r="E5" s="10"/>
      <c r="F5" s="11" t="s">
        <v>149</v>
      </c>
      <c r="G5" s="11"/>
      <c r="H5" s="12">
        <f>'E.1.1 工程项目清单汇总表'!F61</f>
        <v>11222395</v>
      </c>
      <c r="I5" s="12"/>
      <c r="J5" s="12">
        <v>9</v>
      </c>
      <c r="K5" s="13">
        <f>ROUND(H5*J5/100,0)</f>
        <v>1010016</v>
      </c>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75" customHeight="1" spans="1:11">
      <c r="A35" s="9"/>
      <c r="B35" s="9"/>
      <c r="C35" s="10"/>
      <c r="D35" s="10"/>
      <c r="E35" s="10"/>
      <c r="F35" s="11"/>
      <c r="G35" s="11"/>
      <c r="H35" s="12"/>
      <c r="I35" s="12"/>
      <c r="J35" s="12"/>
      <c r="K35" s="13"/>
    </row>
    <row r="36" ht="18" customHeight="1" spans="1:11">
      <c r="A36" s="14" t="s">
        <v>3175</v>
      </c>
      <c r="B36" s="14"/>
      <c r="C36" s="15"/>
      <c r="D36" s="15"/>
      <c r="E36" s="15"/>
      <c r="F36" s="15"/>
      <c r="G36" s="15"/>
      <c r="H36" s="15"/>
      <c r="I36" s="15"/>
      <c r="J36" s="15"/>
      <c r="K36" s="16">
        <f>ROUND(K5,0)</f>
        <v>1010016</v>
      </c>
    </row>
  </sheetData>
  <sheetProtection algorithmName="SHA-512" hashValue="5Q6ZgGks/mSEwlFUcEXY2zVzHXh/46eBrm6Zw0dB9xUPByNb2S5iTaSnPkJyppHen+OCGEPymFYC9WtnKwk3/Q==" saltValue="DfIeS4UmcE4QBwlThwyZsw==" spinCount="100000" sheet="1" selectLockedCells="1" objects="1"/>
  <mergeCells count="135">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5277777777778" right="0.115277777777778" top="0.59375" bottom="0" header="0.59375" footer="0"/>
  <pageSetup paperSize="9" scale="97"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rangeList sheetStid="2" master="" otherUserPermission="visible"/>
  <rangeList sheetStid="3" master="" otherUserPermission="visible"/>
  <rangeList sheetStid="4" master="" otherUserPermission="visible"/>
  <rangeList sheetStid="5" master="" otherUserPermission="visible"/>
  <rangeList sheetStid="6" master="" otherUserPermission="visible">
    <arrUserId title="区域2" rangeCreator="" othersAccessPermission="edit"/>
  </rangeList>
  <rangeList sheetStid="7" master="" otherUserPermission="visible">
    <arrUserId title="区域1"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封面（打印）</vt:lpstr>
      <vt:lpstr>工程量清单说明（打印）</vt:lpstr>
      <vt:lpstr>表-02 建设项目招标控制价汇总表</vt:lpstr>
      <vt:lpstr>E.1.1 工程项目清单汇总表</vt: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JYZX</dc:creator>
  <cp:lastModifiedBy>xiaonezha</cp:lastModifiedBy>
  <dcterms:created xsi:type="dcterms:W3CDTF">2025-12-02T22:00:00Z</dcterms:created>
  <dcterms:modified xsi:type="dcterms:W3CDTF">2026-01-30T05:53:14Z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01EDD30B619C45D79B2E9513C1DF29F6</vt:lpwstr>
  </property>
  <property fmtid="{D5CDD505-2E9C-101B-9397-08002B2CF9AE}" pid="3" name="KSOProductBuildVer">
    <vt:lpwstr>2052-12.1.0.24657</vt:lpwstr>
  </property>
  <property fmtid="{D5CDD505-2E9C-101B-9397-08002B2CF9AE}" pid="4" name="CalculationRule">
    <vt:i4>0</vt:i4>
  </property>
</Properties>
</file>