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封面（打印）" sheetId="16" r:id="rId1"/>
    <sheet name="工程量清单说明（打印）" sheetId="17" r:id="rId2"/>
    <sheet name="汇总表" sheetId="8" r:id="rId3"/>
    <sheet name="100章" sheetId="2" r:id="rId4"/>
    <sheet name="200章" sheetId="9" r:id="rId5"/>
    <sheet name="400章" sheetId="5" r:id="rId6"/>
    <sheet name="600章" sheetId="11" r:id="rId7"/>
  </sheets>
  <definedNames>
    <definedName name="_xlnm._FilterDatabase" localSheetId="3" hidden="1">'100章'!$A$4:$H$31</definedName>
    <definedName name="_xlnm.Print_Area" localSheetId="3">'100章'!$A$1:$F$31</definedName>
    <definedName name="_xlnm.Print_Area" localSheetId="5">'400章'!$A$1:$F$33</definedName>
    <definedName name="_xlnm.Print_Titles" localSheetId="3">'100章'!$1:$4</definedName>
    <definedName name="_xlnm.Print_Titles" localSheetId="5">'400章'!$1:$4</definedName>
    <definedName name="_xlnm.Print_Area" localSheetId="4">'200章'!$A$1:$F$33</definedName>
    <definedName name="_xlnm.Print_Titles" localSheetId="4">'200章'!$1:$4</definedName>
    <definedName name="_xlnm.Print_Area" localSheetId="6">'600章'!$A$1:$F$33</definedName>
    <definedName name="_xlnm.Print_Titles" localSheetId="6">'600章'!$1:$4</definedName>
    <definedName name="_xlnm._FilterDatabase" localSheetId="4" hidden="1">'200章'!$A$4:$F$33</definedName>
    <definedName name="_xlnm._FilterDatabase" localSheetId="6" hidden="1">'600章'!$A$4:$H$33</definedName>
    <definedName name="_xlnm._FilterDatabase" localSheetId="5" hidden="1">'400章'!$A$4:$G$33</definedName>
    <definedName name="_xlnm.Print_Area" localSheetId="2">汇总表!$A$1:$D$17</definedName>
    <definedName name="_xlnm.Print_Area" localSheetId="0">'封面（打印）'!$A$1:$F$17</definedName>
    <definedName name="_xlnm.Print_Area" localSheetId="1">'工程量清单说明（打印）'!$A$1:$E$13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<sst xmlns="http://schemas.openxmlformats.org/spreadsheetml/2006/main" count="208" uniqueCount="156">
  <si>
    <t>东莞市建设工程项目</t>
  </si>
  <si>
    <t>工 程 量 清 单 报 价 表</t>
  </si>
  <si>
    <r>
      <rPr>
        <sz val="14"/>
        <rFont val="宋体"/>
        <charset val="134"/>
      </rPr>
      <t>招标编号：</t>
    </r>
    <r>
      <rPr>
        <b/>
        <u/>
        <sz val="14"/>
        <rFont val="宋体"/>
        <charset val="134"/>
      </rPr>
      <t xml:space="preserve">             </t>
    </r>
  </si>
  <si>
    <r>
      <rPr>
        <sz val="14"/>
        <rFont val="宋体"/>
        <charset val="134"/>
      </rPr>
      <t>工程名称：</t>
    </r>
    <r>
      <rPr>
        <u/>
        <sz val="14"/>
        <rFont val="宋体"/>
        <charset val="134"/>
      </rPr>
      <t>常虎、龙大高速公路大岭山互通立交（华为终端松山湖总部园区出入口）改造工程隔油缓冲池(兼事故池)</t>
    </r>
  </si>
  <si>
    <r>
      <rPr>
        <sz val="14"/>
        <rFont val="宋体"/>
        <charset val="134"/>
      </rPr>
      <t>招 标 人：</t>
    </r>
    <r>
      <rPr>
        <b/>
        <u/>
        <sz val="14"/>
        <rFont val="宋体"/>
        <charset val="134"/>
      </rPr>
      <t>东莞市交通投资控股集团有限公司</t>
    </r>
  </si>
  <si>
    <r>
      <rPr>
        <sz val="14"/>
        <rFont val="宋体"/>
        <charset val="134"/>
      </rPr>
      <t>代 理 人：</t>
    </r>
    <r>
      <rPr>
        <b/>
        <u/>
        <sz val="14"/>
        <rFont val="宋体"/>
        <charset val="134"/>
      </rPr>
      <t>广东正德招标有限公司</t>
    </r>
  </si>
  <si>
    <r>
      <rPr>
        <sz val="14"/>
        <rFont val="宋体"/>
        <charset val="134"/>
      </rPr>
      <t>投标人：</t>
    </r>
    <r>
      <rPr>
        <u/>
        <sz val="14"/>
        <rFont val="宋体"/>
        <charset val="134"/>
      </rPr>
      <t xml:space="preserve">             </t>
    </r>
    <r>
      <rPr>
        <sz val="14"/>
        <rFont val="宋体"/>
        <charset val="134"/>
      </rPr>
      <t>（企业数字证书电子签章）</t>
    </r>
  </si>
  <si>
    <r>
      <rPr>
        <sz val="14"/>
        <rFont val="宋体"/>
        <charset val="134"/>
      </rPr>
      <t>投标单位法定代表人或其授权代理人：</t>
    </r>
    <r>
      <rPr>
        <u/>
        <sz val="14"/>
        <rFont val="宋体"/>
        <charset val="134"/>
      </rPr>
      <t xml:space="preserve">       </t>
    </r>
    <r>
      <rPr>
        <sz val="14"/>
        <rFont val="宋体"/>
        <charset val="134"/>
      </rPr>
      <t>（数字证书电子签章）</t>
    </r>
  </si>
  <si>
    <t>1．工程量清单说明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
1.2 本工程量清单应与招标文件中的投标人须知、通用合同条款、专用合同条款、技术规范、工程量清单计量规则及图纸等一起阅读和理解。
1.3 本工程量清单中所列工程数量（除工程量清单计量规则的规定外）是估算的或设计的预计数量，仅作为投标报价的共同基础，不能作为最终结算与支付的依据。具体说明及要求详见招标文件第二章“投标人须知”第3.2款“投标报价”的有关规定。
1.4 工程量清单各章是按第八章“工程量清单计量与支付规则”的相应章次编号的，因此，工程量清单中各章的工程子目的范围与计量等应与“计量规则”相应章节的范围、计量与支付条款结合起来理解或解释。
1.5  对作业和材料的一般说明或规定，未重复写入工程量清单内，在给工程量清单各子目标价前，应参阅“工程量清单计量与支付规则”的有关内容。
1.6 工程量清单中所列工程量的变动，丝毫不会降低或影响合同条款的效力，也不免除承包人按规定的标准进行施工和修复缺陷的责任。
1.7 图纸中所列的工程数量表及数量汇总表仅是提供资料，不是工程量清单的外延。当图纸与工程量清单所列数量不一致时，以工程量清单所列数量作为报价的依据。
2. 投标报价说明
2.1 工程量清单中的每一子目须填入单价或价格，且只允许有一个报价。
2.2 除非合同另有规定，工程量清单中有标价的单价和总额价均已包括了为实施和完成合同工程所需的劳务、材料、机械、质检（自检）、安装、缺陷修复、管理、保险（建筑工程一切险及第三者责任险除外）、税费、利润等费用，以及合同明示或暗示的所有责任、义务和一般风险。
2.3招标控制价中的工程量清单第100章的竣工文件费、施工环保费（含扬尘污染防治费用）等费用已包含在相关费率中，上述细目，投标人在编制投标报价时应综合考虑予以报价（其中工程量清单第100章的竣工文件按工程量清单第200章至第1000章合计金额的2‰在工程量清单102-1中报价，施工环保费（含扬尘污染防治费用）按工程量清单第200章至第1000章合计金额的3‰在工程量清单102-2中报价）。工程量清单中投标人没有填入单价或价格的子目，其费用视为已分摊在工程量清单中其他相关子目的单价或价格之中。投标人必须按监理人指令完成工程量清单中未填入单价或价格的子目及图纸中对应项目的所有工程内容。
2.4 符合合同条款规定的全部费用应认为已被计入有标价的工程量清单所列各子目之中，其费用应视为已分摊在本合同工程的有关子目的单价或总额价之中。
2.5 承包人用于本合同工程的各类装备的提供、运输、维护、拆卸、拼装等支付的费用，已包括在工程量清单的单价与总额价之中。
2.6 保险费的投保金额为以建筑安装工程费（不含设备费）为基数，保险费率为0.4%。工程量清单第100章内列有保险费的支付子目，投标人根据此保险费率计算出保险费，填入工程量清单。该保险费一般指建筑工程一切险及第三者责任险，除此以外，所投其他保险的保险费均由承包人承担并支付，不在报价中单列。
2.7安全生产费用说明
安全生产费用的管理，招标人将另行制订详细的安全生产费用管理办法，具体的安全生产费用计量、支付等管理以招标人另行制订的安全生产费用管理办法为准，请各投标人综合考虑相关风险，不得由此提出任何索赔。投标报价阶段，投标人无须填报安全生产经费，招标人单列安全生产经费，合同签署阶段加入合同总额中。
2.8 工程量清单中各项金额均以人民币（元）结算。
2.9 暂列金额（不含计日工总额）的数量及拟用子目的说明：无。
3. 计日工说明
本款不适用。
4. 其他说明
4.1 工程量清单中各个细目的报价与计量支付原则，详见招标文件第八章的工程量清单计量规则。
4.2投标文件必须使用填妥报价的工程量固化清单电子文件直接打印成纸质版的工程量清单，并按要求签字盖章后扫描上传至投标文件中，具体详见招标文件第二章投标人须知第3.2.1项。
4.3投标人报价不能超2776778元 。
5.工程量清单工程量清单详见在全国公共资源交易平台（广东省·东莞市）上发布的工程量固化清单电子文件。
注：投标人应按照上述要求逐项填报工程量清单。工程量清单不需要附项目清单、分项清单及单价分析表，但投标人中标后，发包人可要求中标人提交项目清单、分项清单及单价分析表，中标人不得拒绝。</t>
  </si>
  <si>
    <t xml:space="preserve">法定代表人或授权代理人电子签章：  </t>
  </si>
  <si>
    <t>企业数字证书电子签章：</t>
  </si>
  <si>
    <t>工程量清单汇总表</t>
  </si>
  <si>
    <t>序  号</t>
  </si>
  <si>
    <t>章  次</t>
  </si>
  <si>
    <t>科  目  名  称</t>
  </si>
  <si>
    <t>金额(元)</t>
  </si>
  <si>
    <t>1</t>
  </si>
  <si>
    <t>第100章</t>
  </si>
  <si>
    <t>总则</t>
  </si>
  <si>
    <t>2</t>
  </si>
  <si>
    <t>第200章</t>
  </si>
  <si>
    <t>路基工程</t>
  </si>
  <si>
    <t>3</t>
  </si>
  <si>
    <t>第300章</t>
  </si>
  <si>
    <t>路面工程</t>
  </si>
  <si>
    <t>-</t>
  </si>
  <si>
    <t>4</t>
  </si>
  <si>
    <t>第400章</t>
  </si>
  <si>
    <t>桥梁、涵洞工程</t>
  </si>
  <si>
    <t>5</t>
  </si>
  <si>
    <t>第500章</t>
  </si>
  <si>
    <t>隧道工程</t>
  </si>
  <si>
    <t>6</t>
  </si>
  <si>
    <t>第600章</t>
  </si>
  <si>
    <t>交通安全设施</t>
  </si>
  <si>
    <t>7</t>
  </si>
  <si>
    <t>第700章</t>
  </si>
  <si>
    <t>绿化及环境保护工程</t>
  </si>
  <si>
    <t>8</t>
  </si>
  <si>
    <t>第800章</t>
  </si>
  <si>
    <t>管理、养护设施</t>
  </si>
  <si>
    <t>9</t>
  </si>
  <si>
    <t>第900章</t>
  </si>
  <si>
    <t>管理、养护及服务房屋</t>
  </si>
  <si>
    <t>10</t>
  </si>
  <si>
    <t>第1000章</t>
  </si>
  <si>
    <t>其他工程</t>
  </si>
  <si>
    <t>11</t>
  </si>
  <si>
    <t>第100章至1000章清单合计</t>
  </si>
  <si>
    <t>12</t>
  </si>
  <si>
    <t>计日工合计</t>
  </si>
  <si>
    <t>13</t>
  </si>
  <si>
    <t>暂列金额</t>
  </si>
  <si>
    <t>投标报价(11+12+13)=15</t>
  </si>
  <si>
    <t>工程量清单</t>
  </si>
  <si>
    <t>工程量清单　第100章  总则</t>
  </si>
  <si>
    <t>子目号</t>
  </si>
  <si>
    <t>子  目  名  称</t>
  </si>
  <si>
    <t>单位</t>
  </si>
  <si>
    <t>数量</t>
  </si>
  <si>
    <t>单价(元)</t>
  </si>
  <si>
    <t>合价(元)</t>
  </si>
  <si>
    <t>参考单价</t>
  </si>
  <si>
    <t>101-1</t>
  </si>
  <si>
    <t>保险费</t>
  </si>
  <si>
    <t>101-1-1</t>
  </si>
  <si>
    <t>建筑工程一切险和第三者责任险</t>
  </si>
  <si>
    <t>总额</t>
  </si>
  <si>
    <t>1.000</t>
  </si>
  <si>
    <t>无需填报，自动生成</t>
  </si>
  <si>
    <t>102</t>
  </si>
  <si>
    <t>工程管理</t>
  </si>
  <si>
    <t>102-1</t>
  </si>
  <si>
    <t>竣工文件</t>
  </si>
  <si>
    <t>102-2</t>
  </si>
  <si>
    <t>施工环保费（含扬尘污染防治费用）</t>
  </si>
  <si>
    <t>102-3</t>
  </si>
  <si>
    <t>安全生产费</t>
  </si>
  <si>
    <t>单列</t>
  </si>
  <si>
    <t>清单  第 100 章合计   人民币</t>
  </si>
  <si>
    <r>
      <rPr>
        <b/>
        <sz val="14"/>
        <color rgb="FF000000"/>
        <rFont val="宋体"/>
        <charset val="134"/>
      </rPr>
      <t>工程量清单　第</t>
    </r>
    <r>
      <rPr>
        <b/>
        <sz val="14"/>
        <color rgb="FF000000"/>
        <rFont val="smartSimSun"/>
        <charset val="134"/>
      </rPr>
      <t>200</t>
    </r>
    <r>
      <rPr>
        <b/>
        <sz val="14"/>
        <color rgb="FF000000"/>
        <rFont val="宋体"/>
        <charset val="134"/>
      </rPr>
      <t>章</t>
    </r>
    <r>
      <rPr>
        <b/>
        <sz val="14"/>
        <color rgb="FF000000"/>
        <rFont val="smartSimSun"/>
        <charset val="134"/>
      </rPr>
      <t xml:space="preserve">  </t>
    </r>
    <r>
      <rPr>
        <b/>
        <sz val="14"/>
        <color rgb="FF000000"/>
        <rFont val="宋体"/>
        <charset val="134"/>
      </rPr>
      <t>路基工程</t>
    </r>
  </si>
  <si>
    <t>207-2</t>
  </si>
  <si>
    <t>排水沟</t>
  </si>
  <si>
    <t>207-2-4</t>
  </si>
  <si>
    <t>现浇混凝土排水沟</t>
  </si>
  <si>
    <t>207-2-4-4</t>
  </si>
  <si>
    <t>C20现浇混凝土</t>
  </si>
  <si>
    <t>m3</t>
  </si>
  <si>
    <t>75.600</t>
  </si>
  <si>
    <t>207-19</t>
  </si>
  <si>
    <t>蝶阀</t>
  </si>
  <si>
    <t>207-19-8</t>
  </si>
  <si>
    <t>蝶阀（DN800，含伸缩头）</t>
  </si>
  <si>
    <t>套</t>
  </si>
  <si>
    <t>17.000</t>
  </si>
  <si>
    <t>207-20</t>
  </si>
  <si>
    <t>钢管</t>
  </si>
  <si>
    <t>207-20-4</t>
  </si>
  <si>
    <t>焊接钢管（Ф426×8）</t>
  </si>
  <si>
    <t>m</t>
  </si>
  <si>
    <t>12.960</t>
  </si>
  <si>
    <t>207-20-8</t>
  </si>
  <si>
    <t>焊接钢管（Ф820×10）</t>
  </si>
  <si>
    <t>207-21</t>
  </si>
  <si>
    <t>防污栅栏</t>
  </si>
  <si>
    <t>t</t>
  </si>
  <si>
    <t>0.063</t>
  </si>
  <si>
    <t>207-22</t>
  </si>
  <si>
    <t>吸附油复合纤维材料(1000×1000×5mm)</t>
  </si>
  <si>
    <t>m2</t>
  </si>
  <si>
    <t>9.000</t>
  </si>
  <si>
    <t>207-23</t>
  </si>
  <si>
    <t>手动启闭机</t>
  </si>
  <si>
    <t>清单  第 200 章合计   人民币</t>
  </si>
  <si>
    <r>
      <rPr>
        <b/>
        <sz val="14"/>
        <color rgb="FF000000"/>
        <rFont val="宋体"/>
        <charset val="134"/>
      </rPr>
      <t>工程量清单　第</t>
    </r>
    <r>
      <rPr>
        <b/>
        <sz val="14"/>
        <color rgb="FF000000"/>
        <rFont val="smartSimSun"/>
        <charset val="134"/>
      </rPr>
      <t>400</t>
    </r>
    <r>
      <rPr>
        <b/>
        <sz val="14"/>
        <color rgb="FF000000"/>
        <rFont val="宋体"/>
        <charset val="134"/>
      </rPr>
      <t>章</t>
    </r>
    <r>
      <rPr>
        <b/>
        <sz val="14"/>
        <color rgb="FF000000"/>
        <rFont val="smartSimSun"/>
        <charset val="134"/>
      </rPr>
      <t xml:space="preserve">  </t>
    </r>
    <r>
      <rPr>
        <b/>
        <sz val="14"/>
        <color rgb="FF000000"/>
        <rFont val="宋体"/>
        <charset val="134"/>
      </rPr>
      <t>桥梁、涵洞</t>
    </r>
  </si>
  <si>
    <t>404-5</t>
  </si>
  <si>
    <t>钢板桩</t>
  </si>
  <si>
    <t>358.800</t>
  </si>
  <si>
    <t>422-1</t>
  </si>
  <si>
    <t>挖土方</t>
  </si>
  <si>
    <t>4759.100</t>
  </si>
  <si>
    <t>422-2-2</t>
  </si>
  <si>
    <t>碎石垫层</t>
  </si>
  <si>
    <t>546.700</t>
  </si>
  <si>
    <t>422-2-6</t>
  </si>
  <si>
    <t>C20基础垫层</t>
  </si>
  <si>
    <t>91.100</t>
  </si>
  <si>
    <t>422-7-1</t>
  </si>
  <si>
    <t>混凝土隔油池</t>
  </si>
  <si>
    <t>422-7-1-1</t>
  </si>
  <si>
    <t>隔油池钢筋</t>
  </si>
  <si>
    <t>kg</t>
  </si>
  <si>
    <t>107848.000</t>
  </si>
  <si>
    <t>422-7-1-5</t>
  </si>
  <si>
    <t>C30防水混凝土</t>
  </si>
  <si>
    <t>755.400</t>
  </si>
  <si>
    <t>422-11</t>
  </si>
  <si>
    <t>盖板涵盖板</t>
  </si>
  <si>
    <t>422-11-2</t>
  </si>
  <si>
    <t>预制安装混凝土盖板</t>
  </si>
  <si>
    <t>422-11-2-1</t>
  </si>
  <si>
    <t>预制盖板混凝土</t>
  </si>
  <si>
    <t>422-11-2-1-1</t>
  </si>
  <si>
    <t>预制盖板钢筋</t>
  </si>
  <si>
    <t>8158.000</t>
  </si>
  <si>
    <t>422-11-2-1-5</t>
  </si>
  <si>
    <t>C35预制盖板混凝土</t>
  </si>
  <si>
    <t>45.000</t>
  </si>
  <si>
    <t>422-11-2-5</t>
  </si>
  <si>
    <t>运输、安装盖板</t>
  </si>
  <si>
    <t>清单  第 400 章合计   人民币</t>
  </si>
  <si>
    <r>
      <rPr>
        <b/>
        <sz val="14"/>
        <color rgb="FF000000"/>
        <rFont val="宋体"/>
        <charset val="134"/>
      </rPr>
      <t>工程量清单　第</t>
    </r>
    <r>
      <rPr>
        <b/>
        <sz val="14"/>
        <color rgb="FF000000"/>
        <rFont val="smartSimSun"/>
        <charset val="134"/>
      </rPr>
      <t>600</t>
    </r>
    <r>
      <rPr>
        <b/>
        <sz val="14"/>
        <color rgb="FF000000"/>
        <rFont val="宋体"/>
        <charset val="134"/>
      </rPr>
      <t>章</t>
    </r>
    <r>
      <rPr>
        <b/>
        <sz val="14"/>
        <color rgb="FF000000"/>
        <rFont val="smartSimSun"/>
        <charset val="134"/>
      </rPr>
      <t xml:space="preserve">  </t>
    </r>
    <r>
      <rPr>
        <b/>
        <sz val="14"/>
        <color rgb="FF000000"/>
        <rFont val="宋体"/>
        <charset val="134"/>
      </rPr>
      <t>交通安全设施</t>
    </r>
  </si>
  <si>
    <t>603-9</t>
  </si>
  <si>
    <t>隔离栅栏</t>
  </si>
  <si>
    <t>662.400</t>
  </si>
  <si>
    <t>清单  第 600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</si>
</sst>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_ "/>
    <numFmt numFmtId="178" formatCode="0.00_ "/>
  </numFmts>
  <fonts count="45">
    <font>
      <sz val="12"/>
      <color indexed="8"/>
      <name val="宋体"/>
      <charset val="134"/>
    </font>
    <font>
      <b/>
      <sz val="20"/>
      <color indexed="8"/>
      <name val="smartSimSun"/>
      <charset val="134"/>
    </font>
    <font>
      <sz val="9"/>
      <color rgb="FF000000"/>
      <name val="宋体"/>
      <charset val="134"/>
    </font>
    <font>
      <b/>
      <sz val="14"/>
      <color rgb="FF000000"/>
      <name val="宋体"/>
      <charset val="134"/>
    </font>
    <font>
      <b/>
      <sz val="14"/>
      <color indexed="8"/>
      <name val="smartSimSun"/>
      <charset val="134"/>
    </font>
    <font>
      <sz val="9"/>
      <color indexed="8"/>
      <name val="smartSimSun"/>
      <charset val="134"/>
    </font>
    <font>
      <sz val="9"/>
      <color indexed="8"/>
      <name val="宋体"/>
      <charset val="134"/>
    </font>
    <font>
      <sz val="9"/>
      <color indexed="8"/>
      <name val="宋体"/>
      <charset val="134"/>
      <scheme val="minor"/>
    </font>
    <font>
      <sz val="9"/>
      <color indexed="8"/>
      <name val="Arial Narrow"/>
      <charset val="134"/>
    </font>
    <font>
      <sz val="10"/>
      <color indexed="8"/>
      <name val="Arial Narrow"/>
      <charset val="134"/>
    </font>
    <font>
      <sz val="9"/>
      <color rgb="FF000000"/>
      <name val="Arial Narrow"/>
      <charset val="134"/>
    </font>
    <font>
      <sz val="10"/>
      <color indexed="8"/>
      <name val="宋体"/>
      <charset val="134"/>
    </font>
    <font>
      <b/>
      <sz val="20"/>
      <name val="宋体"/>
      <charset val="134"/>
    </font>
    <font>
      <sz val="11"/>
      <name val="宋体"/>
      <charset val="134"/>
    </font>
    <font>
      <sz val="11"/>
      <color indexed="8"/>
      <name val="宋体"/>
      <charset val="134"/>
    </font>
    <font>
      <sz val="11"/>
      <color theme="1"/>
      <name val="宋体"/>
      <charset val="134"/>
      <scheme val="minor"/>
    </font>
    <font>
      <sz val="11"/>
      <name val="宋体"/>
      <charset val="134"/>
      <scheme val="minor"/>
    </font>
    <font>
      <sz val="10"/>
      <name val="宋体"/>
      <charset val="134"/>
    </font>
    <font>
      <sz val="26"/>
      <name val="宋体"/>
      <charset val="134"/>
    </font>
    <font>
      <sz val="14"/>
      <name val="宋体"/>
      <charset val="134"/>
    </font>
    <font>
      <sz val="12"/>
      <name val="宋体"/>
      <charset val="134"/>
    </font>
    <font>
      <sz val="22"/>
      <name val="宋体"/>
      <charset val="134"/>
    </font>
    <font>
      <b/>
      <sz val="2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000000"/>
      <name val="smartSimSun"/>
      <charset val="134"/>
    </font>
    <font>
      <u/>
      <sz val="14"/>
      <name val="宋体"/>
      <charset val="134"/>
    </font>
    <font>
      <b/>
      <u/>
      <sz val="14"/>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3" borderId="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30" fillId="0" borderId="7" applyNumberFormat="0" applyFill="0" applyAlignment="0" applyProtection="0">
      <alignment vertical="center"/>
    </xf>
    <xf numFmtId="0" fontId="30" fillId="0" borderId="0" applyNumberFormat="0" applyFill="0" applyBorder="0" applyAlignment="0" applyProtection="0">
      <alignment vertical="center"/>
    </xf>
    <xf numFmtId="0" fontId="31" fillId="4" borderId="8" applyNumberFormat="0" applyAlignment="0" applyProtection="0">
      <alignment vertical="center"/>
    </xf>
    <xf numFmtId="0" fontId="32" fillId="5" borderId="9" applyNumberFormat="0" applyAlignment="0" applyProtection="0">
      <alignment vertical="center"/>
    </xf>
    <xf numFmtId="0" fontId="33" fillId="5" borderId="8" applyNumberFormat="0" applyAlignment="0" applyProtection="0">
      <alignment vertical="center"/>
    </xf>
    <xf numFmtId="0" fontId="34" fillId="6" borderId="10" applyNumberFormat="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69">
    <xf numFmtId="0" fontId="0" fillId="0" borderId="0" xfId="0" applyAlignment="1">
      <alignment horizontal="left" vertical="center" wrapText="1"/>
    </xf>
    <xf numFmtId="0" fontId="0" fillId="0" borderId="0" xfId="0" applyAlignment="1" applyProtection="1">
      <alignment horizontal="left" vertical="center" wrapText="1"/>
    </xf>
    <xf numFmtId="176" fontId="0" fillId="0" borderId="0" xfId="0" applyNumberFormat="1" applyAlignment="1" applyProtection="1">
      <alignment horizontal="left" vertical="center" wrapText="1"/>
    </xf>
    <xf numFmtId="0" fontId="1" fillId="0" borderId="0" xfId="0" applyFont="1" applyAlignment="1" applyProtection="1">
      <alignment horizontal="center" vertical="center" shrinkToFit="1"/>
    </xf>
    <xf numFmtId="176" fontId="1" fillId="0" borderId="0" xfId="0" applyNumberFormat="1" applyFont="1" applyAlignment="1" applyProtection="1">
      <alignment horizontal="center" vertical="center" shrinkToFit="1"/>
    </xf>
    <xf numFmtId="0" fontId="2" fillId="0" borderId="1" xfId="0" applyFont="1" applyBorder="1" applyAlignment="1" applyProtection="1">
      <alignment horizontal="left" vertical="center"/>
    </xf>
    <xf numFmtId="0" fontId="3" fillId="0" borderId="2" xfId="0" applyFont="1" applyBorder="1" applyAlignment="1" applyProtection="1">
      <alignment horizontal="center" vertical="center" shrinkToFit="1"/>
    </xf>
    <xf numFmtId="0" fontId="4" fillId="0" borderId="2" xfId="0" applyFont="1" applyBorder="1" applyAlignment="1" applyProtection="1">
      <alignment horizontal="center" vertical="center" shrinkToFit="1"/>
    </xf>
    <xf numFmtId="176" fontId="4" fillId="0" borderId="2" xfId="0" applyNumberFormat="1" applyFont="1" applyBorder="1" applyAlignment="1" applyProtection="1">
      <alignment horizontal="center" vertical="center" shrinkToFit="1"/>
    </xf>
    <xf numFmtId="0" fontId="4" fillId="0" borderId="0" xfId="0" applyFont="1" applyAlignment="1" applyProtection="1">
      <alignment horizontal="center" vertical="center" shrinkToFit="1"/>
    </xf>
    <xf numFmtId="0" fontId="5" fillId="0" borderId="2" xfId="0" applyFont="1" applyBorder="1" applyAlignment="1" applyProtection="1">
      <alignment horizontal="center" vertical="center" shrinkToFit="1"/>
    </xf>
    <xf numFmtId="176" fontId="5" fillId="0" borderId="2" xfId="0" applyNumberFormat="1" applyFont="1" applyBorder="1" applyAlignment="1" applyProtection="1">
      <alignment horizontal="center" vertical="center" shrinkToFit="1"/>
    </xf>
    <xf numFmtId="0" fontId="5" fillId="0" borderId="0" xfId="0" applyFont="1" applyBorder="1" applyAlignment="1" applyProtection="1">
      <alignment horizontal="center" vertical="center" shrinkToFit="1"/>
    </xf>
    <xf numFmtId="0" fontId="2" fillId="0" borderId="2" xfId="0" applyFont="1" applyBorder="1" applyAlignment="1" applyProtection="1">
      <alignment horizontal="center" vertical="center" shrinkToFit="1"/>
    </xf>
    <xf numFmtId="0" fontId="6" fillId="0" borderId="3" xfId="0" applyFont="1" applyBorder="1" applyAlignment="1" applyProtection="1">
      <alignment horizontal="left" vertical="center" shrinkToFit="1"/>
    </xf>
    <xf numFmtId="0" fontId="6" fillId="0" borderId="2" xfId="0" applyFont="1" applyBorder="1" applyAlignment="1" applyProtection="1">
      <alignment horizontal="left" vertical="center" shrinkToFit="1"/>
    </xf>
    <xf numFmtId="0" fontId="6" fillId="0" borderId="2" xfId="0" applyFont="1" applyBorder="1" applyAlignment="1" applyProtection="1">
      <alignment horizontal="center" vertical="center" shrinkToFit="1"/>
    </xf>
    <xf numFmtId="0" fontId="6" fillId="0" borderId="2" xfId="0" applyFont="1" applyBorder="1" applyAlignment="1" applyProtection="1">
      <alignment horizontal="right" vertical="center" shrinkToFit="1"/>
    </xf>
    <xf numFmtId="0" fontId="6" fillId="0" borderId="2" xfId="0" applyFont="1" applyBorder="1" applyAlignment="1" applyProtection="1">
      <alignment horizontal="center" vertical="center" shrinkToFit="1"/>
      <protection locked="0"/>
    </xf>
    <xf numFmtId="177" fontId="7" fillId="0" borderId="2" xfId="0" applyNumberFormat="1" applyFont="1" applyBorder="1" applyAlignment="1" applyProtection="1">
      <alignment horizontal="right" vertical="center" shrinkToFit="1"/>
    </xf>
    <xf numFmtId="177" fontId="8" fillId="0" borderId="0" xfId="0" applyNumberFormat="1" applyFont="1" applyBorder="1" applyAlignment="1" applyProtection="1">
      <alignment horizontal="right" vertical="center" shrinkToFit="1"/>
    </xf>
    <xf numFmtId="0" fontId="7" fillId="0" borderId="2" xfId="0" applyFont="1" applyBorder="1" applyAlignment="1" applyProtection="1">
      <alignment horizontal="left" vertical="center" shrinkToFit="1"/>
    </xf>
    <xf numFmtId="0" fontId="7" fillId="0" borderId="2" xfId="0" applyFont="1" applyBorder="1" applyAlignment="1" applyProtection="1">
      <alignment horizontal="center" vertical="center" shrinkToFit="1"/>
    </xf>
    <xf numFmtId="176" fontId="8" fillId="0" borderId="2" xfId="0" applyNumberFormat="1" applyFont="1" applyBorder="1" applyAlignment="1" applyProtection="1">
      <alignment horizontal="right" vertical="center" shrinkToFit="1"/>
    </xf>
    <xf numFmtId="178" fontId="8" fillId="0" borderId="2" xfId="0" applyNumberFormat="1" applyFont="1" applyBorder="1" applyAlignment="1" applyProtection="1">
      <alignment horizontal="right" vertical="center" shrinkToFit="1"/>
    </xf>
    <xf numFmtId="177" fontId="8" fillId="0" borderId="2" xfId="0" applyNumberFormat="1" applyFont="1" applyBorder="1" applyAlignment="1" applyProtection="1">
      <alignment horizontal="right" vertical="center" shrinkToFit="1"/>
    </xf>
    <xf numFmtId="178" fontId="9" fillId="0" borderId="2" xfId="0" applyNumberFormat="1" applyFont="1" applyBorder="1" applyAlignment="1" applyProtection="1">
      <alignment horizontal="center" vertical="center" shrinkToFit="1"/>
    </xf>
    <xf numFmtId="177" fontId="10" fillId="0" borderId="2" xfId="0" applyNumberFormat="1" applyFont="1" applyBorder="1" applyAlignment="1" applyProtection="1">
      <alignment horizontal="right" vertical="center" shrinkToFit="1"/>
    </xf>
    <xf numFmtId="0" fontId="7" fillId="0" borderId="2" xfId="0" applyFont="1" applyBorder="1" applyAlignment="1" applyProtection="1">
      <alignment horizontal="right" vertical="center" shrinkToFit="1"/>
    </xf>
    <xf numFmtId="177" fontId="7" fillId="0" borderId="2" xfId="0" applyNumberFormat="1" applyFont="1" applyBorder="1" applyAlignment="1" applyProtection="1">
      <alignment horizontal="center" vertical="center" shrinkToFit="1"/>
    </xf>
    <xf numFmtId="177" fontId="7" fillId="0" borderId="0" xfId="0" applyNumberFormat="1" applyFont="1" applyBorder="1" applyAlignment="1" applyProtection="1">
      <alignment horizontal="center" vertical="center" shrinkToFit="1"/>
    </xf>
    <xf numFmtId="178" fontId="9" fillId="0" borderId="2" xfId="0" applyNumberFormat="1" applyFont="1" applyBorder="1" applyAlignment="1" applyProtection="1">
      <alignment horizontal="right" vertical="center" shrinkToFit="1"/>
    </xf>
    <xf numFmtId="0" fontId="5" fillId="0" borderId="1" xfId="0" applyFont="1" applyBorder="1" applyAlignment="1" applyProtection="1">
      <alignment vertical="center" shrinkToFit="1"/>
    </xf>
    <xf numFmtId="176" fontId="5" fillId="0" borderId="1" xfId="0" applyNumberFormat="1" applyFont="1" applyBorder="1" applyAlignment="1" applyProtection="1">
      <alignment vertical="center" shrinkToFit="1"/>
    </xf>
    <xf numFmtId="0" fontId="5" fillId="0" borderId="0" xfId="0" applyFont="1" applyAlignment="1" applyProtection="1">
      <alignment vertical="center" shrinkToFit="1"/>
    </xf>
    <xf numFmtId="0" fontId="6" fillId="0" borderId="3" xfId="0" applyFont="1" applyBorder="1" applyAlignment="1">
      <alignment horizontal="left" vertical="center" shrinkToFit="1"/>
    </xf>
    <xf numFmtId="0" fontId="6" fillId="0" borderId="2" xfId="0" applyFont="1" applyBorder="1" applyAlignment="1">
      <alignment horizontal="left" vertical="center" shrinkToFit="1"/>
    </xf>
    <xf numFmtId="0" fontId="6" fillId="0" borderId="2" xfId="0" applyFont="1" applyBorder="1" applyAlignment="1">
      <alignment horizontal="center" vertical="center" shrinkToFit="1"/>
    </xf>
    <xf numFmtId="0" fontId="6" fillId="0" borderId="2" xfId="0" applyFont="1" applyBorder="1" applyAlignment="1">
      <alignment horizontal="right" vertical="center" shrinkToFit="1"/>
    </xf>
    <xf numFmtId="0" fontId="6" fillId="0" borderId="4" xfId="0" applyFont="1" applyBorder="1" applyAlignment="1">
      <alignment horizontal="right" vertical="center" shrinkToFit="1"/>
    </xf>
    <xf numFmtId="0" fontId="5" fillId="0" borderId="2" xfId="0" applyFont="1" applyBorder="1" applyAlignment="1" applyProtection="1">
      <alignment horizontal="left" vertical="center" shrinkToFit="1"/>
    </xf>
    <xf numFmtId="0" fontId="11" fillId="2" borderId="0" xfId="0" applyFont="1" applyFill="1" applyAlignment="1" applyProtection="1">
      <alignment horizontal="left" vertical="center" wrapText="1"/>
    </xf>
    <xf numFmtId="178" fontId="8" fillId="0" borderId="2" xfId="0" applyNumberFormat="1" applyFont="1" applyBorder="1" applyAlignment="1" applyProtection="1">
      <alignment horizontal="right" vertical="center" shrinkToFit="1"/>
      <protection locked="0"/>
    </xf>
    <xf numFmtId="177" fontId="10" fillId="0" borderId="0" xfId="0" applyNumberFormat="1" applyFont="1" applyBorder="1" applyAlignment="1" applyProtection="1">
      <alignment horizontal="right" vertical="center" shrinkToFit="1"/>
    </xf>
    <xf numFmtId="0" fontId="5" fillId="0" borderId="2" xfId="0" applyFont="1" applyBorder="1" applyAlignment="1" applyProtection="1">
      <alignment horizontal="right" vertical="center" shrinkToFit="1"/>
    </xf>
    <xf numFmtId="177" fontId="6" fillId="0" borderId="0" xfId="0" applyNumberFormat="1" applyFont="1" applyBorder="1" applyAlignment="1" applyProtection="1">
      <alignment horizontal="center" vertical="center" shrinkToFit="1"/>
    </xf>
    <xf numFmtId="177" fontId="6" fillId="0" borderId="2" xfId="0" applyNumberFormat="1" applyFont="1" applyBorder="1" applyAlignment="1" applyProtection="1">
      <alignment horizontal="center" vertical="center" shrinkToFit="1"/>
    </xf>
    <xf numFmtId="0" fontId="12" fillId="0" borderId="0" xfId="0" applyFont="1" applyFill="1" applyBorder="1" applyAlignment="1" applyProtection="1">
      <alignment horizontal="center" vertical="center" shrinkToFit="1"/>
    </xf>
    <xf numFmtId="0" fontId="13" fillId="0" borderId="1" xfId="0" applyFont="1" applyFill="1" applyBorder="1" applyAlignment="1" applyProtection="1">
      <alignment horizontal="left" vertical="center" shrinkToFit="1"/>
    </xf>
    <xf numFmtId="0" fontId="13" fillId="0" borderId="2" xfId="0" applyFont="1" applyFill="1" applyBorder="1" applyAlignment="1" applyProtection="1">
      <alignment horizontal="center" vertical="center" shrinkToFit="1"/>
    </xf>
    <xf numFmtId="0" fontId="14" fillId="0" borderId="2" xfId="0" applyFont="1" applyBorder="1" applyAlignment="1" applyProtection="1">
      <alignment horizontal="center" vertical="center" shrinkToFit="1"/>
    </xf>
    <xf numFmtId="177" fontId="14" fillId="0" borderId="2" xfId="0" applyNumberFormat="1" applyFont="1" applyBorder="1" applyAlignment="1" applyProtection="1">
      <alignment horizontal="right" vertical="center" shrinkToFit="1"/>
    </xf>
    <xf numFmtId="0" fontId="13" fillId="0" borderId="2" xfId="58" applyFont="1" applyFill="1" applyBorder="1" applyAlignment="1" applyProtection="1">
      <alignment horizontal="center" vertical="center" shrinkToFit="1"/>
    </xf>
    <xf numFmtId="0" fontId="13" fillId="0" borderId="2" xfId="58" applyFont="1" applyFill="1" applyBorder="1" applyAlignment="1" applyProtection="1">
      <alignment horizontal="center" vertical="center" wrapText="1"/>
    </xf>
    <xf numFmtId="0" fontId="15" fillId="0" borderId="0" xfId="54" applyFont="1" applyFill="1" applyAlignment="1" applyProtection="1">
      <alignment vertical="center"/>
    </xf>
    <xf numFmtId="0" fontId="16" fillId="0" borderId="0" xfId="54" applyFont="1" applyFill="1" applyAlignment="1" applyProtection="1">
      <alignment horizontal="left" vertical="top" wrapText="1"/>
    </xf>
    <xf numFmtId="0" fontId="16" fillId="0" borderId="0" xfId="54" applyFont="1" applyFill="1" applyAlignment="1" applyProtection="1">
      <alignment horizontal="left" vertical="top"/>
    </xf>
    <xf numFmtId="0" fontId="14" fillId="0" borderId="0" xfId="54" applyFont="1" applyFill="1" applyAlignment="1" applyProtection="1">
      <alignment horizontal="left" vertical="center" shrinkToFit="1"/>
    </xf>
    <xf numFmtId="0" fontId="17" fillId="0" borderId="0" xfId="52" applyFont="1" applyFill="1" applyAlignment="1" applyProtection="1">
      <alignment horizontal="center" vertical="center"/>
    </xf>
    <xf numFmtId="0" fontId="18" fillId="0" borderId="0" xfId="52" applyFont="1" applyFill="1" applyAlignment="1" applyProtection="1">
      <alignment vertical="center"/>
    </xf>
    <xf numFmtId="0" fontId="17" fillId="0" borderId="0" xfId="52" applyFont="1" applyFill="1" applyAlignment="1" applyProtection="1">
      <alignment vertical="center"/>
    </xf>
    <xf numFmtId="0" fontId="19" fillId="0" borderId="0" xfId="52" applyFont="1" applyFill="1" applyAlignment="1" applyProtection="1">
      <alignment vertical="center"/>
    </xf>
    <xf numFmtId="0" fontId="20" fillId="0" borderId="0" xfId="52" applyFont="1" applyFill="1" applyAlignment="1" applyProtection="1">
      <alignment vertical="center"/>
    </xf>
    <xf numFmtId="0" fontId="21" fillId="0" borderId="0" xfId="52" applyFont="1" applyFill="1" applyAlignment="1" applyProtection="1">
      <alignment horizontal="center" vertical="center"/>
    </xf>
    <xf numFmtId="0" fontId="22" fillId="0" borderId="0" xfId="52" applyFont="1" applyFill="1" applyAlignment="1" applyProtection="1">
      <alignment horizontal="center" vertical="center"/>
    </xf>
    <xf numFmtId="0" fontId="19" fillId="0" borderId="0" xfId="52" applyFont="1" applyFill="1" applyAlignment="1" applyProtection="1">
      <alignment horizontal="left" vertical="center"/>
    </xf>
    <xf numFmtId="0" fontId="19" fillId="0" borderId="0" xfId="52" applyFont="1" applyFill="1" applyAlignment="1" applyProtection="1">
      <alignment vertical="center" wrapText="1"/>
    </xf>
    <xf numFmtId="0" fontId="19" fillId="0" borderId="0" xfId="52" applyFont="1" applyFill="1" applyAlignment="1" applyProtection="1">
      <alignment horizontal="center" vertical="center"/>
    </xf>
    <xf numFmtId="0" fontId="19" fillId="0" borderId="0" xfId="52" applyFont="1" applyFill="1" applyAlignment="1" applyProtection="1">
      <alignment vertical="center"/>
      <protection locked="0"/>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9" xfId="50"/>
    <cellStyle name="常规 17 2" xfId="51"/>
    <cellStyle name="常规 2 2" xfId="52"/>
    <cellStyle name="常规 10" xfId="53"/>
    <cellStyle name="常规 2 3" xfId="54"/>
    <cellStyle name="常规 11" xfId="55"/>
    <cellStyle name="常规 2 4" xfId="56"/>
    <cellStyle name="常规 17" xfId="57"/>
    <cellStyle name="常规 2" xfId="58"/>
    <cellStyle name="常规 3" xfId="59"/>
    <cellStyle name="常规 4" xfId="60"/>
    <cellStyle name="常规 5" xfId="61"/>
    <cellStyle name="常规 7"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view="pageBreakPreview" zoomScaleNormal="100" workbookViewId="0">
      <selection activeCell="B9" sqref="B9:F9"/>
    </sheetView>
  </sheetViews>
  <sheetFormatPr defaultColWidth="9" defaultRowHeight="14.25" outlineLevelCol="5"/>
  <cols>
    <col min="1" max="1" width="9" style="62" customWidth="1"/>
    <col min="2" max="4" width="9" style="62"/>
    <col min="5" max="5" width="21.375" style="62" customWidth="1"/>
    <col min="6" max="6" width="24.125" style="62" customWidth="1"/>
    <col min="7" max="256" width="9" style="62"/>
    <col min="257" max="257" width="1.75" style="62" customWidth="1"/>
    <col min="258" max="261" width="9" style="62"/>
    <col min="262" max="262" width="46.75" style="62" customWidth="1"/>
    <col min="263" max="512" width="9" style="62"/>
    <col min="513" max="513" width="1.75" style="62" customWidth="1"/>
    <col min="514" max="517" width="9" style="62"/>
    <col min="518" max="518" width="46.75" style="62" customWidth="1"/>
    <col min="519" max="768" width="9" style="62"/>
    <col min="769" max="769" width="1.75" style="62" customWidth="1"/>
    <col min="770" max="773" width="9" style="62"/>
    <col min="774" max="774" width="46.75" style="62" customWidth="1"/>
    <col min="775" max="1024" width="9" style="62"/>
    <col min="1025" max="1025" width="1.75" style="62" customWidth="1"/>
    <col min="1026" max="1029" width="9" style="62"/>
    <col min="1030" max="1030" width="46.75" style="62" customWidth="1"/>
    <col min="1031" max="1280" width="9" style="62"/>
    <col min="1281" max="1281" width="1.75" style="62" customWidth="1"/>
    <col min="1282" max="1285" width="9" style="62"/>
    <col min="1286" max="1286" width="46.75" style="62" customWidth="1"/>
    <col min="1287" max="1536" width="9" style="62"/>
    <col min="1537" max="1537" width="1.75" style="62" customWidth="1"/>
    <col min="1538" max="1541" width="9" style="62"/>
    <col min="1542" max="1542" width="46.75" style="62" customWidth="1"/>
    <col min="1543" max="1792" width="9" style="62"/>
    <col min="1793" max="1793" width="1.75" style="62" customWidth="1"/>
    <col min="1794" max="1797" width="9" style="62"/>
    <col min="1798" max="1798" width="46.75" style="62" customWidth="1"/>
    <col min="1799" max="2048" width="9" style="62"/>
    <col min="2049" max="2049" width="1.75" style="62" customWidth="1"/>
    <col min="2050" max="2053" width="9" style="62"/>
    <col min="2054" max="2054" width="46.75" style="62" customWidth="1"/>
    <col min="2055" max="2304" width="9" style="62"/>
    <col min="2305" max="2305" width="1.75" style="62" customWidth="1"/>
    <col min="2306" max="2309" width="9" style="62"/>
    <col min="2310" max="2310" width="46.75" style="62" customWidth="1"/>
    <col min="2311" max="2560" width="9" style="62"/>
    <col min="2561" max="2561" width="1.75" style="62" customWidth="1"/>
    <col min="2562" max="2565" width="9" style="62"/>
    <col min="2566" max="2566" width="46.75" style="62" customWidth="1"/>
    <col min="2567" max="2816" width="9" style="62"/>
    <col min="2817" max="2817" width="1.75" style="62" customWidth="1"/>
    <col min="2818" max="2821" width="9" style="62"/>
    <col min="2822" max="2822" width="46.75" style="62" customWidth="1"/>
    <col min="2823" max="3072" width="9" style="62"/>
    <col min="3073" max="3073" width="1.75" style="62" customWidth="1"/>
    <col min="3074" max="3077" width="9" style="62"/>
    <col min="3078" max="3078" width="46.75" style="62" customWidth="1"/>
    <col min="3079" max="3328" width="9" style="62"/>
    <col min="3329" max="3329" width="1.75" style="62" customWidth="1"/>
    <col min="3330" max="3333" width="9" style="62"/>
    <col min="3334" max="3334" width="46.75" style="62" customWidth="1"/>
    <col min="3335" max="3584" width="9" style="62"/>
    <col min="3585" max="3585" width="1.75" style="62" customWidth="1"/>
    <col min="3586" max="3589" width="9" style="62"/>
    <col min="3590" max="3590" width="46.75" style="62" customWidth="1"/>
    <col min="3591" max="3840" width="9" style="62"/>
    <col min="3841" max="3841" width="1.75" style="62" customWidth="1"/>
    <col min="3842" max="3845" width="9" style="62"/>
    <col min="3846" max="3846" width="46.75" style="62" customWidth="1"/>
    <col min="3847" max="4096" width="9" style="62"/>
    <col min="4097" max="4097" width="1.75" style="62" customWidth="1"/>
    <col min="4098" max="4101" width="9" style="62"/>
    <col min="4102" max="4102" width="46.75" style="62" customWidth="1"/>
    <col min="4103" max="4352" width="9" style="62"/>
    <col min="4353" max="4353" width="1.75" style="62" customWidth="1"/>
    <col min="4354" max="4357" width="9" style="62"/>
    <col min="4358" max="4358" width="46.75" style="62" customWidth="1"/>
    <col min="4359" max="4608" width="9" style="62"/>
    <col min="4609" max="4609" width="1.75" style="62" customWidth="1"/>
    <col min="4610" max="4613" width="9" style="62"/>
    <col min="4614" max="4614" width="46.75" style="62" customWidth="1"/>
    <col min="4615" max="4864" width="9" style="62"/>
    <col min="4865" max="4865" width="1.75" style="62" customWidth="1"/>
    <col min="4866" max="4869" width="9" style="62"/>
    <col min="4870" max="4870" width="46.75" style="62" customWidth="1"/>
    <col min="4871" max="5120" width="9" style="62"/>
    <col min="5121" max="5121" width="1.75" style="62" customWidth="1"/>
    <col min="5122" max="5125" width="9" style="62"/>
    <col min="5126" max="5126" width="46.75" style="62" customWidth="1"/>
    <col min="5127" max="5376" width="9" style="62"/>
    <col min="5377" max="5377" width="1.75" style="62" customWidth="1"/>
    <col min="5378" max="5381" width="9" style="62"/>
    <col min="5382" max="5382" width="46.75" style="62" customWidth="1"/>
    <col min="5383" max="5632" width="9" style="62"/>
    <col min="5633" max="5633" width="1.75" style="62" customWidth="1"/>
    <col min="5634" max="5637" width="9" style="62"/>
    <col min="5638" max="5638" width="46.75" style="62" customWidth="1"/>
    <col min="5639" max="5888" width="9" style="62"/>
    <col min="5889" max="5889" width="1.75" style="62" customWidth="1"/>
    <col min="5890" max="5893" width="9" style="62"/>
    <col min="5894" max="5894" width="46.75" style="62" customWidth="1"/>
    <col min="5895" max="6144" width="9" style="62"/>
    <col min="6145" max="6145" width="1.75" style="62" customWidth="1"/>
    <col min="6146" max="6149" width="9" style="62"/>
    <col min="6150" max="6150" width="46.75" style="62" customWidth="1"/>
    <col min="6151" max="6400" width="9" style="62"/>
    <col min="6401" max="6401" width="1.75" style="62" customWidth="1"/>
    <col min="6402" max="6405" width="9" style="62"/>
    <col min="6406" max="6406" width="46.75" style="62" customWidth="1"/>
    <col min="6407" max="6656" width="9" style="62"/>
    <col min="6657" max="6657" width="1.75" style="62" customWidth="1"/>
    <col min="6658" max="6661" width="9" style="62"/>
    <col min="6662" max="6662" width="46.75" style="62" customWidth="1"/>
    <col min="6663" max="6912" width="9" style="62"/>
    <col min="6913" max="6913" width="1.75" style="62" customWidth="1"/>
    <col min="6914" max="6917" width="9" style="62"/>
    <col min="6918" max="6918" width="46.75" style="62" customWidth="1"/>
    <col min="6919" max="7168" width="9" style="62"/>
    <col min="7169" max="7169" width="1.75" style="62" customWidth="1"/>
    <col min="7170" max="7173" width="9" style="62"/>
    <col min="7174" max="7174" width="46.75" style="62" customWidth="1"/>
    <col min="7175" max="7424" width="9" style="62"/>
    <col min="7425" max="7425" width="1.75" style="62" customWidth="1"/>
    <col min="7426" max="7429" width="9" style="62"/>
    <col min="7430" max="7430" width="46.75" style="62" customWidth="1"/>
    <col min="7431" max="7680" width="9" style="62"/>
    <col min="7681" max="7681" width="1.75" style="62" customWidth="1"/>
    <col min="7682" max="7685" width="9" style="62"/>
    <col min="7686" max="7686" width="46.75" style="62" customWidth="1"/>
    <col min="7687" max="7936" width="9" style="62"/>
    <col min="7937" max="7937" width="1.75" style="62" customWidth="1"/>
    <col min="7938" max="7941" width="9" style="62"/>
    <col min="7942" max="7942" width="46.75" style="62" customWidth="1"/>
    <col min="7943" max="8192" width="9" style="62"/>
    <col min="8193" max="8193" width="1.75" style="62" customWidth="1"/>
    <col min="8194" max="8197" width="9" style="62"/>
    <col min="8198" max="8198" width="46.75" style="62" customWidth="1"/>
    <col min="8199" max="8448" width="9" style="62"/>
    <col min="8449" max="8449" width="1.75" style="62" customWidth="1"/>
    <col min="8450" max="8453" width="9" style="62"/>
    <col min="8454" max="8454" width="46.75" style="62" customWidth="1"/>
    <col min="8455" max="8704" width="9" style="62"/>
    <col min="8705" max="8705" width="1.75" style="62" customWidth="1"/>
    <col min="8706" max="8709" width="9" style="62"/>
    <col min="8710" max="8710" width="46.75" style="62" customWidth="1"/>
    <col min="8711" max="8960" width="9" style="62"/>
    <col min="8961" max="8961" width="1.75" style="62" customWidth="1"/>
    <col min="8962" max="8965" width="9" style="62"/>
    <col min="8966" max="8966" width="46.75" style="62" customWidth="1"/>
    <col min="8967" max="9216" width="9" style="62"/>
    <col min="9217" max="9217" width="1.75" style="62" customWidth="1"/>
    <col min="9218" max="9221" width="9" style="62"/>
    <col min="9222" max="9222" width="46.75" style="62" customWidth="1"/>
    <col min="9223" max="9472" width="9" style="62"/>
    <col min="9473" max="9473" width="1.75" style="62" customWidth="1"/>
    <col min="9474" max="9477" width="9" style="62"/>
    <col min="9478" max="9478" width="46.75" style="62" customWidth="1"/>
    <col min="9479" max="9728" width="9" style="62"/>
    <col min="9729" max="9729" width="1.75" style="62" customWidth="1"/>
    <col min="9730" max="9733" width="9" style="62"/>
    <col min="9734" max="9734" width="46.75" style="62" customWidth="1"/>
    <col min="9735" max="9984" width="9" style="62"/>
    <col min="9985" max="9985" width="1.75" style="62" customWidth="1"/>
    <col min="9986" max="9989" width="9" style="62"/>
    <col min="9990" max="9990" width="46.75" style="62" customWidth="1"/>
    <col min="9991" max="10240" width="9" style="62"/>
    <col min="10241" max="10241" width="1.75" style="62" customWidth="1"/>
    <col min="10242" max="10245" width="9" style="62"/>
    <col min="10246" max="10246" width="46.75" style="62" customWidth="1"/>
    <col min="10247" max="10496" width="9" style="62"/>
    <col min="10497" max="10497" width="1.75" style="62" customWidth="1"/>
    <col min="10498" max="10501" width="9" style="62"/>
    <col min="10502" max="10502" width="46.75" style="62" customWidth="1"/>
    <col min="10503" max="10752" width="9" style="62"/>
    <col min="10753" max="10753" width="1.75" style="62" customWidth="1"/>
    <col min="10754" max="10757" width="9" style="62"/>
    <col min="10758" max="10758" width="46.75" style="62" customWidth="1"/>
    <col min="10759" max="11008" width="9" style="62"/>
    <col min="11009" max="11009" width="1.75" style="62" customWidth="1"/>
    <col min="11010" max="11013" width="9" style="62"/>
    <col min="11014" max="11014" width="46.75" style="62" customWidth="1"/>
    <col min="11015" max="11264" width="9" style="62"/>
    <col min="11265" max="11265" width="1.75" style="62" customWidth="1"/>
    <col min="11266" max="11269" width="9" style="62"/>
    <col min="11270" max="11270" width="46.75" style="62" customWidth="1"/>
    <col min="11271" max="11520" width="9" style="62"/>
    <col min="11521" max="11521" width="1.75" style="62" customWidth="1"/>
    <col min="11522" max="11525" width="9" style="62"/>
    <col min="11526" max="11526" width="46.75" style="62" customWidth="1"/>
    <col min="11527" max="11776" width="9" style="62"/>
    <col min="11777" max="11777" width="1.75" style="62" customWidth="1"/>
    <col min="11778" max="11781" width="9" style="62"/>
    <col min="11782" max="11782" width="46.75" style="62" customWidth="1"/>
    <col min="11783" max="12032" width="9" style="62"/>
    <col min="12033" max="12033" width="1.75" style="62" customWidth="1"/>
    <col min="12034" max="12037" width="9" style="62"/>
    <col min="12038" max="12038" width="46.75" style="62" customWidth="1"/>
    <col min="12039" max="12288" width="9" style="62"/>
    <col min="12289" max="12289" width="1.75" style="62" customWidth="1"/>
    <col min="12290" max="12293" width="9" style="62"/>
    <col min="12294" max="12294" width="46.75" style="62" customWidth="1"/>
    <col min="12295" max="12544" width="9" style="62"/>
    <col min="12545" max="12545" width="1.75" style="62" customWidth="1"/>
    <col min="12546" max="12549" width="9" style="62"/>
    <col min="12550" max="12550" width="46.75" style="62" customWidth="1"/>
    <col min="12551" max="12800" width="9" style="62"/>
    <col min="12801" max="12801" width="1.75" style="62" customWidth="1"/>
    <col min="12802" max="12805" width="9" style="62"/>
    <col min="12806" max="12806" width="46.75" style="62" customWidth="1"/>
    <col min="12807" max="13056" width="9" style="62"/>
    <col min="13057" max="13057" width="1.75" style="62" customWidth="1"/>
    <col min="13058" max="13061" width="9" style="62"/>
    <col min="13062" max="13062" width="46.75" style="62" customWidth="1"/>
    <col min="13063" max="13312" width="9" style="62"/>
    <col min="13313" max="13313" width="1.75" style="62" customWidth="1"/>
    <col min="13314" max="13317" width="9" style="62"/>
    <col min="13318" max="13318" width="46.75" style="62" customWidth="1"/>
    <col min="13319" max="13568" width="9" style="62"/>
    <col min="13569" max="13569" width="1.75" style="62" customWidth="1"/>
    <col min="13570" max="13573" width="9" style="62"/>
    <col min="13574" max="13574" width="46.75" style="62" customWidth="1"/>
    <col min="13575" max="13824" width="9" style="62"/>
    <col min="13825" max="13825" width="1.75" style="62" customWidth="1"/>
    <col min="13826" max="13829" width="9" style="62"/>
    <col min="13830" max="13830" width="46.75" style="62" customWidth="1"/>
    <col min="13831" max="14080" width="9" style="62"/>
    <col min="14081" max="14081" width="1.75" style="62" customWidth="1"/>
    <col min="14082" max="14085" width="9" style="62"/>
    <col min="14086" max="14086" width="46.75" style="62" customWidth="1"/>
    <col min="14087" max="14336" width="9" style="62"/>
    <col min="14337" max="14337" width="1.75" style="62" customWidth="1"/>
    <col min="14338" max="14341" width="9" style="62"/>
    <col min="14342" max="14342" width="46.75" style="62" customWidth="1"/>
    <col min="14343" max="14592" width="9" style="62"/>
    <col min="14593" max="14593" width="1.75" style="62" customWidth="1"/>
    <col min="14594" max="14597" width="9" style="62"/>
    <col min="14598" max="14598" width="46.75" style="62" customWidth="1"/>
    <col min="14599" max="14848" width="9" style="62"/>
    <col min="14849" max="14849" width="1.75" style="62" customWidth="1"/>
    <col min="14850" max="14853" width="9" style="62"/>
    <col min="14854" max="14854" width="46.75" style="62" customWidth="1"/>
    <col min="14855" max="15104" width="9" style="62"/>
    <col min="15105" max="15105" width="1.75" style="62" customWidth="1"/>
    <col min="15106" max="15109" width="9" style="62"/>
    <col min="15110" max="15110" width="46.75" style="62" customWidth="1"/>
    <col min="15111" max="15360" width="9" style="62"/>
    <col min="15361" max="15361" width="1.75" style="62" customWidth="1"/>
    <col min="15362" max="15365" width="9" style="62"/>
    <col min="15366" max="15366" width="46.75" style="62" customWidth="1"/>
    <col min="15367" max="15616" width="9" style="62"/>
    <col min="15617" max="15617" width="1.75" style="62" customWidth="1"/>
    <col min="15618" max="15621" width="9" style="62"/>
    <col min="15622" max="15622" width="46.75" style="62" customWidth="1"/>
    <col min="15623" max="15872" width="9" style="62"/>
    <col min="15873" max="15873" width="1.75" style="62" customWidth="1"/>
    <col min="15874" max="15877" width="9" style="62"/>
    <col min="15878" max="15878" width="46.75" style="62" customWidth="1"/>
    <col min="15879" max="16128" width="9" style="62"/>
    <col min="16129" max="16129" width="1.75" style="62" customWidth="1"/>
    <col min="16130" max="16133" width="9" style="62"/>
    <col min="16134" max="16134" width="46.75" style="62" customWidth="1"/>
    <col min="16135" max="16384" width="9" style="62"/>
  </cols>
  <sheetData>
    <row r="1" s="58" customFormat="1" spans="1:6">
      <c r="A1" s="62"/>
      <c r="B1" s="62"/>
      <c r="C1" s="62"/>
      <c r="D1" s="62"/>
      <c r="E1" s="62"/>
      <c r="F1" s="62"/>
    </row>
    <row r="2" s="59" customFormat="1" ht="33.75" spans="1:6">
      <c r="A2" s="63" t="s">
        <v>0</v>
      </c>
      <c r="B2" s="63"/>
      <c r="C2" s="63"/>
      <c r="D2" s="63"/>
      <c r="E2" s="63"/>
      <c r="F2" s="63"/>
    </row>
    <row r="3" s="59" customFormat="1" ht="33.75" spans="1:6">
      <c r="A3" s="63"/>
      <c r="B3" s="63"/>
      <c r="C3" s="63"/>
      <c r="D3" s="63"/>
      <c r="E3" s="63"/>
      <c r="F3" s="63"/>
    </row>
    <row r="4" s="59" customFormat="1" ht="33.75" spans="1:6">
      <c r="A4" s="64" t="s">
        <v>1</v>
      </c>
      <c r="B4" s="64"/>
      <c r="C4" s="64"/>
      <c r="D4" s="64"/>
      <c r="E4" s="64"/>
      <c r="F4" s="64"/>
    </row>
    <row r="5" s="60" customFormat="1" ht="20.1" customHeight="1" spans="1:6">
      <c r="A5" s="62"/>
      <c r="B5" s="62"/>
      <c r="C5" s="62"/>
      <c r="D5" s="62"/>
      <c r="E5" s="62"/>
      <c r="F5" s="62"/>
    </row>
    <row r="6" s="60" customFormat="1" spans="1:6">
      <c r="A6" s="62"/>
      <c r="B6" s="62"/>
      <c r="C6" s="62"/>
      <c r="D6" s="62"/>
      <c r="E6" s="62"/>
      <c r="F6" s="62"/>
    </row>
    <row r="7" s="60" customFormat="1" spans="1:6">
      <c r="A7" s="62"/>
      <c r="B7" s="62"/>
      <c r="C7" s="62"/>
      <c r="D7" s="62"/>
      <c r="E7" s="62"/>
      <c r="F7" s="62"/>
    </row>
    <row r="8" s="61" customFormat="1" ht="27" customHeight="1" spans="1:6">
      <c r="B8" s="65" t="s">
        <v>2</v>
      </c>
      <c r="C8" s="65"/>
      <c r="D8" s="65"/>
    </row>
    <row r="9" s="61" customFormat="1" ht="57" customHeight="1" spans="1:6">
      <c r="B9" s="66" t="s">
        <v>3</v>
      </c>
      <c r="C9" s="66"/>
      <c r="D9" s="66"/>
      <c r="E9" s="66"/>
      <c r="F9" s="66"/>
    </row>
    <row r="10" s="61" customFormat="1" ht="57" customHeight="1" spans="1:6">
      <c r="B10" s="66"/>
      <c r="C10" s="66"/>
      <c r="D10" s="66"/>
      <c r="E10" s="66"/>
      <c r="F10" s="66"/>
    </row>
    <row r="11" s="61" customFormat="1" ht="27" customHeight="1" spans="1:6">
      <c r="B11" s="61" t="s">
        <v>4</v>
      </c>
    </row>
    <row r="12" s="61" customFormat="1" ht="27" customHeight="1" spans="1:6">
      <c r="B12" s="61" t="s">
        <v>5</v>
      </c>
    </row>
    <row r="13" s="61" customFormat="1" ht="100" customHeight="1" spans="1:6">
      <c r="B13" s="67"/>
      <c r="C13" s="67"/>
      <c r="D13" s="67"/>
      <c r="E13" s="67"/>
      <c r="F13" s="67"/>
    </row>
    <row r="14" s="61" customFormat="1" ht="44.1" customHeight="1"/>
    <row r="15" s="61" customFormat="1" ht="31.5" customHeight="1" spans="1:6">
      <c r="B15" s="68" t="s">
        <v>6</v>
      </c>
    </row>
    <row r="16" s="61" customFormat="1" ht="31.5" customHeight="1"/>
    <row r="17" s="61" customFormat="1" ht="44.1" customHeight="1" spans="2:2">
      <c r="B17" s="61" t="s">
        <v>7</v>
      </c>
    </row>
  </sheetData>
  <sheetProtection selectLockedCells="1"/>
  <mergeCells count="7">
    <mergeCell ref="A4:F4"/>
    <mergeCell ref="B8:D8"/>
    <mergeCell ref="B9:F9"/>
    <mergeCell ref="B11:F11"/>
    <mergeCell ref="B12:F12"/>
    <mergeCell ref="B13:F13"/>
    <mergeCell ref="A2:F3"/>
  </mergeCells>
  <pageMargins left="0.75" right="0.354166666666667"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view="pageBreakPreview" zoomScaleNormal="100" workbookViewId="0">
      <selection activeCell="A1" sqref="A1:E12"/>
    </sheetView>
  </sheetViews>
  <sheetFormatPr defaultColWidth="10.125" defaultRowHeight="13.5" outlineLevelCol="4"/>
  <cols>
    <col min="1" max="1" width="18.875" style="54" customWidth="1"/>
    <col min="2" max="2" width="17.625" style="54" customWidth="1"/>
    <col min="3" max="3" width="11.875" style="54" customWidth="1"/>
    <col min="4" max="4" width="14" style="54" customWidth="1"/>
    <col min="5" max="5" width="22.25" style="54" customWidth="1"/>
    <col min="6" max="16384" width="10.125" style="54"/>
  </cols>
  <sheetData>
    <row r="1" ht="38" customHeight="1" spans="1:5">
      <c r="A1" s="55" t="s">
        <v>8</v>
      </c>
      <c r="B1" s="56"/>
      <c r="C1" s="56"/>
      <c r="D1" s="56"/>
      <c r="E1" s="56"/>
    </row>
    <row r="2" ht="51" customHeight="1" spans="1:5">
      <c r="A2" s="56"/>
      <c r="B2" s="56"/>
      <c r="C2" s="56"/>
      <c r="D2" s="56"/>
      <c r="E2" s="56"/>
    </row>
    <row r="3" ht="39" customHeight="1" spans="1:5">
      <c r="A3" s="56"/>
      <c r="B3" s="56"/>
      <c r="C3" s="56"/>
      <c r="D3" s="56"/>
      <c r="E3" s="56"/>
    </row>
    <row r="4" ht="49" customHeight="1" spans="1:5">
      <c r="A4" s="56"/>
      <c r="B4" s="56"/>
      <c r="C4" s="56"/>
      <c r="D4" s="56"/>
      <c r="E4" s="56"/>
    </row>
    <row r="5" ht="65" customHeight="1" spans="1:5">
      <c r="A5" s="56"/>
      <c r="B5" s="56"/>
      <c r="C5" s="56"/>
      <c r="D5" s="56"/>
      <c r="E5" s="56"/>
    </row>
    <row r="6" ht="64" customHeight="1" spans="1:5">
      <c r="A6" s="56"/>
      <c r="B6" s="56"/>
      <c r="C6" s="56"/>
      <c r="D6" s="56"/>
      <c r="E6" s="56"/>
    </row>
    <row r="7" ht="71" customHeight="1" spans="1:5">
      <c r="A7" s="56"/>
      <c r="B7" s="56"/>
      <c r="C7" s="56"/>
      <c r="D7" s="56"/>
      <c r="E7" s="56"/>
    </row>
    <row r="8" ht="64" customHeight="1" spans="1:5">
      <c r="A8" s="56"/>
      <c r="B8" s="56"/>
      <c r="C8" s="56"/>
      <c r="D8" s="56"/>
      <c r="E8" s="56"/>
    </row>
    <row r="9" ht="61" customHeight="1" spans="1:5">
      <c r="A9" s="56"/>
      <c r="B9" s="56"/>
      <c r="C9" s="56"/>
      <c r="D9" s="56"/>
      <c r="E9" s="56"/>
    </row>
    <row r="10" ht="66" customHeight="1" spans="1:5">
      <c r="A10" s="56"/>
      <c r="B10" s="56"/>
      <c r="C10" s="56"/>
      <c r="D10" s="56"/>
      <c r="E10" s="56"/>
    </row>
    <row r="11" ht="83" customHeight="1" spans="1:5">
      <c r="A11" s="56"/>
      <c r="B11" s="56"/>
      <c r="C11" s="56"/>
      <c r="D11" s="56"/>
      <c r="E11" s="56"/>
    </row>
    <row r="12" ht="90" customHeight="1" spans="1:5">
      <c r="A12" s="56"/>
      <c r="B12" s="56"/>
      <c r="C12" s="56"/>
      <c r="D12" s="56"/>
      <c r="E12" s="56"/>
    </row>
    <row r="13" ht="33" customHeight="1" spans="1:5">
      <c r="A13" s="57" t="s">
        <v>9</v>
      </c>
      <c r="B13" s="57"/>
      <c r="C13" s="57"/>
      <c r="D13" s="57" t="s">
        <v>10</v>
      </c>
      <c r="E13" s="57"/>
    </row>
  </sheetData>
  <sheetProtection algorithmName="SHA-512" hashValue="RKdkA7BvqRhdIDAI3pLVt0y4lvt/25GmA5DMVg1oAS54hTBKPmKK42TDx2RlbK8tUrQRtC4GdZRvH6Rqqirsbg==" saltValue="bmDpOLfsutUqVKP7oLS1Mg==" spinCount="100000" sheet="1" selectLockedCells="1" objects="1"/>
  <mergeCells count="3">
    <mergeCell ref="A13:C13"/>
    <mergeCell ref="D13:E13"/>
    <mergeCell ref="A1:E12"/>
  </mergeCells>
  <pageMargins left="0.590277777777778" right="0.590277777777778" top="0.590277777777778" bottom="0.590277777777778" header="0.393055555555556" footer="0.5"/>
  <pageSetup paperSize="9" scale="95"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Zeros="0" view="pageBreakPreview" zoomScaleNormal="85" workbookViewId="0">
      <selection activeCell="E15" sqref="E15"/>
    </sheetView>
  </sheetViews>
  <sheetFormatPr defaultColWidth="9" defaultRowHeight="14.25" outlineLevelCol="3"/>
  <cols>
    <col min="1" max="1" width="12.125" style="1" customWidth="1"/>
    <col min="2" max="2" width="19.25" style="1" customWidth="1"/>
    <col min="3" max="3" width="28.75" style="1" customWidth="1"/>
    <col min="4" max="4" width="20.375" style="1" customWidth="1"/>
    <col min="5" max="16384" width="9" style="1"/>
  </cols>
  <sheetData>
    <row r="1" ht="35.1" customHeight="1" spans="1:4">
      <c r="A1" s="47" t="s">
        <v>11</v>
      </c>
      <c r="B1" s="47"/>
      <c r="C1" s="47"/>
      <c r="D1" s="47"/>
    </row>
    <row r="2" ht="24.95" customHeight="1" spans="1:4">
      <c r="A2" s="48" t="str">
        <f>'封面（打印）'!B9</f>
        <v>工程名称：常虎、龙大高速公路大岭山互通立交（华为终端松山湖总部园区出入口）改造工程隔油缓冲池(兼事故池)</v>
      </c>
      <c r="B2" s="48"/>
      <c r="C2" s="48"/>
      <c r="D2" s="48"/>
    </row>
    <row r="3" ht="30" customHeight="1" spans="1:4">
      <c r="A3" s="49" t="s">
        <v>12</v>
      </c>
      <c r="B3" s="49" t="s">
        <v>13</v>
      </c>
      <c r="C3" s="49" t="s">
        <v>14</v>
      </c>
      <c r="D3" s="49" t="s">
        <v>15</v>
      </c>
    </row>
    <row r="4" s="1" customFormat="1" ht="27.85" customHeight="1" spans="1:4">
      <c r="A4" s="50" t="s">
        <v>16</v>
      </c>
      <c r="B4" s="50" t="s">
        <v>17</v>
      </c>
      <c r="C4" s="50" t="s">
        <v>18</v>
      </c>
      <c r="D4" s="51">
        <f>'100章'!D31</f>
        <v>183</v>
      </c>
    </row>
    <row r="5" s="1" customFormat="1" ht="27.85" customHeight="1" spans="1:4">
      <c r="A5" s="50" t="s">
        <v>19</v>
      </c>
      <c r="B5" s="50" t="s">
        <v>20</v>
      </c>
      <c r="C5" s="50" t="s">
        <v>21</v>
      </c>
      <c r="D5" s="51">
        <f>'200章'!D33</f>
        <v>0</v>
      </c>
    </row>
    <row r="6" s="1" customFormat="1" ht="27.85" customHeight="1" spans="1:4">
      <c r="A6" s="50" t="s">
        <v>22</v>
      </c>
      <c r="B6" s="50" t="s">
        <v>23</v>
      </c>
      <c r="C6" s="50" t="s">
        <v>24</v>
      </c>
      <c r="D6" s="51" t="s">
        <v>25</v>
      </c>
    </row>
    <row r="7" s="1" customFormat="1" ht="27.85" customHeight="1" spans="1:4">
      <c r="A7" s="50" t="s">
        <v>26</v>
      </c>
      <c r="B7" s="50" t="s">
        <v>27</v>
      </c>
      <c r="C7" s="50" t="s">
        <v>28</v>
      </c>
      <c r="D7" s="51">
        <f>'400章'!D33</f>
        <v>0</v>
      </c>
    </row>
    <row r="8" s="1" customFormat="1" ht="27.1" customHeight="1" spans="1:4">
      <c r="A8" s="50" t="s">
        <v>29</v>
      </c>
      <c r="B8" s="50" t="s">
        <v>30</v>
      </c>
      <c r="C8" s="50" t="s">
        <v>31</v>
      </c>
      <c r="D8" s="51" t="s">
        <v>25</v>
      </c>
    </row>
    <row r="9" s="1" customFormat="1" ht="27.85" customHeight="1" spans="1:4">
      <c r="A9" s="50" t="s">
        <v>32</v>
      </c>
      <c r="B9" s="50" t="s">
        <v>33</v>
      </c>
      <c r="C9" s="50" t="s">
        <v>34</v>
      </c>
      <c r="D9" s="51">
        <f>'600章'!D33</f>
        <v>0</v>
      </c>
    </row>
    <row r="10" s="1" customFormat="1" ht="27.85" customHeight="1" spans="1:4">
      <c r="A10" s="50" t="s">
        <v>35</v>
      </c>
      <c r="B10" s="50" t="s">
        <v>36</v>
      </c>
      <c r="C10" s="50" t="s">
        <v>37</v>
      </c>
      <c r="D10" s="51" t="s">
        <v>25</v>
      </c>
    </row>
    <row r="11" s="1" customFormat="1" ht="27.85" customHeight="1" spans="1:4">
      <c r="A11" s="50" t="s">
        <v>38</v>
      </c>
      <c r="B11" s="50" t="s">
        <v>39</v>
      </c>
      <c r="C11" s="50" t="s">
        <v>40</v>
      </c>
      <c r="D11" s="51" t="s">
        <v>25</v>
      </c>
    </row>
    <row r="12" s="1" customFormat="1" ht="27.85" customHeight="1" spans="1:4">
      <c r="A12" s="50" t="s">
        <v>41</v>
      </c>
      <c r="B12" s="50" t="s">
        <v>42</v>
      </c>
      <c r="C12" s="50" t="s">
        <v>43</v>
      </c>
      <c r="D12" s="51" t="s">
        <v>25</v>
      </c>
    </row>
    <row r="13" s="1" customFormat="1" ht="27.85" customHeight="1" spans="1:4">
      <c r="A13" s="50" t="s">
        <v>44</v>
      </c>
      <c r="B13" s="50" t="s">
        <v>45</v>
      </c>
      <c r="C13" s="50" t="s">
        <v>46</v>
      </c>
      <c r="D13" s="51" t="s">
        <v>25</v>
      </c>
    </row>
    <row r="14" s="1" customFormat="1" ht="27.85" customHeight="1" spans="1:4">
      <c r="A14" s="50" t="s">
        <v>47</v>
      </c>
      <c r="B14" s="52" t="s">
        <v>48</v>
      </c>
      <c r="C14" s="52"/>
      <c r="D14" s="51">
        <f>SUM(D4:D13)</f>
        <v>183</v>
      </c>
    </row>
    <row r="15" s="1" customFormat="1" ht="27.85" customHeight="1" spans="1:4">
      <c r="A15" s="50" t="s">
        <v>49</v>
      </c>
      <c r="B15" s="52" t="s">
        <v>50</v>
      </c>
      <c r="C15" s="52"/>
      <c r="D15" s="51">
        <v>0</v>
      </c>
    </row>
    <row r="16" s="1" customFormat="1" ht="27.85" customHeight="1" spans="1:4">
      <c r="A16" s="50" t="s">
        <v>51</v>
      </c>
      <c r="B16" s="53" t="s">
        <v>52</v>
      </c>
      <c r="C16" s="53"/>
      <c r="D16" s="51">
        <v>0</v>
      </c>
    </row>
    <row r="17" s="1" customFormat="1" ht="27.85" customHeight="1" spans="1:4">
      <c r="A17" s="50">
        <v>14</v>
      </c>
      <c r="B17" s="52" t="s">
        <v>53</v>
      </c>
      <c r="C17" s="52"/>
      <c r="D17" s="51">
        <f>D14+D15+D16</f>
        <v>183</v>
      </c>
    </row>
  </sheetData>
  <sheetProtection algorithmName="SHA-512" hashValue="EiWhIBV+cIet6prjREKUASAkRDsEi6deuGzLn7O3tyGkZokK/K37iG41PqiOlt3OdwpVQJoAxej/K63B36E7lg==" saltValue="dyTZws0HweOhhWxzjbtj6Q==" spinCount="100000" sheet="1" selectLockedCells="1" objects="1"/>
  <mergeCells count="6">
    <mergeCell ref="A1:D1"/>
    <mergeCell ref="A2:D2"/>
    <mergeCell ref="B14:C14"/>
    <mergeCell ref="B15:C15"/>
    <mergeCell ref="B16:C16"/>
    <mergeCell ref="B17:C17"/>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Zeros="0" view="pageBreakPreview" zoomScale="115" zoomScaleNormal="115" workbookViewId="0">
      <selection activeCell="E16" sqref="E16"/>
    </sheetView>
  </sheetViews>
  <sheetFormatPr defaultColWidth="9" defaultRowHeight="14.25"/>
  <cols>
    <col min="1" max="1" width="10.625" style="1" customWidth="1"/>
    <col min="2" max="2" width="32.625" style="1" customWidth="1"/>
    <col min="3" max="3" width="7.625" style="1" customWidth="1"/>
    <col min="4" max="4" width="10.625" style="2" customWidth="1"/>
    <col min="5" max="7" width="11.625" style="1" customWidth="1"/>
    <col min="8" max="8" width="16.625" style="1" customWidth="1"/>
    <col min="9" max="9" width="74.8833333333333" style="1" customWidth="1"/>
    <col min="10" max="16384" width="9" style="1"/>
  </cols>
  <sheetData>
    <row r="1" ht="35.1" customHeight="1" spans="1:9">
      <c r="A1" s="3" t="s">
        <v>54</v>
      </c>
      <c r="B1" s="3"/>
      <c r="C1" s="3"/>
      <c r="D1" s="4"/>
      <c r="E1" s="3"/>
      <c r="F1" s="3"/>
      <c r="G1" s="3"/>
      <c r="H1" s="3"/>
    </row>
    <row r="2" ht="20.1" customHeight="1" spans="1:9">
      <c r="A2" s="5" t="str">
        <f>'封面（打印）'!B9</f>
        <v>工程名称：常虎、龙大高速公路大岭山互通立交（华为终端松山湖总部园区出入口）改造工程隔油缓冲池(兼事故池)</v>
      </c>
      <c r="B2" s="32"/>
      <c r="C2" s="32"/>
      <c r="D2" s="33"/>
      <c r="E2" s="32"/>
      <c r="F2" s="32"/>
      <c r="G2" s="34"/>
      <c r="H2" s="34"/>
    </row>
    <row r="3" ht="30" customHeight="1" spans="1:9">
      <c r="A3" s="7" t="s">
        <v>55</v>
      </c>
      <c r="B3" s="7"/>
      <c r="C3" s="7"/>
      <c r="D3" s="8"/>
      <c r="E3" s="7"/>
      <c r="F3" s="7"/>
      <c r="G3" s="9"/>
      <c r="H3" s="9"/>
    </row>
    <row r="4" ht="20.1" customHeight="1" spans="1:9">
      <c r="A4" s="10" t="s">
        <v>56</v>
      </c>
      <c r="B4" s="10" t="s">
        <v>57</v>
      </c>
      <c r="C4" s="10" t="s">
        <v>58</v>
      </c>
      <c r="D4" s="11" t="s">
        <v>59</v>
      </c>
      <c r="E4" s="10" t="s">
        <v>60</v>
      </c>
      <c r="F4" s="10" t="s">
        <v>61</v>
      </c>
      <c r="G4" s="12"/>
      <c r="H4" s="13" t="s">
        <v>62</v>
      </c>
    </row>
    <row r="5" ht="18" customHeight="1" spans="1:9">
      <c r="A5" s="35" t="s">
        <v>63</v>
      </c>
      <c r="B5" s="36" t="s">
        <v>64</v>
      </c>
      <c r="C5" s="37"/>
      <c r="D5" s="38"/>
      <c r="E5" s="38"/>
      <c r="F5" s="39"/>
      <c r="G5" s="20"/>
      <c r="H5" s="31"/>
    </row>
    <row r="6" ht="18" customHeight="1" spans="1:9">
      <c r="A6" s="35" t="s">
        <v>65</v>
      </c>
      <c r="B6" s="36" t="s">
        <v>66</v>
      </c>
      <c r="C6" s="37" t="s">
        <v>67</v>
      </c>
      <c r="D6" s="38" t="s">
        <v>68</v>
      </c>
      <c r="E6" s="38">
        <f>ROUND(SUM(汇总表!D5:D13,F8:F9,H10)*4/1000,2)</f>
        <v>183.25</v>
      </c>
      <c r="F6" s="25">
        <f t="shared" ref="F6:F9" si="0">ROUND(ROUND(E6,2)*D6,0)</f>
        <v>183</v>
      </c>
      <c r="G6" s="12" t="s">
        <v>69</v>
      </c>
      <c r="H6" s="31"/>
    </row>
    <row r="7" ht="18" customHeight="1" spans="1:9">
      <c r="A7" s="35" t="s">
        <v>70</v>
      </c>
      <c r="B7" s="36" t="s">
        <v>71</v>
      </c>
      <c r="C7" s="37"/>
      <c r="D7" s="38"/>
      <c r="E7" s="38"/>
      <c r="F7" s="39"/>
      <c r="G7" s="20"/>
      <c r="H7" s="31"/>
    </row>
    <row r="8" ht="18" customHeight="1" spans="1:9">
      <c r="A8" s="35" t="s">
        <v>72</v>
      </c>
      <c r="B8" s="36" t="s">
        <v>73</v>
      </c>
      <c r="C8" s="37" t="s">
        <v>67</v>
      </c>
      <c r="D8" s="38" t="s">
        <v>68</v>
      </c>
      <c r="E8" s="38">
        <f>ROUND(SUM(汇总表!D5:D13)*2/1000,2)</f>
        <v>0</v>
      </c>
      <c r="F8" s="25">
        <f t="shared" si="0"/>
        <v>0</v>
      </c>
      <c r="G8" s="12" t="s">
        <v>69</v>
      </c>
      <c r="H8" s="31"/>
    </row>
    <row r="9" ht="18" customHeight="1" spans="1:9">
      <c r="A9" s="35" t="s">
        <v>74</v>
      </c>
      <c r="B9" s="36" t="s">
        <v>75</v>
      </c>
      <c r="C9" s="37" t="s">
        <v>67</v>
      </c>
      <c r="D9" s="38" t="s">
        <v>68</v>
      </c>
      <c r="E9" s="38">
        <f>ROUND(SUM(汇总表!D5:D13)*3/1000,2)</f>
        <v>0</v>
      </c>
      <c r="F9" s="25">
        <f t="shared" si="0"/>
        <v>0</v>
      </c>
      <c r="G9" s="12" t="s">
        <v>69</v>
      </c>
      <c r="H9" s="31"/>
    </row>
    <row r="10" ht="18" customHeight="1" spans="1:9">
      <c r="A10" s="35" t="s">
        <v>76</v>
      </c>
      <c r="B10" s="36" t="s">
        <v>77</v>
      </c>
      <c r="C10" s="37" t="s">
        <v>67</v>
      </c>
      <c r="D10" s="38">
        <v>1</v>
      </c>
      <c r="E10" s="38" t="s">
        <v>78</v>
      </c>
      <c r="F10" s="39" t="s">
        <v>78</v>
      </c>
      <c r="G10" s="20"/>
      <c r="H10" s="26">
        <v>45813</v>
      </c>
      <c r="I10" s="1" t="s">
        <v>78</v>
      </c>
    </row>
    <row r="11" ht="18" customHeight="1" spans="1:9">
      <c r="A11" s="40"/>
      <c r="B11" s="40"/>
      <c r="C11" s="10"/>
      <c r="D11" s="23"/>
      <c r="E11" s="31"/>
      <c r="F11" s="25"/>
      <c r="G11" s="20"/>
      <c r="H11" s="31"/>
    </row>
    <row r="12" ht="18" customHeight="1" spans="1:9">
      <c r="A12" s="40"/>
      <c r="B12" s="40"/>
      <c r="C12" s="10"/>
      <c r="D12" s="23"/>
      <c r="E12" s="24"/>
      <c r="F12" s="25"/>
      <c r="G12" s="20"/>
      <c r="H12" s="31"/>
      <c r="I12" s="41"/>
    </row>
    <row r="13" ht="18" customHeight="1" spans="1:9">
      <c r="A13" s="40"/>
      <c r="B13" s="40"/>
      <c r="C13" s="10"/>
      <c r="D13" s="23"/>
      <c r="E13" s="24"/>
      <c r="F13" s="25"/>
      <c r="G13" s="20"/>
      <c r="H13" s="31"/>
      <c r="I13" s="41"/>
    </row>
    <row r="14" ht="18" customHeight="1" spans="1:9">
      <c r="A14" s="40"/>
      <c r="B14" s="40"/>
      <c r="C14" s="10"/>
      <c r="D14" s="23"/>
      <c r="E14" s="24"/>
      <c r="F14" s="25"/>
      <c r="G14" s="20"/>
      <c r="H14" s="31"/>
    </row>
    <row r="15" ht="18" customHeight="1" spans="1:9">
      <c r="A15" s="40"/>
      <c r="B15" s="40"/>
      <c r="C15" s="10"/>
      <c r="D15" s="23"/>
      <c r="E15" s="24"/>
      <c r="F15" s="25"/>
      <c r="G15" s="20"/>
      <c r="H15" s="31"/>
    </row>
    <row r="16" ht="18" customHeight="1" spans="1:9">
      <c r="A16" s="40"/>
      <c r="B16" s="40"/>
      <c r="C16" s="10"/>
      <c r="D16" s="23"/>
      <c r="E16" s="42"/>
      <c r="F16" s="25"/>
      <c r="G16" s="43"/>
      <c r="H16" s="31"/>
    </row>
    <row r="17" ht="18" customHeight="1" spans="1:8">
      <c r="A17" s="40"/>
      <c r="B17" s="40"/>
      <c r="C17" s="10"/>
      <c r="D17" s="23"/>
      <c r="E17" s="42"/>
      <c r="F17" s="25"/>
      <c r="G17" s="43"/>
      <c r="H17" s="31"/>
    </row>
    <row r="18" ht="18" customHeight="1" spans="1:8">
      <c r="A18" s="40"/>
      <c r="B18" s="40"/>
      <c r="C18" s="10"/>
      <c r="D18" s="23"/>
      <c r="E18" s="42"/>
      <c r="F18" s="25"/>
      <c r="G18" s="43"/>
      <c r="H18" s="31"/>
    </row>
    <row r="19" ht="18" customHeight="1" spans="1:8">
      <c r="A19" s="40"/>
      <c r="B19" s="40"/>
      <c r="C19" s="10"/>
      <c r="D19" s="23"/>
      <c r="E19" s="24"/>
      <c r="F19" s="25"/>
      <c r="G19" s="20"/>
      <c r="H19" s="31"/>
    </row>
    <row r="20" ht="18" customHeight="1" spans="1:8">
      <c r="A20" s="40"/>
      <c r="B20" s="40"/>
      <c r="C20" s="10"/>
      <c r="D20" s="23"/>
      <c r="E20" s="42"/>
      <c r="F20" s="25"/>
      <c r="G20" s="20"/>
      <c r="H20" s="31"/>
    </row>
    <row r="21" ht="18" customHeight="1" spans="1:8">
      <c r="A21" s="40"/>
      <c r="B21" s="40"/>
      <c r="C21" s="10"/>
      <c r="D21" s="23"/>
      <c r="E21" s="42"/>
      <c r="F21" s="25"/>
      <c r="G21" s="20"/>
      <c r="H21" s="31"/>
    </row>
    <row r="22" ht="18" customHeight="1" spans="1:8">
      <c r="A22" s="40"/>
      <c r="B22" s="40"/>
      <c r="C22" s="10"/>
      <c r="D22" s="23"/>
      <c r="E22" s="42"/>
      <c r="F22" s="25"/>
      <c r="G22" s="20"/>
      <c r="H22" s="31"/>
    </row>
    <row r="23" ht="18" customHeight="1" spans="1:8">
      <c r="A23" s="40"/>
      <c r="B23" s="40"/>
      <c r="C23" s="10"/>
      <c r="D23" s="23"/>
      <c r="E23" s="42"/>
      <c r="F23" s="25"/>
      <c r="G23" s="20"/>
      <c r="H23" s="31"/>
    </row>
    <row r="24" ht="18" customHeight="1" spans="1:8">
      <c r="A24" s="40"/>
      <c r="B24" s="40"/>
      <c r="C24" s="10"/>
      <c r="D24" s="23"/>
      <c r="E24" s="24"/>
      <c r="F24" s="25"/>
      <c r="G24" s="20"/>
      <c r="H24" s="31"/>
    </row>
    <row r="25" ht="18" customHeight="1" spans="1:8">
      <c r="A25" s="40"/>
      <c r="B25" s="40"/>
      <c r="C25" s="10"/>
      <c r="D25" s="23"/>
      <c r="E25" s="42"/>
      <c r="F25" s="25"/>
      <c r="G25" s="43"/>
      <c r="H25" s="31"/>
    </row>
    <row r="26" ht="18" customHeight="1" spans="1:8">
      <c r="A26" s="40"/>
      <c r="B26" s="40"/>
      <c r="C26" s="10"/>
      <c r="D26" s="23"/>
      <c r="E26" s="24"/>
      <c r="F26" s="27"/>
      <c r="G26" s="20"/>
      <c r="H26" s="31"/>
    </row>
    <row r="27" ht="18" customHeight="1" spans="1:8">
      <c r="A27" s="40"/>
      <c r="B27" s="40"/>
      <c r="C27" s="10"/>
      <c r="D27" s="23"/>
      <c r="E27" s="42"/>
      <c r="F27" s="25"/>
      <c r="G27" s="43"/>
      <c r="H27" s="31"/>
    </row>
    <row r="28" ht="18" customHeight="1" spans="1:8">
      <c r="A28" s="40"/>
      <c r="B28" s="40"/>
      <c r="C28" s="10"/>
      <c r="D28" s="23"/>
      <c r="E28" s="42"/>
      <c r="F28" s="25"/>
      <c r="G28" s="43"/>
      <c r="H28" s="31"/>
    </row>
    <row r="29" ht="18" customHeight="1" spans="1:8">
      <c r="A29" s="40"/>
      <c r="B29" s="40"/>
      <c r="C29" s="10"/>
      <c r="D29" s="23"/>
      <c r="E29" s="24"/>
      <c r="F29" s="25"/>
      <c r="G29" s="20"/>
      <c r="H29" s="31"/>
    </row>
    <row r="30" ht="18" customHeight="1" spans="1:8">
      <c r="A30" s="40"/>
      <c r="B30" s="40"/>
      <c r="C30" s="10"/>
      <c r="D30" s="23"/>
      <c r="E30" s="42"/>
      <c r="F30" s="25"/>
      <c r="G30" s="43"/>
      <c r="H30" s="31"/>
    </row>
    <row r="31" ht="35.1" customHeight="1" spans="1:8">
      <c r="A31" s="10"/>
      <c r="B31" s="44" t="s">
        <v>79</v>
      </c>
      <c r="C31" s="44"/>
      <c r="D31" s="29">
        <f>SUM(F6:F10)</f>
        <v>183</v>
      </c>
      <c r="E31" s="29"/>
      <c r="F31" s="29"/>
      <c r="G31" s="45"/>
      <c r="H31" s="46"/>
    </row>
  </sheetData>
  <sheetProtection algorithmName="SHA-512" hashValue="G/uJ/tQfnSvvuu70GfhGQfXTJ7akITtVIdwOIdNSnlMAW9PQ6DjTcCoDFV82WHkxw/45rkFMjuzT6r+88WqMfQ==" saltValue="1N1NmixEJjwDaRt82xWxYA==" spinCount="100000" sheet="1" selectLockedCells="1" objects="1"/>
  <autoFilter xmlns:etc="http://www.wps.cn/officeDocument/2017/etCustomData" ref="A4:H31" etc:filterBottomFollowUsedRange="0">
    <extLst/>
  </autoFilter>
  <mergeCells count="4">
    <mergeCell ref="A1:F1"/>
    <mergeCell ref="A3:F3"/>
    <mergeCell ref="B31:C31"/>
    <mergeCell ref="D31:F31"/>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Zeros="0" view="pageBreakPreview" zoomScale="115" zoomScaleNormal="100" topLeftCell="A2" workbookViewId="0">
      <selection activeCell="E15" sqref="E15"/>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6" width="11.625" style="1" customWidth="1"/>
    <col min="7" max="7" width="9" style="1"/>
    <col min="8" max="8" width="16.625" style="1" customWidth="1"/>
    <col min="9" max="16384" width="9" style="1"/>
  </cols>
  <sheetData>
    <row r="1" s="1" customFormat="1" ht="35.1" customHeight="1" spans="1:8">
      <c r="A1" s="3" t="s">
        <v>54</v>
      </c>
      <c r="B1" s="3"/>
      <c r="C1" s="3"/>
      <c r="D1" s="4"/>
      <c r="E1" s="3"/>
      <c r="F1" s="3"/>
    </row>
    <row r="2" s="1" customFormat="1" ht="20.1" customHeight="1" spans="1:8">
      <c r="A2" s="5" t="str">
        <f>'封面（打印）'!B9</f>
        <v>工程名称：常虎、龙大高速公路大岭山互通立交（华为终端松山湖总部园区出入口）改造工程隔油缓冲池(兼事故池)</v>
      </c>
      <c r="B2" s="3"/>
      <c r="C2" s="3"/>
      <c r="D2" s="4"/>
      <c r="E2" s="3"/>
      <c r="F2" s="3"/>
    </row>
    <row r="3" s="1" customFormat="1" ht="30" customHeight="1" spans="1:8">
      <c r="A3" s="6" t="s">
        <v>80</v>
      </c>
      <c r="B3" s="7"/>
      <c r="C3" s="7"/>
      <c r="D3" s="8"/>
      <c r="E3" s="7"/>
      <c r="F3" s="7"/>
    </row>
    <row r="4" s="1" customFormat="1" ht="20.1" customHeight="1" spans="1:8">
      <c r="A4" s="10" t="s">
        <v>56</v>
      </c>
      <c r="B4" s="10" t="s">
        <v>57</v>
      </c>
      <c r="C4" s="10" t="s">
        <v>58</v>
      </c>
      <c r="D4" s="11" t="s">
        <v>59</v>
      </c>
      <c r="E4" s="10" t="s">
        <v>60</v>
      </c>
      <c r="F4" s="10" t="s">
        <v>61</v>
      </c>
      <c r="H4" s="13" t="s">
        <v>62</v>
      </c>
    </row>
    <row r="5" s="1" customFormat="1" ht="20.1" customHeight="1" spans="1:8">
      <c r="A5" s="15" t="s">
        <v>81</v>
      </c>
      <c r="B5" s="15" t="s">
        <v>82</v>
      </c>
      <c r="C5" s="16"/>
      <c r="D5" s="17"/>
      <c r="E5" s="24"/>
      <c r="F5" s="25"/>
      <c r="H5" s="13"/>
    </row>
    <row r="6" s="1" customFormat="1" ht="20.1" customHeight="1" spans="1:8">
      <c r="A6" s="15" t="s">
        <v>83</v>
      </c>
      <c r="B6" s="15" t="s">
        <v>84</v>
      </c>
      <c r="C6" s="16"/>
      <c r="D6" s="17"/>
      <c r="E6" s="24"/>
      <c r="F6" s="25"/>
      <c r="H6" s="26"/>
    </row>
    <row r="7" s="1" customFormat="1" ht="20.1" customHeight="1" spans="1:8">
      <c r="A7" s="15" t="s">
        <v>85</v>
      </c>
      <c r="B7" s="15" t="s">
        <v>86</v>
      </c>
      <c r="C7" s="16" t="s">
        <v>87</v>
      </c>
      <c r="D7" s="17" t="s">
        <v>88</v>
      </c>
      <c r="E7" s="18"/>
      <c r="F7" s="19">
        <f>ROUND(ROUND(E7,2)*D7,0)</f>
        <v>0</v>
      </c>
      <c r="H7" s="16">
        <v>916.4</v>
      </c>
    </row>
    <row r="8" s="1" customFormat="1" ht="20.1" customHeight="1" spans="1:8">
      <c r="A8" s="15" t="s">
        <v>89</v>
      </c>
      <c r="B8" s="15" t="s">
        <v>90</v>
      </c>
      <c r="C8" s="16"/>
      <c r="D8" s="17"/>
      <c r="E8" s="16"/>
      <c r="F8" s="19"/>
      <c r="H8" s="16"/>
    </row>
    <row r="9" s="1" customFormat="1" ht="20.1" customHeight="1" spans="1:8">
      <c r="A9" s="15" t="s">
        <v>91</v>
      </c>
      <c r="B9" s="15" t="s">
        <v>92</v>
      </c>
      <c r="C9" s="16" t="s">
        <v>93</v>
      </c>
      <c r="D9" s="17" t="s">
        <v>94</v>
      </c>
      <c r="E9" s="18"/>
      <c r="F9" s="19">
        <f t="shared" ref="F8:F15" si="0">ROUND(ROUND(E9,2)*D9,0)</f>
        <v>0</v>
      </c>
      <c r="H9" s="16">
        <v>12000</v>
      </c>
    </row>
    <row r="10" s="1" customFormat="1" ht="20.1" customHeight="1" spans="1:8">
      <c r="A10" s="15" t="s">
        <v>95</v>
      </c>
      <c r="B10" s="15" t="s">
        <v>96</v>
      </c>
      <c r="C10" s="16"/>
      <c r="D10" s="17"/>
      <c r="E10" s="16"/>
      <c r="F10" s="19"/>
      <c r="H10" s="16"/>
    </row>
    <row r="11" s="1" customFormat="1" ht="20.1" customHeight="1" spans="1:8">
      <c r="A11" s="15" t="s">
        <v>97</v>
      </c>
      <c r="B11" s="15" t="s">
        <v>98</v>
      </c>
      <c r="C11" s="16" t="s">
        <v>99</v>
      </c>
      <c r="D11" s="17" t="s">
        <v>100</v>
      </c>
      <c r="E11" s="18"/>
      <c r="F11" s="19">
        <f t="shared" si="0"/>
        <v>0</v>
      </c>
      <c r="H11" s="16">
        <v>419.44</v>
      </c>
    </row>
    <row r="12" s="1" customFormat="1" ht="20.1" customHeight="1" spans="1:8">
      <c r="A12" s="15" t="s">
        <v>101</v>
      </c>
      <c r="B12" s="15" t="s">
        <v>102</v>
      </c>
      <c r="C12" s="16" t="s">
        <v>99</v>
      </c>
      <c r="D12" s="17" t="s">
        <v>100</v>
      </c>
      <c r="E12" s="18"/>
      <c r="F12" s="19">
        <f t="shared" si="0"/>
        <v>0</v>
      </c>
      <c r="H12" s="16">
        <v>975.69</v>
      </c>
    </row>
    <row r="13" s="1" customFormat="1" ht="20.1" customHeight="1" spans="1:8">
      <c r="A13" s="15" t="s">
        <v>103</v>
      </c>
      <c r="B13" s="15" t="s">
        <v>104</v>
      </c>
      <c r="C13" s="16" t="s">
        <v>105</v>
      </c>
      <c r="D13" s="17" t="s">
        <v>106</v>
      </c>
      <c r="E13" s="18"/>
      <c r="F13" s="19">
        <f t="shared" si="0"/>
        <v>0</v>
      </c>
      <c r="H13" s="16">
        <v>5428.57</v>
      </c>
    </row>
    <row r="14" s="1" customFormat="1" ht="20.1" customHeight="1" spans="1:8">
      <c r="A14" s="15" t="s">
        <v>107</v>
      </c>
      <c r="B14" s="15" t="s">
        <v>108</v>
      </c>
      <c r="C14" s="16" t="s">
        <v>109</v>
      </c>
      <c r="D14" s="17" t="s">
        <v>110</v>
      </c>
      <c r="E14" s="18"/>
      <c r="F14" s="19">
        <f t="shared" si="0"/>
        <v>0</v>
      </c>
      <c r="H14" s="16">
        <v>119</v>
      </c>
    </row>
    <row r="15" s="1" customFormat="1" ht="20.1" customHeight="1" spans="1:8">
      <c r="A15" s="15" t="s">
        <v>111</v>
      </c>
      <c r="B15" s="15" t="s">
        <v>112</v>
      </c>
      <c r="C15" s="16" t="s">
        <v>93</v>
      </c>
      <c r="D15" s="17" t="s">
        <v>68</v>
      </c>
      <c r="E15" s="18"/>
      <c r="F15" s="19">
        <f t="shared" si="0"/>
        <v>0</v>
      </c>
      <c r="H15" s="16">
        <v>2684</v>
      </c>
    </row>
    <row r="16" s="1" customFormat="1" ht="20.1" customHeight="1" spans="1:8">
      <c r="A16" s="21"/>
      <c r="B16" s="21"/>
      <c r="C16" s="22"/>
      <c r="D16" s="23"/>
      <c r="E16" s="24"/>
      <c r="F16" s="27"/>
      <c r="H16" s="26"/>
    </row>
    <row r="17" s="1" customFormat="1" ht="20.1" customHeight="1" spans="1:8">
      <c r="A17" s="21"/>
      <c r="B17" s="21"/>
      <c r="C17" s="22"/>
      <c r="D17" s="23"/>
      <c r="E17" s="24"/>
      <c r="F17" s="27"/>
      <c r="H17" s="26"/>
    </row>
    <row r="18" s="1" customFormat="1" ht="20.1" customHeight="1" spans="1:8">
      <c r="A18" s="21"/>
      <c r="B18" s="21"/>
      <c r="C18" s="22"/>
      <c r="D18" s="23"/>
      <c r="E18" s="24"/>
      <c r="F18" s="27"/>
      <c r="H18" s="26"/>
    </row>
    <row r="19" s="1" customFormat="1" ht="20.1" customHeight="1" spans="1:8">
      <c r="A19" s="21"/>
      <c r="B19" s="21"/>
      <c r="C19" s="22"/>
      <c r="D19" s="23"/>
      <c r="E19" s="24"/>
      <c r="F19" s="27"/>
      <c r="H19" s="26"/>
    </row>
    <row r="20" s="1" customFormat="1" ht="20.1" customHeight="1" spans="1:8">
      <c r="A20" s="21"/>
      <c r="B20" s="21"/>
      <c r="C20" s="22"/>
      <c r="D20" s="23"/>
      <c r="E20" s="24"/>
      <c r="F20" s="27"/>
      <c r="H20" s="26"/>
    </row>
    <row r="21" s="1" customFormat="1" ht="20.1" customHeight="1" spans="1:8">
      <c r="A21" s="21"/>
      <c r="B21" s="21"/>
      <c r="C21" s="22"/>
      <c r="D21" s="23"/>
      <c r="E21" s="24"/>
      <c r="F21" s="27"/>
      <c r="H21" s="26"/>
    </row>
    <row r="22" s="1" customFormat="1" ht="20.1" customHeight="1" spans="1:8">
      <c r="A22" s="21"/>
      <c r="B22" s="21"/>
      <c r="C22" s="22"/>
      <c r="D22" s="23"/>
      <c r="E22" s="24"/>
      <c r="F22" s="27"/>
      <c r="H22" s="26"/>
    </row>
    <row r="23" s="1" customFormat="1" ht="20.1" customHeight="1" spans="1:8">
      <c r="A23" s="21"/>
      <c r="B23" s="21"/>
      <c r="C23" s="22"/>
      <c r="D23" s="23"/>
      <c r="E23" s="24"/>
      <c r="F23" s="27"/>
      <c r="H23" s="26"/>
    </row>
    <row r="24" s="1" customFormat="1" ht="20.1" customHeight="1" spans="1:8">
      <c r="A24" s="21"/>
      <c r="B24" s="21"/>
      <c r="C24" s="22"/>
      <c r="D24" s="23"/>
      <c r="E24" s="24"/>
      <c r="F24" s="27"/>
      <c r="H24" s="26"/>
    </row>
    <row r="25" s="1" customFormat="1" ht="20.1" customHeight="1" spans="1:8">
      <c r="A25" s="21"/>
      <c r="B25" s="21"/>
      <c r="C25" s="22"/>
      <c r="D25" s="23"/>
      <c r="E25" s="24"/>
      <c r="F25" s="27"/>
      <c r="H25" s="26"/>
    </row>
    <row r="26" s="1" customFormat="1" ht="20.1" customHeight="1" spans="1:8">
      <c r="A26" s="21"/>
      <c r="B26" s="21"/>
      <c r="C26" s="22"/>
      <c r="D26" s="23"/>
      <c r="E26" s="24"/>
      <c r="F26" s="27"/>
      <c r="H26" s="26"/>
    </row>
    <row r="27" s="1" customFormat="1" ht="20.1" customHeight="1" spans="1:8">
      <c r="A27" s="21"/>
      <c r="B27" s="21"/>
      <c r="C27" s="22"/>
      <c r="D27" s="23"/>
      <c r="E27" s="24"/>
      <c r="F27" s="27"/>
      <c r="H27" s="26"/>
    </row>
    <row r="28" s="1" customFormat="1" ht="20.1" customHeight="1" spans="1:8">
      <c r="A28" s="21"/>
      <c r="B28" s="21"/>
      <c r="C28" s="22"/>
      <c r="D28" s="23"/>
      <c r="E28" s="24"/>
      <c r="F28" s="27"/>
      <c r="H28" s="26"/>
    </row>
    <row r="29" s="1" customFormat="1" ht="20.1" customHeight="1" spans="1:8">
      <c r="A29" s="21"/>
      <c r="B29" s="21"/>
      <c r="C29" s="22"/>
      <c r="D29" s="23"/>
      <c r="E29" s="24"/>
      <c r="F29" s="27"/>
      <c r="H29" s="26"/>
    </row>
    <row r="30" s="1" customFormat="1" ht="20.1" customHeight="1" spans="1:8">
      <c r="A30" s="21"/>
      <c r="B30" s="21"/>
      <c r="C30" s="22"/>
      <c r="D30" s="23"/>
      <c r="E30" s="24"/>
      <c r="F30" s="27"/>
      <c r="H30" s="26"/>
    </row>
    <row r="31" s="1" customFormat="1" ht="20.1" customHeight="1" spans="1:8">
      <c r="A31" s="21"/>
      <c r="B31" s="21"/>
      <c r="C31" s="22"/>
      <c r="D31" s="23"/>
      <c r="E31" s="24"/>
      <c r="F31" s="27"/>
      <c r="H31" s="26"/>
    </row>
    <row r="32" s="1" customFormat="1" ht="20.1" customHeight="1" spans="1:8">
      <c r="A32" s="21"/>
      <c r="B32" s="21"/>
      <c r="C32" s="22"/>
      <c r="D32" s="23"/>
      <c r="E32" s="24"/>
      <c r="F32" s="27"/>
      <c r="H32" s="26"/>
    </row>
    <row r="33" s="1" customFormat="1" ht="35.1" customHeight="1" spans="1:6">
      <c r="A33" s="22"/>
      <c r="B33" s="28" t="s">
        <v>113</v>
      </c>
      <c r="C33" s="28"/>
      <c r="D33" s="29">
        <f>SUM(F7:F15)</f>
        <v>0</v>
      </c>
      <c r="E33" s="29"/>
      <c r="F33" s="29"/>
    </row>
  </sheetData>
  <sheetProtection algorithmName="SHA-512" hashValue="PMivsoCw5TEnqNiZKPo/54VM6wyO7d9YVE1mwK8MRb3p2dLggHBYNDSu+GB8XhbJyNnBmcOuURlLPrt3B5kxrQ==" saltValue="WeT3UGFAU1akhe09i3aAaA==" spinCount="100000" sheet="1" selectLockedCells="1" objects="1"/>
  <mergeCells count="4">
    <mergeCell ref="A1:F1"/>
    <mergeCell ref="A3:F3"/>
    <mergeCell ref="B33:C33"/>
    <mergeCell ref="D33:F33"/>
  </mergeCells>
  <printOptions horizontalCentered="1"/>
  <pageMargins left="0.393700787401575" right="0.393700787401575" top="0.748031496062992" bottom="0.748031496062992" header="0.31496062992126" footer="0.31496062992126"/>
  <pageSetup paperSize="9" scale="9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Zeros="0" view="pageBreakPreview" zoomScaleNormal="100" workbookViewId="0">
      <selection activeCell="E17" sqref="E17"/>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6" width="11.625" style="1" customWidth="1"/>
    <col min="7" max="7" width="9" style="1"/>
    <col min="8" max="8" width="16.625" style="1" customWidth="1"/>
    <col min="9" max="16384" width="9" style="1"/>
  </cols>
  <sheetData>
    <row r="1" ht="35.1" customHeight="1" spans="1:8">
      <c r="A1" s="3" t="s">
        <v>54</v>
      </c>
      <c r="B1" s="3"/>
      <c r="C1" s="3"/>
      <c r="D1" s="4"/>
      <c r="E1" s="3"/>
      <c r="F1" s="3"/>
    </row>
    <row r="2" ht="20.1" customHeight="1" spans="1:8">
      <c r="A2" s="5" t="str">
        <f>'封面（打印）'!B9</f>
        <v>工程名称：常虎、龙大高速公路大岭山互通立交（华为终端松山湖总部园区出入口）改造工程隔油缓冲池(兼事故池)</v>
      </c>
      <c r="B2" s="3"/>
      <c r="C2" s="3"/>
      <c r="D2" s="4"/>
      <c r="E2" s="3"/>
      <c r="F2" s="3"/>
    </row>
    <row r="3" ht="30" customHeight="1" spans="1:8">
      <c r="A3" s="6" t="s">
        <v>114</v>
      </c>
      <c r="B3" s="7"/>
      <c r="C3" s="7"/>
      <c r="D3" s="8"/>
      <c r="E3" s="7"/>
      <c r="F3" s="7"/>
    </row>
    <row r="4" ht="20.1" customHeight="1" spans="1:8">
      <c r="A4" s="10" t="s">
        <v>56</v>
      </c>
      <c r="B4" s="10" t="s">
        <v>57</v>
      </c>
      <c r="C4" s="10" t="s">
        <v>58</v>
      </c>
      <c r="D4" s="11" t="s">
        <v>59</v>
      </c>
      <c r="E4" s="10" t="s">
        <v>60</v>
      </c>
      <c r="F4" s="10" t="s">
        <v>61</v>
      </c>
      <c r="H4" s="13" t="s">
        <v>62</v>
      </c>
    </row>
    <row r="5" ht="20.1" customHeight="1" spans="1:8">
      <c r="A5" s="15" t="s">
        <v>115</v>
      </c>
      <c r="B5" s="15" t="s">
        <v>116</v>
      </c>
      <c r="C5" s="16" t="s">
        <v>105</v>
      </c>
      <c r="D5" s="17" t="s">
        <v>117</v>
      </c>
      <c r="E5" s="18"/>
      <c r="F5" s="19">
        <f>ROUND(ROUND(E5,2)*D5,0)</f>
        <v>0</v>
      </c>
      <c r="H5" s="16">
        <v>2173.92</v>
      </c>
    </row>
    <row r="6" ht="20.1" customHeight="1" spans="1:8">
      <c r="A6" s="15" t="s">
        <v>118</v>
      </c>
      <c r="B6" s="15" t="s">
        <v>119</v>
      </c>
      <c r="C6" s="16" t="s">
        <v>87</v>
      </c>
      <c r="D6" s="17" t="s">
        <v>120</v>
      </c>
      <c r="E6" s="18"/>
      <c r="F6" s="19">
        <f t="shared" ref="F6:F17" si="0">ROUND(ROUND(E6,2)*D6,0)</f>
        <v>0</v>
      </c>
      <c r="H6" s="16">
        <v>53.84</v>
      </c>
    </row>
    <row r="7" ht="20.1" customHeight="1" spans="1:8">
      <c r="A7" s="15" t="s">
        <v>121</v>
      </c>
      <c r="B7" s="15" t="s">
        <v>122</v>
      </c>
      <c r="C7" s="16" t="s">
        <v>87</v>
      </c>
      <c r="D7" s="17" t="s">
        <v>123</v>
      </c>
      <c r="E7" s="18"/>
      <c r="F7" s="19">
        <f t="shared" si="0"/>
        <v>0</v>
      </c>
      <c r="H7" s="16">
        <v>147.85</v>
      </c>
    </row>
    <row r="8" ht="20.1" customHeight="1" spans="1:8">
      <c r="A8" s="15" t="s">
        <v>124</v>
      </c>
      <c r="B8" s="15" t="s">
        <v>125</v>
      </c>
      <c r="C8" s="16" t="s">
        <v>87</v>
      </c>
      <c r="D8" s="17" t="s">
        <v>126</v>
      </c>
      <c r="E8" s="18"/>
      <c r="F8" s="19">
        <f t="shared" si="0"/>
        <v>0</v>
      </c>
      <c r="H8" s="16">
        <v>434.15</v>
      </c>
    </row>
    <row r="9" ht="20.1" customHeight="1" spans="1:8">
      <c r="A9" s="15" t="s">
        <v>127</v>
      </c>
      <c r="B9" s="15" t="s">
        <v>128</v>
      </c>
      <c r="C9" s="16"/>
      <c r="D9" s="17"/>
      <c r="E9" s="16"/>
      <c r="F9" s="19"/>
      <c r="H9" s="16"/>
    </row>
    <row r="10" ht="20.1" customHeight="1" spans="1:8">
      <c r="A10" s="15" t="s">
        <v>129</v>
      </c>
      <c r="B10" s="15" t="s">
        <v>130</v>
      </c>
      <c r="C10" s="16" t="s">
        <v>131</v>
      </c>
      <c r="D10" s="17" t="s">
        <v>132</v>
      </c>
      <c r="E10" s="18"/>
      <c r="F10" s="19">
        <f t="shared" si="0"/>
        <v>0</v>
      </c>
      <c r="H10" s="16">
        <v>5.47</v>
      </c>
    </row>
    <row r="11" ht="20.1" customHeight="1" spans="1:8">
      <c r="A11" s="15" t="s">
        <v>133</v>
      </c>
      <c r="B11" s="15" t="s">
        <v>134</v>
      </c>
      <c r="C11" s="16" t="s">
        <v>87</v>
      </c>
      <c r="D11" s="17" t="s">
        <v>135</v>
      </c>
      <c r="E11" s="18"/>
      <c r="F11" s="19">
        <f t="shared" si="0"/>
        <v>0</v>
      </c>
      <c r="H11" s="16">
        <v>1147.88</v>
      </c>
    </row>
    <row r="12" ht="20.1" customHeight="1" spans="1:8">
      <c r="A12" s="15" t="s">
        <v>136</v>
      </c>
      <c r="B12" s="15" t="s">
        <v>137</v>
      </c>
      <c r="C12" s="16"/>
      <c r="D12" s="17"/>
      <c r="E12" s="16"/>
      <c r="F12" s="19"/>
      <c r="H12" s="16"/>
    </row>
    <row r="13" ht="20.1" customHeight="1" spans="1:8">
      <c r="A13" s="15" t="s">
        <v>138</v>
      </c>
      <c r="B13" s="15" t="s">
        <v>139</v>
      </c>
      <c r="C13" s="16"/>
      <c r="D13" s="17"/>
      <c r="E13" s="16"/>
      <c r="F13" s="19"/>
      <c r="H13" s="16"/>
    </row>
    <row r="14" ht="20.1" customHeight="1" spans="1:8">
      <c r="A14" s="15" t="s">
        <v>140</v>
      </c>
      <c r="B14" s="15" t="s">
        <v>141</v>
      </c>
      <c r="C14" s="16"/>
      <c r="D14" s="17"/>
      <c r="E14" s="16"/>
      <c r="F14" s="19"/>
      <c r="H14" s="16"/>
    </row>
    <row r="15" ht="20.1" customHeight="1" spans="1:8">
      <c r="A15" s="15" t="s">
        <v>142</v>
      </c>
      <c r="B15" s="15" t="s">
        <v>143</v>
      </c>
      <c r="C15" s="16" t="s">
        <v>131</v>
      </c>
      <c r="D15" s="17" t="s">
        <v>144</v>
      </c>
      <c r="E15" s="18"/>
      <c r="F15" s="19">
        <f t="shared" si="0"/>
        <v>0</v>
      </c>
      <c r="H15" s="16">
        <v>4.99</v>
      </c>
    </row>
    <row r="16" ht="20.1" customHeight="1" spans="1:8">
      <c r="A16" s="15" t="s">
        <v>145</v>
      </c>
      <c r="B16" s="15" t="s">
        <v>146</v>
      </c>
      <c r="C16" s="16" t="s">
        <v>87</v>
      </c>
      <c r="D16" s="17" t="s">
        <v>147</v>
      </c>
      <c r="E16" s="18"/>
      <c r="F16" s="19">
        <f t="shared" si="0"/>
        <v>0</v>
      </c>
      <c r="H16" s="16">
        <v>789.31</v>
      </c>
    </row>
    <row r="17" ht="20.1" customHeight="1" spans="1:8">
      <c r="A17" s="15" t="s">
        <v>148</v>
      </c>
      <c r="B17" s="15" t="s">
        <v>149</v>
      </c>
      <c r="C17" s="16" t="s">
        <v>87</v>
      </c>
      <c r="D17" s="17" t="s">
        <v>147</v>
      </c>
      <c r="E17" s="18"/>
      <c r="F17" s="19">
        <f t="shared" si="0"/>
        <v>0</v>
      </c>
      <c r="H17" s="16">
        <v>241.04</v>
      </c>
    </row>
    <row r="18" ht="20.1" customHeight="1" spans="1:8">
      <c r="A18" s="21"/>
      <c r="B18" s="21"/>
      <c r="C18" s="22"/>
      <c r="D18" s="23"/>
      <c r="E18" s="24"/>
      <c r="F18" s="27"/>
      <c r="H18" s="31"/>
    </row>
    <row r="19" ht="20.1" customHeight="1" spans="1:8">
      <c r="A19" s="21"/>
      <c r="B19" s="21"/>
      <c r="C19" s="22"/>
      <c r="D19" s="23"/>
      <c r="E19" s="24"/>
      <c r="F19" s="27"/>
      <c r="H19" s="31"/>
    </row>
    <row r="20" ht="20.1" customHeight="1" spans="1:8">
      <c r="A20" s="21"/>
      <c r="B20" s="21"/>
      <c r="C20" s="22"/>
      <c r="D20" s="23"/>
      <c r="E20" s="24"/>
      <c r="F20" s="27"/>
      <c r="H20" s="31"/>
    </row>
    <row r="21" ht="20.1" customHeight="1" spans="1:8">
      <c r="A21" s="21"/>
      <c r="B21" s="21"/>
      <c r="C21" s="22"/>
      <c r="D21" s="23"/>
      <c r="E21" s="24"/>
      <c r="F21" s="27"/>
      <c r="H21" s="31"/>
    </row>
    <row r="22" ht="20.1" customHeight="1" spans="1:8">
      <c r="A22" s="21"/>
      <c r="B22" s="21"/>
      <c r="C22" s="22"/>
      <c r="D22" s="23"/>
      <c r="E22" s="24"/>
      <c r="F22" s="27"/>
      <c r="H22" s="31"/>
    </row>
    <row r="23" ht="20.1" customHeight="1" spans="1:8">
      <c r="A23" s="21"/>
      <c r="B23" s="21"/>
      <c r="C23" s="22"/>
      <c r="D23" s="23"/>
      <c r="E23" s="24"/>
      <c r="F23" s="27"/>
      <c r="H23" s="31"/>
    </row>
    <row r="24" ht="20.1" customHeight="1" spans="1:8">
      <c r="A24" s="21"/>
      <c r="B24" s="21"/>
      <c r="C24" s="22"/>
      <c r="D24" s="23"/>
      <c r="E24" s="24"/>
      <c r="F24" s="27"/>
      <c r="H24" s="31"/>
    </row>
    <row r="25" ht="20.1" customHeight="1" spans="1:8">
      <c r="A25" s="21"/>
      <c r="B25" s="21"/>
      <c r="C25" s="22"/>
      <c r="D25" s="23"/>
      <c r="E25" s="24"/>
      <c r="F25" s="27"/>
      <c r="H25" s="31"/>
    </row>
    <row r="26" ht="20.1" customHeight="1" spans="1:8">
      <c r="A26" s="21"/>
      <c r="B26" s="21"/>
      <c r="C26" s="22"/>
      <c r="D26" s="23"/>
      <c r="E26" s="24"/>
      <c r="F26" s="27"/>
      <c r="H26" s="31"/>
    </row>
    <row r="27" ht="20.1" customHeight="1" spans="1:8">
      <c r="A27" s="21"/>
      <c r="B27" s="21"/>
      <c r="C27" s="22"/>
      <c r="D27" s="23"/>
      <c r="E27" s="24"/>
      <c r="F27" s="27"/>
      <c r="H27" s="31"/>
    </row>
    <row r="28" ht="20.1" customHeight="1" spans="1:8">
      <c r="A28" s="21"/>
      <c r="B28" s="21"/>
      <c r="C28" s="22"/>
      <c r="D28" s="23"/>
      <c r="E28" s="24"/>
      <c r="F28" s="27"/>
      <c r="H28" s="31"/>
    </row>
    <row r="29" ht="20.1" customHeight="1" spans="1:8">
      <c r="A29" s="21"/>
      <c r="B29" s="21"/>
      <c r="C29" s="22"/>
      <c r="D29" s="23"/>
      <c r="E29" s="24"/>
      <c r="F29" s="27"/>
      <c r="H29" s="31"/>
    </row>
    <row r="30" ht="20.1" customHeight="1" spans="1:8">
      <c r="A30" s="21"/>
      <c r="B30" s="21"/>
      <c r="C30" s="22"/>
      <c r="D30" s="23"/>
      <c r="E30" s="24"/>
      <c r="F30" s="27"/>
      <c r="H30" s="31"/>
    </row>
    <row r="31" ht="20.1" customHeight="1" spans="1:8">
      <c r="A31" s="21"/>
      <c r="B31" s="21"/>
      <c r="C31" s="22"/>
      <c r="D31" s="23"/>
      <c r="E31" s="24"/>
      <c r="F31" s="27"/>
      <c r="H31" s="31"/>
    </row>
    <row r="32" ht="20.1" customHeight="1" spans="1:8">
      <c r="A32" s="21"/>
      <c r="B32" s="21"/>
      <c r="C32" s="22"/>
      <c r="D32" s="23"/>
      <c r="E32" s="24"/>
      <c r="F32" s="27"/>
      <c r="H32" s="31"/>
    </row>
    <row r="33" ht="35.1" customHeight="1" spans="1:6">
      <c r="A33" s="22"/>
      <c r="B33" s="28" t="s">
        <v>150</v>
      </c>
      <c r="C33" s="28"/>
      <c r="D33" s="29">
        <f>SUM(F5:F17)</f>
        <v>0</v>
      </c>
      <c r="E33" s="29"/>
      <c r="F33" s="29"/>
    </row>
  </sheetData>
  <sheetProtection algorithmName="SHA-512" hashValue="HnLtqh/ZW/lUW5dTrmM2/H9Y9EB8MgeROVPAiphzMdagdjgstq/Ngbq6kRzJzsNgxvloVrQWQHWsCldtGtYFTg==" saltValue="kn6yKhdGH1ghntggdqjqYQ==" spinCount="100000" sheet="1" selectLockedCells="1" objects="1"/>
  <mergeCells count="4">
    <mergeCell ref="A1:F1"/>
    <mergeCell ref="A3:F3"/>
    <mergeCell ref="B33:C33"/>
    <mergeCell ref="D33:F33"/>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Zeros="0" view="pageBreakPreview" zoomScale="115" zoomScaleNormal="100" topLeftCell="A2" workbookViewId="0">
      <selection activeCell="E5" sqref="E5"/>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7" width="11.625" style="1" customWidth="1"/>
    <col min="8" max="8" width="16.625" style="1" customWidth="1"/>
    <col min="9" max="16384" width="9" style="1"/>
  </cols>
  <sheetData>
    <row r="1" ht="35.1" customHeight="1" spans="1:8">
      <c r="A1" s="3" t="s">
        <v>54</v>
      </c>
      <c r="B1" s="3"/>
      <c r="C1" s="3"/>
      <c r="D1" s="4"/>
      <c r="E1" s="3"/>
      <c r="F1" s="3"/>
      <c r="G1" s="3"/>
      <c r="H1" s="3"/>
    </row>
    <row r="2" ht="20.1" customHeight="1" spans="1:8">
      <c r="A2" s="5" t="str">
        <f>'封面（打印）'!B9</f>
        <v>工程名称：常虎、龙大高速公路大岭山互通立交（华为终端松山湖总部园区出入口）改造工程隔油缓冲池(兼事故池)</v>
      </c>
      <c r="B2" s="3"/>
      <c r="C2" s="3"/>
      <c r="D2" s="4"/>
      <c r="E2" s="3"/>
      <c r="F2" s="3"/>
      <c r="G2" s="3"/>
      <c r="H2" s="3"/>
    </row>
    <row r="3" ht="30" customHeight="1" spans="1:8">
      <c r="A3" s="6" t="s">
        <v>151</v>
      </c>
      <c r="B3" s="7"/>
      <c r="C3" s="7"/>
      <c r="D3" s="8"/>
      <c r="E3" s="7"/>
      <c r="F3" s="7"/>
      <c r="G3" s="9"/>
      <c r="H3" s="9"/>
    </row>
    <row r="4" ht="20.1" customHeight="1" spans="1:8">
      <c r="A4" s="10" t="s">
        <v>56</v>
      </c>
      <c r="B4" s="10" t="s">
        <v>57</v>
      </c>
      <c r="C4" s="10" t="s">
        <v>58</v>
      </c>
      <c r="D4" s="11" t="s">
        <v>59</v>
      </c>
      <c r="E4" s="10" t="s">
        <v>60</v>
      </c>
      <c r="F4" s="10" t="s">
        <v>61</v>
      </c>
      <c r="G4" s="12"/>
      <c r="H4" s="13" t="s">
        <v>62</v>
      </c>
    </row>
    <row r="5" ht="20.1" customHeight="1" spans="1:8">
      <c r="A5" s="14" t="s">
        <v>152</v>
      </c>
      <c r="B5" s="15" t="s">
        <v>153</v>
      </c>
      <c r="C5" s="16" t="s">
        <v>109</v>
      </c>
      <c r="D5" s="17" t="s">
        <v>154</v>
      </c>
      <c r="E5" s="18"/>
      <c r="F5" s="19">
        <f t="shared" ref="F5:F27" si="0">ROUND(ROUND(E5,2)*D5,0)</f>
        <v>0</v>
      </c>
      <c r="G5" s="20"/>
      <c r="H5" s="16">
        <v>87.55</v>
      </c>
    </row>
    <row r="6" ht="20.1" customHeight="1" spans="1:8">
      <c r="A6" s="21"/>
      <c r="B6" s="21"/>
      <c r="C6" s="22"/>
      <c r="D6" s="23"/>
      <c r="E6" s="24"/>
      <c r="F6" s="25">
        <f t="shared" si="0"/>
        <v>0</v>
      </c>
      <c r="G6" s="20"/>
      <c r="H6" s="26"/>
    </row>
    <row r="7" ht="20.1" customHeight="1" spans="1:8">
      <c r="A7" s="21"/>
      <c r="B7" s="21"/>
      <c r="C7" s="22"/>
      <c r="D7" s="23"/>
      <c r="E7" s="24"/>
      <c r="F7" s="25">
        <f t="shared" si="0"/>
        <v>0</v>
      </c>
      <c r="G7" s="20"/>
      <c r="H7" s="26"/>
    </row>
    <row r="8" ht="20.1" customHeight="1" spans="1:8">
      <c r="A8" s="21"/>
      <c r="B8" s="21"/>
      <c r="C8" s="22"/>
      <c r="D8" s="23"/>
      <c r="E8" s="24"/>
      <c r="F8" s="27">
        <f t="shared" si="0"/>
        <v>0</v>
      </c>
      <c r="G8" s="20"/>
      <c r="H8" s="26"/>
    </row>
    <row r="9" ht="20.1" customHeight="1" spans="1:8">
      <c r="A9" s="21"/>
      <c r="B9" s="21"/>
      <c r="C9" s="22"/>
      <c r="D9" s="23"/>
      <c r="E9" s="24"/>
      <c r="F9" s="27">
        <f t="shared" si="0"/>
        <v>0</v>
      </c>
      <c r="G9" s="20"/>
      <c r="H9" s="26"/>
    </row>
    <row r="10" ht="20.1" customHeight="1" spans="1:8">
      <c r="A10" s="21"/>
      <c r="B10" s="21"/>
      <c r="C10" s="22"/>
      <c r="D10" s="23"/>
      <c r="E10" s="24"/>
      <c r="F10" s="27">
        <f t="shared" si="0"/>
        <v>0</v>
      </c>
      <c r="G10" s="20"/>
      <c r="H10" s="26"/>
    </row>
    <row r="11" ht="20.1" customHeight="1" spans="1:8">
      <c r="A11" s="21"/>
      <c r="B11" s="21"/>
      <c r="C11" s="22"/>
      <c r="D11" s="23"/>
      <c r="E11" s="24"/>
      <c r="F11" s="27">
        <f t="shared" si="0"/>
        <v>0</v>
      </c>
      <c r="G11" s="20"/>
      <c r="H11" s="26"/>
    </row>
    <row r="12" ht="20.1" customHeight="1" spans="1:8">
      <c r="A12" s="21"/>
      <c r="B12" s="21"/>
      <c r="C12" s="22"/>
      <c r="D12" s="23"/>
      <c r="E12" s="24"/>
      <c r="F12" s="27">
        <f t="shared" si="0"/>
        <v>0</v>
      </c>
      <c r="G12" s="20"/>
      <c r="H12" s="26"/>
    </row>
    <row r="13" ht="20.1" customHeight="1" spans="1:8">
      <c r="A13" s="21"/>
      <c r="B13" s="21"/>
      <c r="C13" s="22"/>
      <c r="D13" s="23"/>
      <c r="E13" s="24"/>
      <c r="F13" s="27">
        <f t="shared" si="0"/>
        <v>0</v>
      </c>
      <c r="G13" s="20"/>
      <c r="H13" s="26"/>
    </row>
    <row r="14" ht="20.1" customHeight="1" spans="1:8">
      <c r="A14" s="21"/>
      <c r="B14" s="21"/>
      <c r="C14" s="22"/>
      <c r="D14" s="23"/>
      <c r="E14" s="24"/>
      <c r="F14" s="27">
        <f t="shared" si="0"/>
        <v>0</v>
      </c>
      <c r="G14" s="20"/>
      <c r="H14" s="26"/>
    </row>
    <row r="15" ht="20.1" customHeight="1" spans="1:8">
      <c r="A15" s="21"/>
      <c r="B15" s="21"/>
      <c r="C15" s="22"/>
      <c r="D15" s="23"/>
      <c r="E15" s="24"/>
      <c r="F15" s="27">
        <f t="shared" si="0"/>
        <v>0</v>
      </c>
      <c r="G15" s="20"/>
      <c r="H15" s="26"/>
    </row>
    <row r="16" ht="20.1" customHeight="1" spans="1:8">
      <c r="A16" s="21"/>
      <c r="B16" s="21"/>
      <c r="C16" s="22"/>
      <c r="D16" s="23"/>
      <c r="E16" s="24"/>
      <c r="F16" s="27">
        <f t="shared" si="0"/>
        <v>0</v>
      </c>
      <c r="G16" s="20"/>
      <c r="H16" s="26"/>
    </row>
    <row r="17" ht="20.1" customHeight="1" spans="1:8">
      <c r="A17" s="21"/>
      <c r="B17" s="21"/>
      <c r="C17" s="22"/>
      <c r="D17" s="23"/>
      <c r="E17" s="24"/>
      <c r="F17" s="27">
        <f t="shared" si="0"/>
        <v>0</v>
      </c>
      <c r="G17" s="20"/>
      <c r="H17" s="26"/>
    </row>
    <row r="18" ht="20.1" customHeight="1" spans="1:8">
      <c r="A18" s="21"/>
      <c r="B18" s="21"/>
      <c r="C18" s="22"/>
      <c r="D18" s="23"/>
      <c r="E18" s="24"/>
      <c r="F18" s="27">
        <f t="shared" si="0"/>
        <v>0</v>
      </c>
      <c r="G18" s="20"/>
      <c r="H18" s="26"/>
    </row>
    <row r="19" ht="20.1" customHeight="1" spans="1:8">
      <c r="A19" s="21"/>
      <c r="B19" s="21"/>
      <c r="C19" s="22"/>
      <c r="D19" s="23"/>
      <c r="E19" s="24"/>
      <c r="F19" s="27">
        <f t="shared" si="0"/>
        <v>0</v>
      </c>
      <c r="G19" s="20"/>
      <c r="H19" s="26"/>
    </row>
    <row r="20" ht="20.1" customHeight="1" spans="1:8">
      <c r="A20" s="21"/>
      <c r="B20" s="21"/>
      <c r="C20" s="22"/>
      <c r="D20" s="23"/>
      <c r="E20" s="24"/>
      <c r="F20" s="27">
        <f t="shared" si="0"/>
        <v>0</v>
      </c>
      <c r="G20" s="20"/>
      <c r="H20" s="26"/>
    </row>
    <row r="21" ht="20.1" customHeight="1" spans="1:8">
      <c r="A21" s="21"/>
      <c r="B21" s="21"/>
      <c r="C21" s="22"/>
      <c r="D21" s="23"/>
      <c r="E21" s="24"/>
      <c r="F21" s="27">
        <f t="shared" si="0"/>
        <v>0</v>
      </c>
      <c r="G21" s="20"/>
      <c r="H21" s="26"/>
    </row>
    <row r="22" ht="20.1" customHeight="1" spans="1:8">
      <c r="A22" s="21"/>
      <c r="B22" s="21"/>
      <c r="C22" s="22"/>
      <c r="D22" s="23"/>
      <c r="E22" s="24"/>
      <c r="F22" s="27">
        <f t="shared" si="0"/>
        <v>0</v>
      </c>
      <c r="G22" s="20"/>
      <c r="H22" s="26"/>
    </row>
    <row r="23" ht="20.1" customHeight="1" spans="1:8">
      <c r="A23" s="21"/>
      <c r="B23" s="21"/>
      <c r="C23" s="22"/>
      <c r="D23" s="23"/>
      <c r="E23" s="24"/>
      <c r="F23" s="27">
        <f t="shared" si="0"/>
        <v>0</v>
      </c>
      <c r="G23" s="20"/>
      <c r="H23" s="26"/>
    </row>
    <row r="24" ht="20.1" customHeight="1" spans="1:8">
      <c r="A24" s="21"/>
      <c r="B24" s="21"/>
      <c r="C24" s="22"/>
      <c r="D24" s="23"/>
      <c r="E24" s="24"/>
      <c r="F24" s="27">
        <f t="shared" si="0"/>
        <v>0</v>
      </c>
      <c r="G24" s="20"/>
      <c r="H24" s="26"/>
    </row>
    <row r="25" ht="20.1" customHeight="1" spans="1:8">
      <c r="A25" s="21"/>
      <c r="B25" s="21"/>
      <c r="C25" s="22"/>
      <c r="D25" s="23"/>
      <c r="E25" s="24"/>
      <c r="F25" s="27">
        <f t="shared" si="0"/>
        <v>0</v>
      </c>
      <c r="G25" s="20"/>
      <c r="H25" s="26"/>
    </row>
    <row r="26" ht="20.1" customHeight="1" spans="1:8">
      <c r="A26" s="21"/>
      <c r="B26" s="21"/>
      <c r="C26" s="22"/>
      <c r="D26" s="23"/>
      <c r="E26" s="24"/>
      <c r="F26" s="27">
        <f t="shared" si="0"/>
        <v>0</v>
      </c>
      <c r="G26" s="20"/>
      <c r="H26" s="26"/>
    </row>
    <row r="27" ht="20.1" customHeight="1" spans="1:8">
      <c r="A27" s="21"/>
      <c r="B27" s="21"/>
      <c r="C27" s="22"/>
      <c r="D27" s="23"/>
      <c r="E27" s="24"/>
      <c r="F27" s="27">
        <f t="shared" si="0"/>
        <v>0</v>
      </c>
      <c r="G27" s="20"/>
      <c r="H27" s="26"/>
    </row>
    <row r="28" ht="20.1" customHeight="1" spans="1:8">
      <c r="A28" s="21"/>
      <c r="B28" s="21"/>
      <c r="C28" s="22"/>
      <c r="D28" s="23"/>
      <c r="E28" s="24"/>
      <c r="F28" s="27">
        <f t="shared" ref="F28:F66" si="1">ROUND(ROUND(E28,2)*D28,0)</f>
        <v>0</v>
      </c>
      <c r="G28" s="20"/>
      <c r="H28" s="26"/>
    </row>
    <row r="29" ht="20.1" customHeight="1" spans="1:8">
      <c r="A29" s="21"/>
      <c r="B29" s="21"/>
      <c r="C29" s="22"/>
      <c r="D29" s="23"/>
      <c r="E29" s="24"/>
      <c r="F29" s="27">
        <f t="shared" si="1"/>
        <v>0</v>
      </c>
      <c r="G29" s="20"/>
      <c r="H29" s="26"/>
    </row>
    <row r="30" ht="20.1" customHeight="1" spans="1:8">
      <c r="A30" s="21"/>
      <c r="B30" s="21"/>
      <c r="C30" s="22"/>
      <c r="D30" s="23"/>
      <c r="E30" s="24"/>
      <c r="F30" s="27">
        <f t="shared" si="1"/>
        <v>0</v>
      </c>
      <c r="G30" s="20"/>
      <c r="H30" s="26"/>
    </row>
    <row r="31" ht="20.1" customHeight="1" spans="1:8">
      <c r="A31" s="21"/>
      <c r="B31" s="21"/>
      <c r="C31" s="22"/>
      <c r="D31" s="23"/>
      <c r="E31" s="24"/>
      <c r="F31" s="27">
        <f t="shared" si="1"/>
        <v>0</v>
      </c>
      <c r="G31" s="20"/>
      <c r="H31" s="26"/>
    </row>
    <row r="32" ht="20.1" customHeight="1" spans="1:8">
      <c r="A32" s="21"/>
      <c r="B32" s="21"/>
      <c r="C32" s="22"/>
      <c r="D32" s="23"/>
      <c r="E32" s="24"/>
      <c r="F32" s="27">
        <f t="shared" si="1"/>
        <v>0</v>
      </c>
      <c r="G32" s="20"/>
      <c r="H32" s="26"/>
    </row>
    <row r="33" ht="35.1" customHeight="1" spans="1:8">
      <c r="A33" s="22"/>
      <c r="B33" s="28" t="s">
        <v>155</v>
      </c>
      <c r="C33" s="28"/>
      <c r="D33" s="29">
        <f>F5</f>
        <v>0</v>
      </c>
      <c r="E33" s="29"/>
      <c r="F33" s="29"/>
      <c r="G33" s="30"/>
      <c r="H33" s="26"/>
    </row>
  </sheetData>
  <sheetProtection algorithmName="SHA-512" hashValue="nVgSv7jos6bnjIQX4KuodUa/mYVXczD8Hat1Wui0BLOXiW+cBwAkFBU8uNS3Ju+3kZrq2e8FW9ehpiBWoUAT1w==" saltValue="uwvy/S6Il1+yWKF2djXEkQ==" spinCount="100000" sheet="1" selectLockedCells="1" objects="1"/>
  <mergeCells count="4">
    <mergeCell ref="A1:F1"/>
    <mergeCell ref="A3:F3"/>
    <mergeCell ref="B33:C33"/>
    <mergeCell ref="D33:F33"/>
  </mergeCells>
  <printOptions horizontalCentered="1"/>
  <pageMargins left="0.393700787401575" right="0.393700787401575" top="0.748031496062992" bottom="0.748031496062992" header="0.31496062992126" footer="0.31496062992126"/>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6" master="" otherUserPermission="visible"/>
  <rangeList sheetStid="17" master="" otherUserPermission="visible"/>
  <rangeList sheetStid="8" master="" otherUserPermission="visible"/>
  <rangeList sheetStid="2" master="" otherUserPermission="visible"/>
  <rangeList sheetStid="9" master="" otherUserPermission="visible"/>
  <rangeList sheetStid="5" master="" otherUserPermission="visible"/>
  <rangeList sheetStid="1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封面（打印）</vt:lpstr>
      <vt:lpstr>工程量清单说明（打印）</vt:lpstr>
      <vt:lpstr>汇总表</vt:lpstr>
      <vt:lpstr>100章</vt:lpstr>
      <vt:lpstr>200章</vt:lpstr>
      <vt:lpstr>400章</vt:lpstr>
      <vt:lpstr>600章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小小小小凤</cp:lastModifiedBy>
  <dcterms:created xsi:type="dcterms:W3CDTF">2021-10-09T06:03:00Z</dcterms:created>
  <cp:lastPrinted>2021-10-09T12:55:00Z</cp:lastPrinted>
  <dcterms:modified xsi:type="dcterms:W3CDTF">2026-01-16T05:02:34Z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EC418880C705413EB0FC4D235C8CC1B8_13</vt:lpwstr>
  </property>
  <property fmtid="{D5CDD505-2E9C-101B-9397-08002B2CF9AE}" pid="3" name="KSOProductBuildVer">
    <vt:lpwstr>2052-12.1.0.24034</vt:lpwstr>
  </property>
  <property fmtid="{D5CDD505-2E9C-101B-9397-08002B2CF9AE}" pid="4" name="CalculationRule">
    <vt:i4>0</vt:i4>
  </property>
</Properties>
</file>