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617" activeTab="3"/>
  </bookViews>
  <sheets>
    <sheet name="封面（打印）" sheetId="16" r:id="rId1"/>
    <sheet name="工程量清单说明（打印）" sheetId="17" r:id="rId2"/>
    <sheet name="汇总表" sheetId="8" r:id="rId3"/>
    <sheet name="100章" sheetId="2" r:id="rId4"/>
    <sheet name="200章" sheetId="9" r:id="rId5"/>
    <sheet name="300章" sheetId="10" r:id="rId6"/>
    <sheet name="400章" sheetId="5" r:id="rId7"/>
    <sheet name="600章" sheetId="11" r:id="rId8"/>
    <sheet name="700章" sheetId="13" r:id="rId9"/>
    <sheet name="800章" sheetId="14" r:id="rId10"/>
  </sheets>
  <definedNames>
    <definedName name="_xlnm._FilterDatabase" localSheetId="3" hidden="1">'100章'!$A$4:$H$29</definedName>
    <definedName name="_xlnm._FilterDatabase" localSheetId="4" hidden="1">'200章'!$A$4:$H$110</definedName>
    <definedName name="_xlnm._FilterDatabase" localSheetId="5" hidden="1">'300章'!$A$4:$H$55</definedName>
    <definedName name="_xlnm._FilterDatabase" localSheetId="6" hidden="1">'400章'!$A$4:$H$106</definedName>
    <definedName name="_xlnm._FilterDatabase" localSheetId="7" hidden="1">'600章'!$A$4:$H$35</definedName>
    <definedName name="_xlnm._FilterDatabase" localSheetId="8" hidden="1">'700章'!$A$4:$H$26</definedName>
    <definedName name="_xlnm._FilterDatabase" localSheetId="9" hidden="1">'800章'!$A$4:$H$99</definedName>
    <definedName name="_xlnm.Print_Area" localSheetId="3">'100章'!$A$1:$F$29</definedName>
    <definedName name="_xlnm.Print_Area" localSheetId="6">'400章'!$A$1:$F$106</definedName>
    <definedName name="_xlnm.Print_Titles" localSheetId="3">'100章'!$1:$4</definedName>
    <definedName name="_xlnm.Print_Titles" localSheetId="6">'400章'!$1:$4</definedName>
    <definedName name="_xlnm.Print_Area" localSheetId="4">'200章'!$A$1:$F$110</definedName>
    <definedName name="_xlnm.Print_Titles" localSheetId="4">'200章'!$1:$4</definedName>
    <definedName name="_xlnm.Print_Area" localSheetId="5">'300章'!$A$1:$F$55</definedName>
    <definedName name="_xlnm.Print_Titles" localSheetId="5">'300章'!$1:$4</definedName>
    <definedName name="_xlnm.Print_Area" localSheetId="7">'600章'!$A$1:$F$35</definedName>
    <definedName name="_xlnm.Print_Titles" localSheetId="7">'600章'!$1:$4</definedName>
    <definedName name="_xlnm.Print_Area" localSheetId="8">'700章'!$A$1:$F$26</definedName>
    <definedName name="_xlnm.Print_Titles" localSheetId="8">'700章'!$1:$4</definedName>
    <definedName name="_xlnm.Print_Area" localSheetId="9">'800章'!$A$1:$F$99</definedName>
    <definedName name="_xlnm.Print_Titles" localSheetId="9">'800章'!$1:$4</definedName>
    <definedName name="_xlnm.Print_Area" localSheetId="2">汇总表!$A$1:$D$18</definedName>
    <definedName name="_xlnm.Print_Area" localSheetId="0">'封面（打印）'!$A$1:$F$17</definedName>
    <definedName name="_xlnm.Print_Area" localSheetId="1">'工程量清单说明（打印）'!$A$1:$E$15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<sst xmlns="http://schemas.openxmlformats.org/spreadsheetml/2006/main" count="1676" uniqueCount="1299">
  <si>
    <t>东莞市建设工程项目</t>
  </si>
  <si>
    <t>工 程 量 清 单 报 价 表</t>
  </si>
  <si>
    <r>
      <rPr>
        <sz val="14"/>
        <rFont val="宋体"/>
        <charset val="134"/>
      </rPr>
      <t>招标编号：</t>
    </r>
    <r>
      <rPr>
        <b/>
        <u/>
        <sz val="14"/>
        <rFont val="宋体"/>
        <charset val="134"/>
      </rPr>
      <t>SSASSO12501298</t>
    </r>
  </si>
  <si>
    <t>工程名称：石大路南延接深圳龙大高速段工程横塘大道节点</t>
  </si>
  <si>
    <r>
      <rPr>
        <sz val="14"/>
        <rFont val="宋体"/>
        <charset val="134"/>
      </rPr>
      <t>招 标 人：</t>
    </r>
    <r>
      <rPr>
        <b/>
        <u/>
        <sz val="14"/>
        <rFont val="宋体"/>
        <charset val="134"/>
      </rPr>
      <t>东莞市交通投资集团有限公司</t>
    </r>
  </si>
  <si>
    <r>
      <rPr>
        <sz val="14"/>
        <rFont val="宋体"/>
        <charset val="134"/>
      </rPr>
      <t>代 理 人：</t>
    </r>
    <r>
      <rPr>
        <b/>
        <u/>
        <sz val="14"/>
        <rFont val="宋体"/>
        <charset val="134"/>
      </rPr>
      <t>建成工程咨询股份有限公司</t>
    </r>
  </si>
  <si>
    <r>
      <rPr>
        <sz val="14"/>
        <rFont val="宋体"/>
        <charset val="134"/>
      </rPr>
      <t>投标人：</t>
    </r>
    <r>
      <rPr>
        <u/>
        <sz val="14"/>
        <rFont val="宋体"/>
        <charset val="134"/>
      </rPr>
      <t xml:space="preserve">             </t>
    </r>
    <r>
      <rPr>
        <sz val="14"/>
        <rFont val="宋体"/>
        <charset val="134"/>
      </rPr>
      <t>（全称、盖公章）</t>
    </r>
  </si>
  <si>
    <r>
      <rPr>
        <sz val="14"/>
        <rFont val="宋体"/>
        <charset val="134"/>
      </rPr>
      <t>投标单位法定代表人或其授权代理人：</t>
    </r>
    <r>
      <rPr>
        <u/>
        <sz val="14"/>
        <rFont val="宋体"/>
        <charset val="134"/>
      </rPr>
      <t xml:space="preserve">            </t>
    </r>
    <r>
      <rPr>
        <sz val="14"/>
        <rFont val="宋体"/>
        <charset val="134"/>
      </rPr>
      <t>（签名）</t>
    </r>
  </si>
  <si>
    <r>
      <rPr>
        <sz val="11"/>
        <rFont val="宋体"/>
        <charset val="134"/>
        <scheme val="minor"/>
      </rPr>
      <t xml:space="preserve">1．工程量清单说明
1.1 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
1.2 本工程量清单应与招标文件中的投标人须知、通用合同条款、专用合同条款、技术规范、工程量清单计量规则及图纸等一起阅读和理解。
1.3 本工程量清单中所列工程数量（除工程量清单计量规则的规定外）是估算的或设计的预计数量，仅作为投标报价的共同基础，不能作为最终结算与支付的依据。具体说明及要求详见招标文件第二章“投标人须知”第3.2款“投标报价”的有关规定。
1.4 工程量清单各章是按第八章“工程量清单计量与支付规则”的相应章次编号的，因此，工程量清单中各章的工程子目的范围与计量等应与“计量规则”相应章节的范围、计量与支付条款结合起来理解或解释。
1.5  对作业和材料的一般说明或规定，未重复写入工程量清单内，在给工程量清单各子目标价前，应参阅“工程量清单计量与支付规则”的有关内容。
1.6 工程量清单中所列工程量的变动，丝毫不会降低或影响合同条款的效力，也不免除承包人按规定的标准进行施工和修复缺陷的责任。
1.7 图纸中所列的工程数量表及数量汇总表仅是提供资料，不是工程量清单的外延。当图纸与工程量清单所列数量不一致时，以工程量清单所列数量作为报价的依据。
2. 投标报价说明
2.1 工程量清单中的每一子目须填入单价或价格，且只允许有一个报价。
2.2 除非合同另有规定，工程量清单中有标价的单价和总额价均已包括了为实施和完成合同工程所需的劳务、材料、机械、质检（自检）、安装、缺陷修复、管理、保险（建筑工程一切险及第三者责任险除外）、税费、利润等费用，以及合同明示或暗示的所有责任、义务和一般风险。
2.3最高限价中的工程量清单第100章的竣工文件费、施工环保费（含扬尘污染防治费用）、工程管理软件、供水与排污设施、电讯设施的提供、维修与拆除等费用已包含在相关费率中，上述细目，投标人在编制投标报价时应综合考虑予以报价（其中工程量清单第100章的竣工文件按工程量清单第200章至第1000章合计金额的2‰在工程量清单102-1中报价，施工环保费（含扬尘污染防治费用）按工程量清单第200章至第1000章合计金额的3‰在工程量清单102-2中报价）。工程量清单中投标人没有填入单价或价格的子目，其费用视为已分摊在工程量清单中其他相关子目的单价或价格之中。投标人必须按监理人指令完成工程量清单中未填入单价或价格的子目及图纸中对应项目的所有工程内容。
2.4 符合合同条款规定的全部费用应认为已被计入有标价的工程量清单所列各子目之中，其费用应视为已分摊在本合同工程的有关子目的单价或总额价之中。
2.5 承包人用于本合同工程的各类装备的提供、运输、维护、拆卸、拼装等支付的费用，已包括在工程量清单的单价与总额价之中。
2.6 保险费的投保金额为以建筑安装工程费（不含设备费）为基数，保险费率为0.4%。工程量清单第100章内列有保险费的支付子目，投标人根据此保险费率计算出保险费，填入工程量清单。该保险费一般指建筑工程一切险及第三者责任险，除此以外，所投其他保险的保险费均由承包人承担并支付，不在报价中单列。
2.7安全生产费用说明
安全生产费用的管理，招标人将另行制订详细的安全生产费用管理办法，具体的安全生产费用计量、支付等管理以招标人另行制订的安全生产费用管理办法为准，请各投标人综合考虑相关风险，不得由此提出任何索赔。投标报价阶段，投标人无须填报安全生产经费，招标人单列安全生产经费，合同签署阶段加入合同总额中。
2.6 工程量清单中各项金额均以人民币（元）结算。
2.7 暂列金额（不含计日工总额）的数量及拟用子目的说明：无。
2.8 工程管理软件，该项报价不得低于30万元。本项目实施计算机辅助管理，承包人必须接受并配置相应的设备、软件及专职管理人员，同时承担计算机辅助管理相关费用，该笔费用已包含在投标报价工程量清单相应工程管理软件费细目中。签订施工合同后根据承包人签订的软件使用协议等凭证支付给承包人。如果承包人实际支付的工程管理软件费大于投标报价，超出部分由承包人自行承担，发包人不再另行支付，包括但不限于项目计量支付、进度计划、造价台账系统、工程质量监督管理系统、档案管理系统、公文流转系统、广东省交通工程质量监督管理系统等管理软件的采购、更新和维护（以上使用的软件及系统等需获发包人认可），除此之外的承包人为管理需要而采购、更新和维护的其他一切软硬件等费用由承包人在本项目工程量清单其他子目中予以考虑，发包人不再另行支付。
2.9 通车前保洁及交通维护费用按50000元/公里固定报价。
3. 计日工说明
本款不适用。
4. 其他说明
4.1 工程量清单中各个细目的报价与计量支付原则，详见招标文件第八章的工程量清单计量规则。
4.2投标文件必须使用填妥报价的工程量固化清单电子文件直接打印成纸质版的工程量清单，并按要求签字盖章后扫描上传至投标文件中，具体详见招标文件第二章投标人须知第3.2.1项。
</t>
    </r>
    <r>
      <rPr>
        <b/>
        <sz val="11"/>
        <rFont val="宋体"/>
        <charset val="134"/>
        <scheme val="minor"/>
      </rPr>
      <t>4.3投标人报价不能超61339852元 。</t>
    </r>
    <r>
      <rPr>
        <sz val="11"/>
        <rFont val="宋体"/>
        <charset val="134"/>
        <scheme val="minor"/>
      </rPr>
      <t xml:space="preserve">
5. 工程量清单
工程量清单详见招标人随招标文件补遗书一同发出的工程量固化清单电子文件。</t>
    </r>
  </si>
  <si>
    <t>法定代表人或其授权代理人签字：</t>
  </si>
  <si>
    <t xml:space="preserve">投标人盖单位公章：         </t>
  </si>
  <si>
    <t>工程量清单汇总表</t>
  </si>
  <si>
    <t>序  号</t>
  </si>
  <si>
    <t>章  次</t>
  </si>
  <si>
    <t>科  目  名  称</t>
  </si>
  <si>
    <t>金额(元)</t>
  </si>
  <si>
    <t>1</t>
  </si>
  <si>
    <t>第100章</t>
  </si>
  <si>
    <t>总则</t>
  </si>
  <si>
    <t>2</t>
  </si>
  <si>
    <t>第200章</t>
  </si>
  <si>
    <t>路基工程</t>
  </si>
  <si>
    <t>3</t>
  </si>
  <si>
    <t>第300章</t>
  </si>
  <si>
    <t>路面工程</t>
  </si>
  <si>
    <t>4</t>
  </si>
  <si>
    <t>第400章</t>
  </si>
  <si>
    <t>桥梁、涵洞</t>
  </si>
  <si>
    <t>5</t>
  </si>
  <si>
    <t>第500章</t>
  </si>
  <si>
    <t>隧道工程</t>
  </si>
  <si>
    <t>6</t>
  </si>
  <si>
    <t>第600章</t>
  </si>
  <si>
    <t>交通安全设施</t>
  </si>
  <si>
    <t>7</t>
  </si>
  <si>
    <t>第700章</t>
  </si>
  <si>
    <t>绿化及环境保护设施</t>
  </si>
  <si>
    <t>8</t>
  </si>
  <si>
    <t>第800章</t>
  </si>
  <si>
    <t>管理、养护设施</t>
  </si>
  <si>
    <t>9</t>
  </si>
  <si>
    <t>第900章</t>
  </si>
  <si>
    <t>管理、养护及服务房屋</t>
  </si>
  <si>
    <t>10</t>
  </si>
  <si>
    <t>第1000章</t>
  </si>
  <si>
    <t>其他工程</t>
  </si>
  <si>
    <t>11</t>
  </si>
  <si>
    <t>第100章至1000章清单合计</t>
  </si>
  <si>
    <t>12</t>
  </si>
  <si>
    <t>计日工合计</t>
  </si>
  <si>
    <t>13</t>
  </si>
  <si>
    <t>已包含在清单合计中的材料、工程设备、专业工程暂估价合计</t>
  </si>
  <si>
    <t>14</t>
  </si>
  <si>
    <t>暂列金额</t>
  </si>
  <si>
    <t>投标报价(11+12+14)=15</t>
  </si>
  <si>
    <t>工程量清单</t>
  </si>
  <si>
    <t>工程量清单　第100章  总则</t>
  </si>
  <si>
    <t>子目号</t>
  </si>
  <si>
    <t>子  目  名  称</t>
  </si>
  <si>
    <t>单位</t>
  </si>
  <si>
    <t>数量</t>
  </si>
  <si>
    <t>单价(元)</t>
  </si>
  <si>
    <t>合价(元)</t>
  </si>
  <si>
    <t>参考单价</t>
  </si>
  <si>
    <t>101</t>
  </si>
  <si>
    <t>通则</t>
  </si>
  <si>
    <t>101-1</t>
  </si>
  <si>
    <t>保险费</t>
  </si>
  <si>
    <t>101-1-1</t>
  </si>
  <si>
    <t>建筑工程一切险和第三者责任险</t>
  </si>
  <si>
    <t>总额</t>
  </si>
  <si>
    <t>1.000</t>
  </si>
  <si>
    <t>102</t>
  </si>
  <si>
    <t>工程管理</t>
  </si>
  <si>
    <t>102-1</t>
  </si>
  <si>
    <t>竣工文件</t>
  </si>
  <si>
    <t>102-2</t>
  </si>
  <si>
    <t>施工环保费（含扬尘污染防治费用）</t>
  </si>
  <si>
    <t>102-3</t>
  </si>
  <si>
    <t>安全生产费</t>
  </si>
  <si>
    <t>单列</t>
  </si>
  <si>
    <t>102-4</t>
  </si>
  <si>
    <t>工程管理软件</t>
  </si>
  <si>
    <t>不低于30万元报价</t>
  </si>
  <si>
    <t>102-5</t>
  </si>
  <si>
    <t>交通管制经费</t>
  </si>
  <si>
    <t>102-5-1</t>
  </si>
  <si>
    <t>交通组织协管及协调费</t>
  </si>
  <si>
    <t>投标人综合考虑自行报价</t>
  </si>
  <si>
    <t>102-5-2</t>
  </si>
  <si>
    <t>临时交通疏导设施费（含围挡）</t>
  </si>
  <si>
    <t>102-5-4</t>
  </si>
  <si>
    <t>保通棚洞</t>
  </si>
  <si>
    <t>m2</t>
  </si>
  <si>
    <t>926.600</t>
  </si>
  <si>
    <t>102-7</t>
  </si>
  <si>
    <t>通车前保洁及交通维护费用</t>
  </si>
  <si>
    <t>按50000元/公里固定报价</t>
  </si>
  <si>
    <t>103-1</t>
  </si>
  <si>
    <t>临时道路、便桥工程</t>
  </si>
  <si>
    <t>103-1-1</t>
  </si>
  <si>
    <t>临时道路修建、养护与拆除（包括原道路的养护费）</t>
  </si>
  <si>
    <t>103-2</t>
  </si>
  <si>
    <t>临时用地</t>
  </si>
  <si>
    <t>103-2-1</t>
  </si>
  <si>
    <t>驻地等其他临时用地</t>
  </si>
  <si>
    <t>103-2-2</t>
  </si>
  <si>
    <t>预制场临时用地</t>
  </si>
  <si>
    <t>103-3</t>
  </si>
  <si>
    <t>临时供电设施</t>
  </si>
  <si>
    <t>103-3-1</t>
  </si>
  <si>
    <t>设施架设、拆除</t>
  </si>
  <si>
    <t>104-1</t>
  </si>
  <si>
    <t>承包人驻地建设</t>
  </si>
  <si>
    <t>104-1-1</t>
  </si>
  <si>
    <t>104-1-2</t>
  </si>
  <si>
    <t>水泥混凝土拌合设施安拆及场地处理</t>
  </si>
  <si>
    <t>104-1-5</t>
  </si>
  <si>
    <t>预制场台座、存梁区台座、轨道、起重设备、养护设备及场地处理</t>
  </si>
  <si>
    <t>清单  第 100 章合计   人民币</t>
  </si>
  <si>
    <r>
      <rPr>
        <b/>
        <sz val="14"/>
        <color rgb="FF000000"/>
        <rFont val="宋体"/>
        <charset val="134"/>
      </rPr>
      <t>工程量清单　第</t>
    </r>
    <r>
      <rPr>
        <b/>
        <sz val="14"/>
        <color rgb="FF000000"/>
        <rFont val="smartSimSun"/>
        <charset val="134"/>
      </rPr>
      <t>200</t>
    </r>
    <r>
      <rPr>
        <b/>
        <sz val="14"/>
        <color rgb="FF000000"/>
        <rFont val="宋体"/>
        <charset val="134"/>
      </rPr>
      <t>章</t>
    </r>
    <r>
      <rPr>
        <b/>
        <sz val="14"/>
        <color rgb="FF000000"/>
        <rFont val="smartSimSun"/>
        <charset val="134"/>
      </rPr>
      <t xml:space="preserve">  </t>
    </r>
    <r>
      <rPr>
        <b/>
        <sz val="14"/>
        <color rgb="FF000000"/>
        <rFont val="宋体"/>
        <charset val="134"/>
      </rPr>
      <t>路基工程</t>
    </r>
  </si>
  <si>
    <t>202</t>
  </si>
  <si>
    <t>场地清理</t>
  </si>
  <si>
    <t>202-1</t>
  </si>
  <si>
    <t>清理与掘除</t>
  </si>
  <si>
    <t>202-1-1</t>
  </si>
  <si>
    <t>清理现场</t>
  </si>
  <si>
    <t>4169.000</t>
  </si>
  <si>
    <t>21.86</t>
  </si>
  <si>
    <t>202-1-2</t>
  </si>
  <si>
    <t>砍伐树木（含挖根）</t>
  </si>
  <si>
    <t>棵</t>
  </si>
  <si>
    <t>143.000</t>
  </si>
  <si>
    <t>38.38</t>
  </si>
  <si>
    <t>202-2</t>
  </si>
  <si>
    <t>挖除旧路面</t>
  </si>
  <si>
    <t>202-2-2</t>
  </si>
  <si>
    <t>挖除沥青混凝土路面</t>
  </si>
  <si>
    <t>202-2-2-1</t>
  </si>
  <si>
    <t>挖除不等厚的沥青混凝土路面</t>
  </si>
  <si>
    <t>m3</t>
  </si>
  <si>
    <t>19.200</t>
  </si>
  <si>
    <t>113.18</t>
  </si>
  <si>
    <t>202-2-2-2</t>
  </si>
  <si>
    <t>挖除20cm以内厚沥青混凝土路面</t>
  </si>
  <si>
    <t>202-2-2-2-1</t>
  </si>
  <si>
    <t>挖除16cm沥青混凝土路面</t>
  </si>
  <si>
    <t>8524.800</t>
  </si>
  <si>
    <t>12.66</t>
  </si>
  <si>
    <t>202-2-4</t>
  </si>
  <si>
    <t>挖除各类稳定土基层</t>
  </si>
  <si>
    <t>202-2-4-1</t>
  </si>
  <si>
    <t>挖除不等厚的稳定土基层</t>
  </si>
  <si>
    <t>64.800</t>
  </si>
  <si>
    <t>30.12</t>
  </si>
  <si>
    <t>202-2-5</t>
  </si>
  <si>
    <t>挖除整体路面</t>
  </si>
  <si>
    <t>202-2-5-61</t>
  </si>
  <si>
    <t>挖除61cm整体路面</t>
  </si>
  <si>
    <t>733.500</t>
  </si>
  <si>
    <t>24.91</t>
  </si>
  <si>
    <t>202-3</t>
  </si>
  <si>
    <t>拆除结构物</t>
  </si>
  <si>
    <t>202-3-2</t>
  </si>
  <si>
    <t>拆除混凝土结构</t>
  </si>
  <si>
    <t>1260.300</t>
  </si>
  <si>
    <t>116.53</t>
  </si>
  <si>
    <t>202-3-18</t>
  </si>
  <si>
    <t>拆除电缆保护管</t>
  </si>
  <si>
    <t>延米</t>
  </si>
  <si>
    <t>603.000</t>
  </si>
  <si>
    <t>3.83</t>
  </si>
  <si>
    <t>202-3-19</t>
  </si>
  <si>
    <t>拆除隐蔽式电缆沟</t>
  </si>
  <si>
    <t>228.000</t>
  </si>
  <si>
    <t>120.00</t>
  </si>
  <si>
    <t>202-3-20</t>
  </si>
  <si>
    <t>拆除通信管道</t>
  </si>
  <si>
    <t>15.000</t>
  </si>
  <si>
    <t>1.27</t>
  </si>
  <si>
    <t>202-3-21</t>
  </si>
  <si>
    <t>拆除现状15m路灯</t>
  </si>
  <si>
    <t>套</t>
  </si>
  <si>
    <t>9.000</t>
  </si>
  <si>
    <t>500.00</t>
  </si>
  <si>
    <t>203</t>
  </si>
  <si>
    <t>挖方路基</t>
  </si>
  <si>
    <t>203-1</t>
  </si>
  <si>
    <t>路基挖方</t>
  </si>
  <si>
    <t>203-1-1</t>
  </si>
  <si>
    <t>挖土方</t>
  </si>
  <si>
    <t>203-1-1-1</t>
  </si>
  <si>
    <t>挖弃土方</t>
  </si>
  <si>
    <t>1025.000</t>
  </si>
  <si>
    <t>34.21</t>
  </si>
  <si>
    <t>203-1-1-2</t>
  </si>
  <si>
    <t>挖利用土方</t>
  </si>
  <si>
    <t>8944.800</t>
  </si>
  <si>
    <t>7.23</t>
  </si>
  <si>
    <t>203-1-3</t>
  </si>
  <si>
    <t>挖除非适用材料（不含淤泥）</t>
  </si>
  <si>
    <t>9645.700</t>
  </si>
  <si>
    <t>33.82</t>
  </si>
  <si>
    <t>203-2-1</t>
  </si>
  <si>
    <t>改河、改渠、改路挖方</t>
  </si>
  <si>
    <t>203-2-1-1</t>
  </si>
  <si>
    <t>916.020</t>
  </si>
  <si>
    <t>203-2-1-2</t>
  </si>
  <si>
    <t>1264.980</t>
  </si>
  <si>
    <t>8.40</t>
  </si>
  <si>
    <t>203-4</t>
  </si>
  <si>
    <t>沟槽挖运土方</t>
  </si>
  <si>
    <t>203-4-1</t>
  </si>
  <si>
    <t>沟槽挖土方</t>
  </si>
  <si>
    <t>6054.820</t>
  </si>
  <si>
    <t>3.14</t>
  </si>
  <si>
    <t>203-4-2</t>
  </si>
  <si>
    <t>沟槽运土方</t>
  </si>
  <si>
    <t>3227.270</t>
  </si>
  <si>
    <t>31.07</t>
  </si>
  <si>
    <t>204</t>
  </si>
  <si>
    <t>填方路基</t>
  </si>
  <si>
    <t>204-1</t>
  </si>
  <si>
    <t>路基填筑</t>
  </si>
  <si>
    <t>204-1-2</t>
  </si>
  <si>
    <t>利用土方</t>
  </si>
  <si>
    <t>11904.570</t>
  </si>
  <si>
    <t>5.57</t>
  </si>
  <si>
    <t>204-1-5</t>
  </si>
  <si>
    <t>借土填方</t>
  </si>
  <si>
    <t>11449.000</t>
  </si>
  <si>
    <t>39.89</t>
  </si>
  <si>
    <t>204-1-7</t>
  </si>
  <si>
    <t>结构物台背回填</t>
  </si>
  <si>
    <t>204-1-7-1</t>
  </si>
  <si>
    <t>回填石屑</t>
  </si>
  <si>
    <t>1207.000</t>
  </si>
  <si>
    <t>97.96</t>
  </si>
  <si>
    <t>204-1-8</t>
  </si>
  <si>
    <t>锥坡及台前溜坡填土</t>
  </si>
  <si>
    <t>220.000</t>
  </si>
  <si>
    <t>89.94</t>
  </si>
  <si>
    <t>204-1-11</t>
  </si>
  <si>
    <t>换填碎石</t>
  </si>
  <si>
    <t>164.200</t>
  </si>
  <si>
    <t>151.49</t>
  </si>
  <si>
    <t>204-1-13</t>
  </si>
  <si>
    <t>换填土</t>
  </si>
  <si>
    <t>4969.400</t>
  </si>
  <si>
    <t>15.99</t>
  </si>
  <si>
    <t>204-1-14</t>
  </si>
  <si>
    <t>换填石渣</t>
  </si>
  <si>
    <t>8039.770</t>
  </si>
  <si>
    <t>100.00</t>
  </si>
  <si>
    <t>205-1</t>
  </si>
  <si>
    <t>软土地基处理</t>
  </si>
  <si>
    <t>205-1-14</t>
  </si>
  <si>
    <t>土工布（膜）</t>
  </si>
  <si>
    <t>205-1-14-1</t>
  </si>
  <si>
    <t>土工布</t>
  </si>
  <si>
    <t>2526.400</t>
  </si>
  <si>
    <t>12.70</t>
  </si>
  <si>
    <t>205-1-15</t>
  </si>
  <si>
    <t>土工格栅</t>
  </si>
  <si>
    <t>205-1-15-4</t>
  </si>
  <si>
    <t>玻纤格栅</t>
  </si>
  <si>
    <t>239.600</t>
  </si>
  <si>
    <t>18.16</t>
  </si>
  <si>
    <t>205-1-27</t>
  </si>
  <si>
    <t>冲击碾压</t>
  </si>
  <si>
    <t>1281.000</t>
  </si>
  <si>
    <t>3.00</t>
  </si>
  <si>
    <t>206-1</t>
  </si>
  <si>
    <t>整修路拱</t>
  </si>
  <si>
    <t>km</t>
  </si>
  <si>
    <t>0.484</t>
  </si>
  <si>
    <t>6787.19</t>
  </si>
  <si>
    <t>206-2</t>
  </si>
  <si>
    <t>整修边坡</t>
  </si>
  <si>
    <t>38464.88</t>
  </si>
  <si>
    <t>207</t>
  </si>
  <si>
    <t>坡面排水</t>
  </si>
  <si>
    <t>207-2</t>
  </si>
  <si>
    <t>排水沟</t>
  </si>
  <si>
    <t>207-2-4</t>
  </si>
  <si>
    <t>现浇混凝土排水沟</t>
  </si>
  <si>
    <t>207-2-4-4</t>
  </si>
  <si>
    <t>C20现浇混凝土</t>
  </si>
  <si>
    <t>333.900</t>
  </si>
  <si>
    <t>743.29</t>
  </si>
  <si>
    <t>207-5</t>
  </si>
  <si>
    <t>路基盲（渗）沟</t>
  </si>
  <si>
    <t>207-5-1</t>
  </si>
  <si>
    <t>碎石料盲（渗）沟</t>
  </si>
  <si>
    <t>94.500</t>
  </si>
  <si>
    <t>109.23</t>
  </si>
  <si>
    <t>207-10</t>
  </si>
  <si>
    <t>路基排水管</t>
  </si>
  <si>
    <t>207-10-1</t>
  </si>
  <si>
    <t>钢筋混凝土排水管</t>
  </si>
  <si>
    <t>207-10-1-2</t>
  </si>
  <si>
    <t>φ200-300mm</t>
  </si>
  <si>
    <t>m</t>
  </si>
  <si>
    <t>205.000</t>
  </si>
  <si>
    <t>134.80</t>
  </si>
  <si>
    <t>207-10-1-3</t>
  </si>
  <si>
    <t>φ300-400mm</t>
  </si>
  <si>
    <t>20.000</t>
  </si>
  <si>
    <t>186.65</t>
  </si>
  <si>
    <t>207-10-1-5</t>
  </si>
  <si>
    <t>φ500-600mm</t>
  </si>
  <si>
    <t>293.000</t>
  </si>
  <si>
    <t>316.76</t>
  </si>
  <si>
    <t>207-10-1-7</t>
  </si>
  <si>
    <t>φ700-800mm</t>
  </si>
  <si>
    <t>392.500</t>
  </si>
  <si>
    <t>519.83</t>
  </si>
  <si>
    <t>207-10-2</t>
  </si>
  <si>
    <t>PVC排水管</t>
  </si>
  <si>
    <t>207-10-2-2</t>
  </si>
  <si>
    <t>φ50-100mmPVC排水管</t>
  </si>
  <si>
    <t>142.000</t>
  </si>
  <si>
    <t>22.56</t>
  </si>
  <si>
    <t>207-10-2-3</t>
  </si>
  <si>
    <t>φ100-150mmPVC排水管</t>
  </si>
  <si>
    <t>270.000</t>
  </si>
  <si>
    <t>25.41</t>
  </si>
  <si>
    <t>207-14</t>
  </si>
  <si>
    <t>检查井</t>
  </si>
  <si>
    <t>207-14-1</t>
  </si>
  <si>
    <t>混凝土雨水检查井</t>
  </si>
  <si>
    <t>207-14-1-1</t>
  </si>
  <si>
    <t>Ф1000钢筋混凝土雨水检查井</t>
  </si>
  <si>
    <t>座</t>
  </si>
  <si>
    <t>2.000</t>
  </si>
  <si>
    <t>4369.00</t>
  </si>
  <si>
    <t>207-14-1-2</t>
  </si>
  <si>
    <t>Ф1250钢筋混凝土雨水检查井</t>
  </si>
  <si>
    <t>14.000</t>
  </si>
  <si>
    <t>5185.00</t>
  </si>
  <si>
    <t>207-14-1-3</t>
  </si>
  <si>
    <t>Ф1500钢筋混凝土雨水检查井</t>
  </si>
  <si>
    <t>6945.00</t>
  </si>
  <si>
    <t>207-14-1-13</t>
  </si>
  <si>
    <t>2000×1500矩形小四通钢筋混凝土雨水检查井</t>
  </si>
  <si>
    <t>9521.00</t>
  </si>
  <si>
    <t>207-14-1-14</t>
  </si>
  <si>
    <t>Ф1500钢筋混凝土沉泥井</t>
  </si>
  <si>
    <t>6662.00</t>
  </si>
  <si>
    <t>207-14-4</t>
  </si>
  <si>
    <t>钢筋混凝土污水检查井</t>
  </si>
  <si>
    <t>207-14-4-1</t>
  </si>
  <si>
    <t>Ф1000钢筋混凝土污水检查井</t>
  </si>
  <si>
    <t>12.000</t>
  </si>
  <si>
    <t>5143.50</t>
  </si>
  <si>
    <t>207-17</t>
  </si>
  <si>
    <t>斜孔排水</t>
  </si>
  <si>
    <t>207-17-2</t>
  </si>
  <si>
    <t>φ100-150mm</t>
  </si>
  <si>
    <t>207-17-2-4</t>
  </si>
  <si>
    <t>φ130mm</t>
  </si>
  <si>
    <t>189.000</t>
  </si>
  <si>
    <t>135.02</t>
  </si>
  <si>
    <t>207-22</t>
  </si>
  <si>
    <t>八字式出水口</t>
  </si>
  <si>
    <t>207-22-2</t>
  </si>
  <si>
    <t>混凝土八字式出水口</t>
  </si>
  <si>
    <t>207-22-2-2</t>
  </si>
  <si>
    <t>D1000混凝土八字式出水口</t>
  </si>
  <si>
    <t>12087.00</t>
  </si>
  <si>
    <t>207-24</t>
  </si>
  <si>
    <t>雨水口</t>
  </si>
  <si>
    <t>207-24-3</t>
  </si>
  <si>
    <t>预制混凝土装配式雨水口</t>
  </si>
  <si>
    <t>47.000</t>
  </si>
  <si>
    <t>1558.70</t>
  </si>
  <si>
    <t>208</t>
  </si>
  <si>
    <t>护坡、护面墙</t>
  </si>
  <si>
    <t>208-1</t>
  </si>
  <si>
    <t>植物护坡</t>
  </si>
  <si>
    <t>208-1-1</t>
  </si>
  <si>
    <t>喷播草灌护坡</t>
  </si>
  <si>
    <t>3419.200</t>
  </si>
  <si>
    <t>16.00</t>
  </si>
  <si>
    <t>208-1-7</t>
  </si>
  <si>
    <t>CF网植草护坡</t>
  </si>
  <si>
    <t>5370.500</t>
  </si>
  <si>
    <t>39.53</t>
  </si>
  <si>
    <t>208-4</t>
  </si>
  <si>
    <t>混凝土护坡</t>
  </si>
  <si>
    <t>208-4-3</t>
  </si>
  <si>
    <t>C20混凝土护坡</t>
  </si>
  <si>
    <t>208-4-3-6</t>
  </si>
  <si>
    <t>护脚</t>
  </si>
  <si>
    <t>225.600</t>
  </si>
  <si>
    <t>707.20</t>
  </si>
  <si>
    <t>208-8</t>
  </si>
  <si>
    <t>粘性土</t>
  </si>
  <si>
    <t>3130.000</t>
  </si>
  <si>
    <t>34.47</t>
  </si>
  <si>
    <t>209-3</t>
  </si>
  <si>
    <t>混凝土挡土墙</t>
  </si>
  <si>
    <t>209-3-1</t>
  </si>
  <si>
    <t>挡墙混凝土</t>
  </si>
  <si>
    <t>209-3-1-6</t>
  </si>
  <si>
    <t>C20混凝土</t>
  </si>
  <si>
    <t>3445.300</t>
  </si>
  <si>
    <t>715.27</t>
  </si>
  <si>
    <t>209-3-1-8</t>
  </si>
  <si>
    <t>C30混凝土</t>
  </si>
  <si>
    <t>515.400</t>
  </si>
  <si>
    <t>861.24</t>
  </si>
  <si>
    <t>209-3-2</t>
  </si>
  <si>
    <t>挡墙钢筋</t>
  </si>
  <si>
    <t>209-3-2-1</t>
  </si>
  <si>
    <t>普通钢筋</t>
  </si>
  <si>
    <t>kg</t>
  </si>
  <si>
    <t>37312.950</t>
  </si>
  <si>
    <t>5.31</t>
  </si>
  <si>
    <t>209-4</t>
  </si>
  <si>
    <t>挡土墙基础垫层</t>
  </si>
  <si>
    <t>209-4-2</t>
  </si>
  <si>
    <t>挡土墙基础碎石垫层</t>
  </si>
  <si>
    <t>231.250</t>
  </si>
  <si>
    <t>151.51</t>
  </si>
  <si>
    <t>209-4-4</t>
  </si>
  <si>
    <t>挡土墙基础石渣垫层</t>
  </si>
  <si>
    <t>1225.900</t>
  </si>
  <si>
    <t>100.01</t>
  </si>
  <si>
    <t>212</t>
  </si>
  <si>
    <t>喷射混凝土和喷浆边坡防护</t>
  </si>
  <si>
    <t>212-2</t>
  </si>
  <si>
    <t>挂网锚喷混凝土防护边坡（全坡面）</t>
  </si>
  <si>
    <t>212-2-1</t>
  </si>
  <si>
    <t>喷混凝土防护边坡</t>
  </si>
  <si>
    <t>212-2-1-5</t>
  </si>
  <si>
    <t>厚90-100mm喷混凝土防护边坡</t>
  </si>
  <si>
    <t>98.52</t>
  </si>
  <si>
    <t>212-2-2</t>
  </si>
  <si>
    <t>钢筋网</t>
  </si>
  <si>
    <t>1628.400</t>
  </si>
  <si>
    <t>6.56</t>
  </si>
  <si>
    <t>212-2-5</t>
  </si>
  <si>
    <t>锚杆</t>
  </si>
  <si>
    <t>1711.500</t>
  </si>
  <si>
    <t>68.98</t>
  </si>
  <si>
    <t>216-1</t>
  </si>
  <si>
    <t>钢板桩</t>
  </si>
  <si>
    <t>t</t>
  </si>
  <si>
    <t>549.580</t>
  </si>
  <si>
    <t>905.38</t>
  </si>
  <si>
    <t>清单  第 200 章合计   人民币</t>
  </si>
  <si>
    <r>
      <rPr>
        <b/>
        <sz val="14"/>
        <color rgb="FF000000"/>
        <rFont val="宋体"/>
        <charset val="134"/>
      </rPr>
      <t>工程量清单　第</t>
    </r>
    <r>
      <rPr>
        <b/>
        <sz val="14"/>
        <color rgb="FF000000"/>
        <rFont val="smartSimSun"/>
        <charset val="134"/>
      </rPr>
      <t>300</t>
    </r>
    <r>
      <rPr>
        <b/>
        <sz val="14"/>
        <color rgb="FF000000"/>
        <rFont val="宋体"/>
        <charset val="134"/>
      </rPr>
      <t>章</t>
    </r>
    <r>
      <rPr>
        <b/>
        <sz val="14"/>
        <color rgb="FF000000"/>
        <rFont val="smartSimSun"/>
        <charset val="134"/>
      </rPr>
      <t xml:space="preserve">  </t>
    </r>
    <r>
      <rPr>
        <b/>
        <sz val="14"/>
        <color rgb="FF000000"/>
        <rFont val="宋体"/>
        <charset val="134"/>
      </rPr>
      <t>路面工程</t>
    </r>
  </si>
  <si>
    <t>302-1</t>
  </si>
  <si>
    <t>垫层</t>
  </si>
  <si>
    <t>302-1-1</t>
  </si>
  <si>
    <t>碎石垫层</t>
  </si>
  <si>
    <t>302-1-1-1</t>
  </si>
  <si>
    <t>厚150mm以内</t>
  </si>
  <si>
    <t>6334.900</t>
  </si>
  <si>
    <t>23.69</t>
  </si>
  <si>
    <t>304-1</t>
  </si>
  <si>
    <t>水泥稳定土底基层、基层</t>
  </si>
  <si>
    <t>304-1-2</t>
  </si>
  <si>
    <t>3-4%水泥含量稳定土底基层、基层</t>
  </si>
  <si>
    <t>304-1-2-1</t>
  </si>
  <si>
    <t>35.05</t>
  </si>
  <si>
    <t>304-1-2-2</t>
  </si>
  <si>
    <t>厚150-200mm</t>
  </si>
  <si>
    <t>8391.300</t>
  </si>
  <si>
    <t>49.26</t>
  </si>
  <si>
    <t>304-1-4</t>
  </si>
  <si>
    <t>5-6%水泥含量稳定土底基层、基层</t>
  </si>
  <si>
    <t>304-1-4-1</t>
  </si>
  <si>
    <t>1467.000</t>
  </si>
  <si>
    <t>304-1-4-2</t>
  </si>
  <si>
    <t>15918.100</t>
  </si>
  <si>
    <t>46.36</t>
  </si>
  <si>
    <t>306</t>
  </si>
  <si>
    <t>级配碎（砾）石底基层、基层</t>
  </si>
  <si>
    <t>306-3</t>
  </si>
  <si>
    <t>级配碎石基层</t>
  </si>
  <si>
    <t>306-3-1</t>
  </si>
  <si>
    <t>437.600</t>
  </si>
  <si>
    <t>23.71</t>
  </si>
  <si>
    <t>307-3</t>
  </si>
  <si>
    <t>碾压混凝土基层</t>
  </si>
  <si>
    <t>307-3-10</t>
  </si>
  <si>
    <t>厚190-200mm碾压混凝土基层</t>
  </si>
  <si>
    <t>105.000</t>
  </si>
  <si>
    <t>159.94</t>
  </si>
  <si>
    <t>307-4</t>
  </si>
  <si>
    <t>透水混凝土基层</t>
  </si>
  <si>
    <t>307-4-1</t>
  </si>
  <si>
    <t>15cm C25透水混凝土</t>
  </si>
  <si>
    <t>151.27</t>
  </si>
  <si>
    <t>308-1</t>
  </si>
  <si>
    <t>透层</t>
  </si>
  <si>
    <t>308-1-1</t>
  </si>
  <si>
    <t>透层（普通）</t>
  </si>
  <si>
    <t>18833.200</t>
  </si>
  <si>
    <t>4.91</t>
  </si>
  <si>
    <t>308-2</t>
  </si>
  <si>
    <t>黏层</t>
  </si>
  <si>
    <t>308-2-2</t>
  </si>
  <si>
    <t>改性乳化沥青粘层</t>
  </si>
  <si>
    <t>37666.400</t>
  </si>
  <si>
    <t>1.88</t>
  </si>
  <si>
    <t>309-1</t>
  </si>
  <si>
    <t>细粒式沥青混凝土</t>
  </si>
  <si>
    <t>309-1-4</t>
  </si>
  <si>
    <t>厚30-40mm细粒式沥青混凝土</t>
  </si>
  <si>
    <t>2959.500</t>
  </si>
  <si>
    <t>51.94</t>
  </si>
  <si>
    <t>309-3</t>
  </si>
  <si>
    <t>粗粒式沥青混凝土</t>
  </si>
  <si>
    <t>309-3-7</t>
  </si>
  <si>
    <t>厚60-70mm粗粒式沥青混凝土</t>
  </si>
  <si>
    <t>84.58</t>
  </si>
  <si>
    <t>310-2</t>
  </si>
  <si>
    <t>封层</t>
  </si>
  <si>
    <t>310-2-2</t>
  </si>
  <si>
    <t>乳化沥青封层</t>
  </si>
  <si>
    <t>10.27</t>
  </si>
  <si>
    <t>311-1</t>
  </si>
  <si>
    <t>细粒式改性沥青混合料</t>
  </si>
  <si>
    <t>311-1-3</t>
  </si>
  <si>
    <t>厚20-30mm</t>
  </si>
  <si>
    <t>78.14</t>
  </si>
  <si>
    <t>311-2</t>
  </si>
  <si>
    <t>中粒式改性沥青混合料</t>
  </si>
  <si>
    <t>311-2-5</t>
  </si>
  <si>
    <t>厚40-50mm</t>
  </si>
  <si>
    <t>67.19</t>
  </si>
  <si>
    <t>311-3</t>
  </si>
  <si>
    <t>SMA路面</t>
  </si>
  <si>
    <t>311-3-4</t>
  </si>
  <si>
    <t>厚30-40mm</t>
  </si>
  <si>
    <t>69.44</t>
  </si>
  <si>
    <t>312-1</t>
  </si>
  <si>
    <t>普通水泥混凝土面板</t>
  </si>
  <si>
    <t>312-1-2</t>
  </si>
  <si>
    <t>厚200mm以内面板</t>
  </si>
  <si>
    <t>312-1-2-1</t>
  </si>
  <si>
    <t>96.15</t>
  </si>
  <si>
    <t>312-2</t>
  </si>
  <si>
    <t>混凝土路面钢筋</t>
  </si>
  <si>
    <t>312-2-3</t>
  </si>
  <si>
    <t>HRB400</t>
  </si>
  <si>
    <t>231.800</t>
  </si>
  <si>
    <t>5.02</t>
  </si>
  <si>
    <t>313-6</t>
  </si>
  <si>
    <t>混凝土路缘石</t>
  </si>
  <si>
    <t>313-6-1</t>
  </si>
  <si>
    <t>预制块混凝土路缘石</t>
  </si>
  <si>
    <t>313-6-1-4</t>
  </si>
  <si>
    <t>152.312</t>
  </si>
  <si>
    <t>1124.14</t>
  </si>
  <si>
    <t>313-6-4</t>
  </si>
  <si>
    <t>现浇混凝土路缘石基座</t>
  </si>
  <si>
    <t>313-6-4-1</t>
  </si>
  <si>
    <t>C15混凝土</t>
  </si>
  <si>
    <t>229.300</t>
  </si>
  <si>
    <t>452.13</t>
  </si>
  <si>
    <t>313-9</t>
  </si>
  <si>
    <t>人行道</t>
  </si>
  <si>
    <t>313-9-1</t>
  </si>
  <si>
    <t>仿花岗岩陶瓷景观砖</t>
  </si>
  <si>
    <t>313-9-1-1</t>
  </si>
  <si>
    <t>1.8cm 仿花岗岩陶瓷景观砖</t>
  </si>
  <si>
    <t>3503.600</t>
  </si>
  <si>
    <t>109.71</t>
  </si>
  <si>
    <t>313-9-2</t>
  </si>
  <si>
    <t>花岗岩砖</t>
  </si>
  <si>
    <t>313-9-2-1</t>
  </si>
  <si>
    <t>30*30*6cm盲道砖</t>
  </si>
  <si>
    <t>199.800</t>
  </si>
  <si>
    <t>110.91</t>
  </si>
  <si>
    <t>313-9-2-2</t>
  </si>
  <si>
    <t>2cm防滑花岗岩砖</t>
  </si>
  <si>
    <t>1094.000</t>
  </si>
  <si>
    <t>180.21</t>
  </si>
  <si>
    <t>316-17</t>
  </si>
  <si>
    <t>路面恢复</t>
  </si>
  <si>
    <t>120.000</t>
  </si>
  <si>
    <t>358.19</t>
  </si>
  <si>
    <t>清单  第 300 章合计   人民币</t>
  </si>
  <si>
    <r>
      <rPr>
        <b/>
        <sz val="14"/>
        <color rgb="FF000000"/>
        <rFont val="宋体"/>
        <charset val="134"/>
      </rPr>
      <t>工程量清单　第</t>
    </r>
    <r>
      <rPr>
        <b/>
        <sz val="14"/>
        <color rgb="FF000000"/>
        <rFont val="smartSimSun"/>
        <charset val="134"/>
      </rPr>
      <t>400</t>
    </r>
    <r>
      <rPr>
        <b/>
        <sz val="14"/>
        <color rgb="FF000000"/>
        <rFont val="宋体"/>
        <charset val="134"/>
      </rPr>
      <t>章</t>
    </r>
    <r>
      <rPr>
        <b/>
        <sz val="14"/>
        <color rgb="FF000000"/>
        <rFont val="smartSimSun"/>
        <charset val="134"/>
      </rPr>
      <t xml:space="preserve">  </t>
    </r>
    <r>
      <rPr>
        <b/>
        <sz val="14"/>
        <color rgb="FF000000"/>
        <rFont val="宋体"/>
        <charset val="134"/>
      </rPr>
      <t>桥梁、涵洞</t>
    </r>
  </si>
  <si>
    <t>403</t>
  </si>
  <si>
    <t>钢筋</t>
  </si>
  <si>
    <t>403-1</t>
  </si>
  <si>
    <t>基础钢筋（包括灌注桩、承台、支撑梁、基础系梁、沉桩、沉井等）</t>
  </si>
  <si>
    <t>403-1-1</t>
  </si>
  <si>
    <t>光圆钢筋（HPB235、HPB300）</t>
  </si>
  <si>
    <t>28198.000</t>
  </si>
  <si>
    <t>5.20</t>
  </si>
  <si>
    <t>403-1-2</t>
  </si>
  <si>
    <t>带肋钢筋（HRB335、HRB400）</t>
  </si>
  <si>
    <t>239756.200</t>
  </si>
  <si>
    <t>5.03</t>
  </si>
  <si>
    <t>403-2</t>
  </si>
  <si>
    <t>下部结构钢筋（包括墩柱、台身、盖梁、墩间系梁、耳背墙等）</t>
  </si>
  <si>
    <t>403-2-1</t>
  </si>
  <si>
    <t>701.500</t>
  </si>
  <si>
    <t>5.23</t>
  </si>
  <si>
    <t>403-2-2</t>
  </si>
  <si>
    <t>294940.880</t>
  </si>
  <si>
    <t>5.50</t>
  </si>
  <si>
    <t>403-3</t>
  </si>
  <si>
    <t>上部结构钢筋（包括现浇、预制梁板、整体化层、桥面连续、绞缝、桥面铺装等）</t>
  </si>
  <si>
    <t>403-3-1</t>
  </si>
  <si>
    <t>874.690</t>
  </si>
  <si>
    <t>5.07</t>
  </si>
  <si>
    <t>403-3-2</t>
  </si>
  <si>
    <t>1013774.680</t>
  </si>
  <si>
    <t>5.44</t>
  </si>
  <si>
    <t>403-4</t>
  </si>
  <si>
    <t>附属结构钢筋（包括缘石、人行道、防撞墙、栏杆、护栏、桥头搭板、枕梁、抗震挡块、支座垫石等）</t>
  </si>
  <si>
    <t>403-4-2</t>
  </si>
  <si>
    <t>161693.620</t>
  </si>
  <si>
    <t>5.72</t>
  </si>
  <si>
    <t>403-4-5</t>
  </si>
  <si>
    <t>拼接钢材</t>
  </si>
  <si>
    <t>1738.000</t>
  </si>
  <si>
    <t>6.15</t>
  </si>
  <si>
    <t>404</t>
  </si>
  <si>
    <t>基础挖方及回填</t>
  </si>
  <si>
    <t>404-1</t>
  </si>
  <si>
    <t>干处挖土方</t>
  </si>
  <si>
    <t>1882.680</t>
  </si>
  <si>
    <t>59.35</t>
  </si>
  <si>
    <t>404-5</t>
  </si>
  <si>
    <t>202.730</t>
  </si>
  <si>
    <t>1848.77</t>
  </si>
  <si>
    <t>405-1</t>
  </si>
  <si>
    <t>陆上钻孔灌注桩</t>
  </si>
  <si>
    <t>405-1-1</t>
  </si>
  <si>
    <t>孔深60m以内的陆上钻孔灌注桩</t>
  </si>
  <si>
    <t>405-1-1-3</t>
  </si>
  <si>
    <t>桩径120cm</t>
  </si>
  <si>
    <t>720.000</t>
  </si>
  <si>
    <t>1866.32</t>
  </si>
  <si>
    <t>405-1-1-7</t>
  </si>
  <si>
    <t>桩径160cm</t>
  </si>
  <si>
    <t>376.200</t>
  </si>
  <si>
    <t>2825.64</t>
  </si>
  <si>
    <t>405-1-1-9</t>
  </si>
  <si>
    <t>桩径180cm</t>
  </si>
  <si>
    <t>700.200</t>
  </si>
  <si>
    <t>3651.98</t>
  </si>
  <si>
    <t>405-1-1-11</t>
  </si>
  <si>
    <t>桩径200cm</t>
  </si>
  <si>
    <t>180.000</t>
  </si>
  <si>
    <t>4232.77</t>
  </si>
  <si>
    <t>410</t>
  </si>
  <si>
    <t>结构混凝土工程</t>
  </si>
  <si>
    <t>410-1</t>
  </si>
  <si>
    <t>混凝土基础（包括支撑梁、桩基承台、基础系梁，但不包括桩基和沉井）</t>
  </si>
  <si>
    <t>410-1-2</t>
  </si>
  <si>
    <t>21.690</t>
  </si>
  <si>
    <t>486.68</t>
  </si>
  <si>
    <t>410-1-3</t>
  </si>
  <si>
    <t>C25混凝土</t>
  </si>
  <si>
    <t>173.190</t>
  </si>
  <si>
    <t>600.57</t>
  </si>
  <si>
    <t>410-1-4</t>
  </si>
  <si>
    <t>500.800</t>
  </si>
  <si>
    <t>621.15</t>
  </si>
  <si>
    <t>410-2</t>
  </si>
  <si>
    <t>混凝土下部结构（包括墩柱、台身、盖梁、墩间系梁、耳背墙等）</t>
  </si>
  <si>
    <t>410-2-5</t>
  </si>
  <si>
    <t>C35混凝土</t>
  </si>
  <si>
    <t>634.780</t>
  </si>
  <si>
    <t>854.08</t>
  </si>
  <si>
    <t>410-2-8</t>
  </si>
  <si>
    <t>C50混凝土</t>
  </si>
  <si>
    <t>892.100</t>
  </si>
  <si>
    <t>984.48</t>
  </si>
  <si>
    <t>410-3</t>
  </si>
  <si>
    <t>现浇混凝土上部结构</t>
  </si>
  <si>
    <t>410-3-5</t>
  </si>
  <si>
    <t>682.680</t>
  </si>
  <si>
    <t>835.59</t>
  </si>
  <si>
    <t>410-3-22</t>
  </si>
  <si>
    <t>C55钢纤维砼</t>
  </si>
  <si>
    <t>111.000</t>
  </si>
  <si>
    <t>1188.00</t>
  </si>
  <si>
    <t>410-4</t>
  </si>
  <si>
    <t>预制安装混凝土上部结构</t>
  </si>
  <si>
    <t>410-4-4</t>
  </si>
  <si>
    <t>预制运输安装混凝土上部结构</t>
  </si>
  <si>
    <t>410-4-4-1</t>
  </si>
  <si>
    <t>实心板</t>
  </si>
  <si>
    <t>169.060</t>
  </si>
  <si>
    <t>970.01</t>
  </si>
  <si>
    <t>410-5</t>
  </si>
  <si>
    <t>上部结构现浇整体化混凝土</t>
  </si>
  <si>
    <t>410-5-5</t>
  </si>
  <si>
    <t>C40混凝土</t>
  </si>
  <si>
    <t>585.600</t>
  </si>
  <si>
    <t>641.57</t>
  </si>
  <si>
    <t>410-5-7</t>
  </si>
  <si>
    <t>178.210</t>
  </si>
  <si>
    <t>1131.80</t>
  </si>
  <si>
    <t>410-5-23</t>
  </si>
  <si>
    <t>C55收缩补偿混凝土</t>
  </si>
  <si>
    <t>169.000</t>
  </si>
  <si>
    <t>1233.15</t>
  </si>
  <si>
    <t>410-6</t>
  </si>
  <si>
    <t>现浇混凝土附属结构</t>
  </si>
  <si>
    <t>410-6-2</t>
  </si>
  <si>
    <t>47.400</t>
  </si>
  <si>
    <t>712.97</t>
  </si>
  <si>
    <t>410-6-4</t>
  </si>
  <si>
    <t>624.300</t>
  </si>
  <si>
    <t>823.69</t>
  </si>
  <si>
    <t>410-6-5</t>
  </si>
  <si>
    <t>15.770</t>
  </si>
  <si>
    <t>1003.68</t>
  </si>
  <si>
    <t>410-6-8</t>
  </si>
  <si>
    <t>24.700</t>
  </si>
  <si>
    <t>1288.30</t>
  </si>
  <si>
    <t>411-5</t>
  </si>
  <si>
    <t>后张法预应力钢绞线</t>
  </si>
  <si>
    <t>158132.240</t>
  </si>
  <si>
    <t>12.20</t>
  </si>
  <si>
    <t>411-10</t>
  </si>
  <si>
    <t>预制安装预应力混凝土上部结构</t>
  </si>
  <si>
    <t>411-10-4</t>
  </si>
  <si>
    <t>预应力混凝土上部结构（含预制、运输、安装）</t>
  </si>
  <si>
    <t>411-10-4-3</t>
  </si>
  <si>
    <t>预应力混凝土小箱梁</t>
  </si>
  <si>
    <t>411-10-4-3-1</t>
  </si>
  <si>
    <t>2804.530</t>
  </si>
  <si>
    <t>1532.32</t>
  </si>
  <si>
    <t>411-11</t>
  </si>
  <si>
    <t>橡胶缓冲块</t>
  </si>
  <si>
    <t>dm3</t>
  </si>
  <si>
    <t>331.200</t>
  </si>
  <si>
    <t>51.46</t>
  </si>
  <si>
    <t>412</t>
  </si>
  <si>
    <t>桥梁上部钢结构工程</t>
  </si>
  <si>
    <t>412-4</t>
  </si>
  <si>
    <t>钢箱梁</t>
  </si>
  <si>
    <t>412-4-3</t>
  </si>
  <si>
    <t>钢箱梁（架桥机）</t>
  </si>
  <si>
    <t>386950.240</t>
  </si>
  <si>
    <t>13.92</t>
  </si>
  <si>
    <t>415-1</t>
  </si>
  <si>
    <t>沥青混凝土桥面铺装</t>
  </si>
  <si>
    <t>415-1-2</t>
  </si>
  <si>
    <t>改性沥青混凝土桥面铺装</t>
  </si>
  <si>
    <t>415-1-2-6</t>
  </si>
  <si>
    <t>厚60mm改性沥青混凝土</t>
  </si>
  <si>
    <t>6256.000</t>
  </si>
  <si>
    <t>80.63</t>
  </si>
  <si>
    <t>415-1-3</t>
  </si>
  <si>
    <t>SMA桥面铺装</t>
  </si>
  <si>
    <t>415-1-3-4</t>
  </si>
  <si>
    <t>厚40mmSMA</t>
  </si>
  <si>
    <t>415-3</t>
  </si>
  <si>
    <t>桥面防水层</t>
  </si>
  <si>
    <t>415-3-4</t>
  </si>
  <si>
    <t>无机分子防水涂料</t>
  </si>
  <si>
    <t>7156.600</t>
  </si>
  <si>
    <t>21.54</t>
  </si>
  <si>
    <t>415-5</t>
  </si>
  <si>
    <t>415-5-1</t>
  </si>
  <si>
    <t>415-6</t>
  </si>
  <si>
    <t>桥面铺装预处理</t>
  </si>
  <si>
    <t>415-6-1</t>
  </si>
  <si>
    <t>抛丸</t>
  </si>
  <si>
    <t>7250.000</t>
  </si>
  <si>
    <t>9.52</t>
  </si>
  <si>
    <t>416</t>
  </si>
  <si>
    <t>桥梁支座</t>
  </si>
  <si>
    <t>416-1</t>
  </si>
  <si>
    <t>矩形板式橡胶支座</t>
  </si>
  <si>
    <t>416-1-1</t>
  </si>
  <si>
    <t>矩形板式橡胶支座(按体积计)</t>
  </si>
  <si>
    <t>2688.840</t>
  </si>
  <si>
    <t>98.89</t>
  </si>
  <si>
    <t>416-2</t>
  </si>
  <si>
    <t>圆形板式橡胶组合支座</t>
  </si>
  <si>
    <t>416-2-1</t>
  </si>
  <si>
    <t>圆形板式橡胶组合支座（按体积计）</t>
  </si>
  <si>
    <t>229.022</t>
  </si>
  <si>
    <t>416-6</t>
  </si>
  <si>
    <t>球形支座</t>
  </si>
  <si>
    <t>416-6-2</t>
  </si>
  <si>
    <t>支座反力4000KN以内</t>
  </si>
  <si>
    <t>416-6-2-1</t>
  </si>
  <si>
    <t>GQZ-3.5-DX</t>
  </si>
  <si>
    <t>个</t>
  </si>
  <si>
    <t>5.000</t>
  </si>
  <si>
    <t>3566.60</t>
  </si>
  <si>
    <t>416-6-2-2</t>
  </si>
  <si>
    <t>GQZ-3.5-SX</t>
  </si>
  <si>
    <t>4.000</t>
  </si>
  <si>
    <t>4438.50</t>
  </si>
  <si>
    <t>416-6-2-3</t>
  </si>
  <si>
    <t>GQZ-3.5-GD</t>
  </si>
  <si>
    <t>3566.00</t>
  </si>
  <si>
    <t>417-2</t>
  </si>
  <si>
    <t>模数式伸缩装置</t>
  </si>
  <si>
    <t>417-2-1</t>
  </si>
  <si>
    <t>伸缩量80mm以内（含预留槽钢筋及砼）</t>
  </si>
  <si>
    <t>96.000</t>
  </si>
  <si>
    <t>2020.41</t>
  </si>
  <si>
    <t>417-5</t>
  </si>
  <si>
    <t>其他类型伸缩装置</t>
  </si>
  <si>
    <t>417-5-4</t>
  </si>
  <si>
    <t>镀锌铁皮沥青麻絮伸缩装置（含预留槽钢筋及砼）</t>
  </si>
  <si>
    <t>162.95</t>
  </si>
  <si>
    <t>418-1</t>
  </si>
  <si>
    <t>排水管</t>
  </si>
  <si>
    <t>418-1-2</t>
  </si>
  <si>
    <t>PVC-U管</t>
  </si>
  <si>
    <t>418-1-2-2</t>
  </si>
  <si>
    <t>直径φ100mmPVC-U管</t>
  </si>
  <si>
    <t>138.000</t>
  </si>
  <si>
    <t>65.28</t>
  </si>
  <si>
    <t>418-1-2-3</t>
  </si>
  <si>
    <t>直径φ150mmPVC-U管</t>
  </si>
  <si>
    <t>21.000</t>
  </si>
  <si>
    <t>114.19</t>
  </si>
  <si>
    <t>418-1-2-4</t>
  </si>
  <si>
    <t>直径φ200mmPVC-U管</t>
  </si>
  <si>
    <t>737.500</t>
  </si>
  <si>
    <t>146.02</t>
  </si>
  <si>
    <t>418-2</t>
  </si>
  <si>
    <t>桥面排水构造物</t>
  </si>
  <si>
    <t>418-2-2</t>
  </si>
  <si>
    <t>铸铁排水格栅</t>
  </si>
  <si>
    <t>140.000</t>
  </si>
  <si>
    <t>96.58</t>
  </si>
  <si>
    <t>422</t>
  </si>
  <si>
    <t>涵洞及通道涵分部工程</t>
  </si>
  <si>
    <t>422-1</t>
  </si>
  <si>
    <t>涵基开挖</t>
  </si>
  <si>
    <t>1450.400</t>
  </si>
  <si>
    <t>59.77</t>
  </si>
  <si>
    <t>422-2</t>
  </si>
  <si>
    <t>涵洞基础垫层</t>
  </si>
  <si>
    <t>422-2-1</t>
  </si>
  <si>
    <t>砂砾垫层</t>
  </si>
  <si>
    <t>401.880</t>
  </si>
  <si>
    <t>176.40</t>
  </si>
  <si>
    <t>422-3</t>
  </si>
  <si>
    <t>涵管、涵身混凝土基础</t>
  </si>
  <si>
    <t>422-3-2</t>
  </si>
  <si>
    <t>19.600</t>
  </si>
  <si>
    <t>643.88</t>
  </si>
  <si>
    <t>422-10</t>
  </si>
  <si>
    <t>盖板涵涵身</t>
  </si>
  <si>
    <t>422-10-1</t>
  </si>
  <si>
    <t>混凝土涵身</t>
  </si>
  <si>
    <t>422-10-1-1</t>
  </si>
  <si>
    <t>涵身钢筋</t>
  </si>
  <si>
    <t>19153.120</t>
  </si>
  <si>
    <t>5.30</t>
  </si>
  <si>
    <t>422-10-1-5</t>
  </si>
  <si>
    <t>262.640</t>
  </si>
  <si>
    <t>912.60</t>
  </si>
  <si>
    <t>422-11</t>
  </si>
  <si>
    <t>盖板涵盖板</t>
  </si>
  <si>
    <t>422-11-2</t>
  </si>
  <si>
    <t>预制安装混凝土盖板</t>
  </si>
  <si>
    <t>422-11-2-4</t>
  </si>
  <si>
    <t>预制、安装、运输盖板</t>
  </si>
  <si>
    <t>422-11-2-4-1</t>
  </si>
  <si>
    <t>36032.150</t>
  </si>
  <si>
    <t>4.98</t>
  </si>
  <si>
    <t>422-11-2-4-6</t>
  </si>
  <si>
    <t>137.230</t>
  </si>
  <si>
    <t>921.94</t>
  </si>
  <si>
    <t>清单  第 400 章合计   人民币</t>
  </si>
  <si>
    <r>
      <rPr>
        <b/>
        <sz val="14"/>
        <color rgb="FF000000"/>
        <rFont val="宋体"/>
        <charset val="134"/>
      </rPr>
      <t>工程量清单　第</t>
    </r>
    <r>
      <rPr>
        <b/>
        <sz val="14"/>
        <color rgb="FF000000"/>
        <rFont val="smartSimSun"/>
        <charset val="134"/>
      </rPr>
      <t>600</t>
    </r>
    <r>
      <rPr>
        <b/>
        <sz val="14"/>
        <color rgb="FF000000"/>
        <rFont val="宋体"/>
        <charset val="134"/>
      </rPr>
      <t>章</t>
    </r>
    <r>
      <rPr>
        <b/>
        <sz val="14"/>
        <color rgb="FF000000"/>
        <rFont val="smartSimSun"/>
        <charset val="134"/>
      </rPr>
      <t xml:space="preserve">  </t>
    </r>
    <r>
      <rPr>
        <b/>
        <sz val="14"/>
        <color rgb="FF000000"/>
        <rFont val="宋体"/>
        <charset val="134"/>
      </rPr>
      <t>交通安全设施</t>
    </r>
  </si>
  <si>
    <t>602-5</t>
  </si>
  <si>
    <t>活动式护栏</t>
  </si>
  <si>
    <t>602-5-1</t>
  </si>
  <si>
    <t>活动式钢护栏</t>
  </si>
  <si>
    <t>350.000</t>
  </si>
  <si>
    <t>195.53</t>
  </si>
  <si>
    <t>602-9</t>
  </si>
  <si>
    <t>人行道栏杆</t>
  </si>
  <si>
    <t>602-9-1</t>
  </si>
  <si>
    <t>桥上人行道栏杆（含底座砼及钢筋）</t>
  </si>
  <si>
    <t>923.800</t>
  </si>
  <si>
    <t>570.82</t>
  </si>
  <si>
    <t>602-9-2</t>
  </si>
  <si>
    <t>路上人行道栏杆（含底座砼及钢筋）</t>
  </si>
  <si>
    <t>895.400</t>
  </si>
  <si>
    <t>415.82</t>
  </si>
  <si>
    <t>603-2</t>
  </si>
  <si>
    <t>刺铁（钢）丝隔离栅</t>
  </si>
  <si>
    <t>603-2-1</t>
  </si>
  <si>
    <t>F-Bw-C</t>
  </si>
  <si>
    <t>280.000</t>
  </si>
  <si>
    <t>611.11</t>
  </si>
  <si>
    <t>604-1</t>
  </si>
  <si>
    <t>单柱式交通标志</t>
  </si>
  <si>
    <t>604-1-1</t>
  </si>
  <si>
    <t>△1100mm</t>
  </si>
  <si>
    <t>1023.00</t>
  </si>
  <si>
    <t>604-1-3</t>
  </si>
  <si>
    <t>1000×1000mm</t>
  </si>
  <si>
    <t>3322.00</t>
  </si>
  <si>
    <t>604-1-6</t>
  </si>
  <si>
    <t>300×90mm</t>
  </si>
  <si>
    <t>6.000</t>
  </si>
  <si>
    <t>1039.50</t>
  </si>
  <si>
    <t>604-1-7</t>
  </si>
  <si>
    <t>φ800mm+φ800mm</t>
  </si>
  <si>
    <t>1913.40</t>
  </si>
  <si>
    <t>604-1-9</t>
  </si>
  <si>
    <t>φ1000mm+△1100mm</t>
  </si>
  <si>
    <t>2686.00</t>
  </si>
  <si>
    <t>604-1-10</t>
  </si>
  <si>
    <t>530mm×340mm</t>
  </si>
  <si>
    <t>2899.00</t>
  </si>
  <si>
    <t>604-1-11</t>
  </si>
  <si>
    <t>φ1000mm+1000mm×600mm</t>
  </si>
  <si>
    <t>2515.00</t>
  </si>
  <si>
    <t>604-6</t>
  </si>
  <si>
    <t>双悬臂式交通标志</t>
  </si>
  <si>
    <t>604-6-3</t>
  </si>
  <si>
    <t>2-4000×2400mm</t>
  </si>
  <si>
    <t>44808.67</t>
  </si>
  <si>
    <t>604-6-4</t>
  </si>
  <si>
    <t>2-3000×3000mm</t>
  </si>
  <si>
    <t>35740.00</t>
  </si>
  <si>
    <t>604-6-5</t>
  </si>
  <si>
    <t>5*φ800mm</t>
  </si>
  <si>
    <t>6828.00</t>
  </si>
  <si>
    <t>604-7</t>
  </si>
  <si>
    <t>悬挂（附着）式交通标志</t>
  </si>
  <si>
    <t>604-7-6</t>
  </si>
  <si>
    <t>φ1000mm</t>
  </si>
  <si>
    <t>424.00</t>
  </si>
  <si>
    <t>605-1</t>
  </si>
  <si>
    <t>热熔型涂料路面标线</t>
  </si>
  <si>
    <t>605-1-1</t>
  </si>
  <si>
    <t>普通型</t>
  </si>
  <si>
    <t>2524.000</t>
  </si>
  <si>
    <t>50.93</t>
  </si>
  <si>
    <t>605-1-4</t>
  </si>
  <si>
    <t>振动</t>
  </si>
  <si>
    <t>16.000</t>
  </si>
  <si>
    <t>127.00</t>
  </si>
  <si>
    <t>605-9</t>
  </si>
  <si>
    <t>立面标记</t>
  </si>
  <si>
    <t>605-9-1</t>
  </si>
  <si>
    <t>反光立面标记</t>
  </si>
  <si>
    <t>31.50</t>
  </si>
  <si>
    <t>607-1</t>
  </si>
  <si>
    <t>公交车站</t>
  </si>
  <si>
    <t>607-1-1</t>
  </si>
  <si>
    <t>基础开挖回填</t>
  </si>
  <si>
    <t>8.673</t>
  </si>
  <si>
    <t>56.38</t>
  </si>
  <si>
    <t>607-1-2</t>
  </si>
  <si>
    <t>C30钢筋混凝土基础</t>
  </si>
  <si>
    <t>1557.59</t>
  </si>
  <si>
    <t>607-1-3</t>
  </si>
  <si>
    <t>公交车站（成品）</t>
  </si>
  <si>
    <t>127419.00</t>
  </si>
  <si>
    <t>清单  第 600 章合计   人民币</t>
  </si>
  <si>
    <r>
      <rPr>
        <b/>
        <sz val="14"/>
        <color rgb="FF000000"/>
        <rFont val="宋体"/>
        <charset val="134"/>
      </rPr>
      <t>工程量清单　第</t>
    </r>
    <r>
      <rPr>
        <b/>
        <sz val="14"/>
        <color rgb="FF000000"/>
        <rFont val="smartSimSun"/>
        <charset val="134"/>
      </rPr>
      <t>700</t>
    </r>
    <r>
      <rPr>
        <b/>
        <sz val="14"/>
        <color rgb="FF000000"/>
        <rFont val="宋体"/>
        <charset val="134"/>
      </rPr>
      <t>章</t>
    </r>
    <r>
      <rPr>
        <b/>
        <sz val="14"/>
        <color rgb="FF000000"/>
        <rFont val="smartSimSun"/>
        <charset val="134"/>
      </rPr>
      <t xml:space="preserve">  </t>
    </r>
    <r>
      <rPr>
        <b/>
        <sz val="14"/>
        <color rgb="FF000000"/>
        <rFont val="宋体"/>
        <charset val="134"/>
      </rPr>
      <t>绿化及环境保护设施</t>
    </r>
  </si>
  <si>
    <t>702-3</t>
  </si>
  <si>
    <t>换填种植土</t>
  </si>
  <si>
    <t>2648.000</t>
  </si>
  <si>
    <t>15.28</t>
  </si>
  <si>
    <t>703-2</t>
  </si>
  <si>
    <t>铺植草皮</t>
  </si>
  <si>
    <t>703-2-2</t>
  </si>
  <si>
    <t>大叶油草</t>
  </si>
  <si>
    <t>1135.000</t>
  </si>
  <si>
    <t>17.63</t>
  </si>
  <si>
    <t>704</t>
  </si>
  <si>
    <t>种植乔木、灌木和攀缘植物</t>
  </si>
  <si>
    <t>704-1</t>
  </si>
  <si>
    <t>人工种植乔木</t>
  </si>
  <si>
    <t>704-1-9</t>
  </si>
  <si>
    <t>胸径9cm～12cm以内乔木</t>
  </si>
  <si>
    <t>704-1-9-1</t>
  </si>
  <si>
    <t>小叶紫薇 基径10-12cm、 高度250-300cm 冠幅300-350cm</t>
  </si>
  <si>
    <t>92.000</t>
  </si>
  <si>
    <t>1043.24</t>
  </si>
  <si>
    <t>704-1-10</t>
  </si>
  <si>
    <t>胸径12cm～15cm以内乔木</t>
  </si>
  <si>
    <t>704-1-10-3</t>
  </si>
  <si>
    <t>麻楝 胸径13-15cm 高度550-600cm 冠幅300-350cm</t>
  </si>
  <si>
    <t>126.000</t>
  </si>
  <si>
    <t>897.74</t>
  </si>
  <si>
    <t>704-3</t>
  </si>
  <si>
    <t>人工种植灌木</t>
  </si>
  <si>
    <t>704-3-1</t>
  </si>
  <si>
    <t>人工种植花卉及攀缘植物</t>
  </si>
  <si>
    <t>704-3-1-21</t>
  </si>
  <si>
    <t>福建茶 高度30-40cm 冠幅25-35cm 36袋/m2</t>
  </si>
  <si>
    <t>598.000</t>
  </si>
  <si>
    <t>66.80</t>
  </si>
  <si>
    <t>704-3-1-22</t>
  </si>
  <si>
    <t>龙船花 高度30-40cm 冠幅25-35cm 36袋/m2</t>
  </si>
  <si>
    <t>97.000</t>
  </si>
  <si>
    <t>66.85</t>
  </si>
  <si>
    <t>704-3-1-23</t>
  </si>
  <si>
    <t>八角金盘 高度30-40cm 冠幅25-35cm 36袋/m2</t>
  </si>
  <si>
    <t>3641.000</t>
  </si>
  <si>
    <t>147.15</t>
  </si>
  <si>
    <t>704-3-1-24</t>
  </si>
  <si>
    <t>银边草 高度10-15cm 冠幅10-15cm 36袋/m2</t>
  </si>
  <si>
    <t>678.000</t>
  </si>
  <si>
    <t>68.19</t>
  </si>
  <si>
    <t>704-4</t>
  </si>
  <si>
    <t>移栽现状行道树</t>
  </si>
  <si>
    <t>704-4-1</t>
  </si>
  <si>
    <t>迁移树木直径在20-40厘米以上</t>
  </si>
  <si>
    <t>35.000</t>
  </si>
  <si>
    <t>652.49</t>
  </si>
  <si>
    <t>704-4-2</t>
  </si>
  <si>
    <t>迁移树木直径在40-60厘米以上</t>
  </si>
  <si>
    <t>1243.73</t>
  </si>
  <si>
    <t>706</t>
  </si>
  <si>
    <t>声屏障</t>
  </si>
  <si>
    <t>706-1</t>
  </si>
  <si>
    <t>路基段声屏障</t>
  </si>
  <si>
    <t>706-1-1</t>
  </si>
  <si>
    <t>吸、隔声板声屏障</t>
  </si>
  <si>
    <t>1170.000</t>
  </si>
  <si>
    <t>1148.03</t>
  </si>
  <si>
    <t>清单  第 700 章合计   人民币</t>
  </si>
  <si>
    <r>
      <rPr>
        <b/>
        <sz val="14"/>
        <color rgb="FF000000"/>
        <rFont val="宋体"/>
        <charset val="134"/>
      </rPr>
      <t>工程量清单　第</t>
    </r>
    <r>
      <rPr>
        <b/>
        <sz val="14"/>
        <color rgb="FF000000"/>
        <rFont val="smartSimSun"/>
        <charset val="134"/>
      </rPr>
      <t>800</t>
    </r>
    <r>
      <rPr>
        <b/>
        <sz val="14"/>
        <color rgb="FF000000"/>
        <rFont val="宋体"/>
        <charset val="134"/>
      </rPr>
      <t>章</t>
    </r>
    <r>
      <rPr>
        <b/>
        <sz val="14"/>
        <color rgb="FF000000"/>
        <rFont val="smartSimSun"/>
        <charset val="134"/>
      </rPr>
      <t xml:space="preserve">  </t>
    </r>
    <r>
      <rPr>
        <b/>
        <sz val="14"/>
        <color rgb="FF000000"/>
        <rFont val="宋体"/>
        <charset val="134"/>
      </rPr>
      <t>管理、养护设施</t>
    </r>
  </si>
  <si>
    <t>802</t>
  </si>
  <si>
    <t>收费系统</t>
  </si>
  <si>
    <t>802-10</t>
  </si>
  <si>
    <t>人（手）孔</t>
  </si>
  <si>
    <t>802-10-1</t>
  </si>
  <si>
    <t>人孔</t>
  </si>
  <si>
    <t>802-10-1-2</t>
  </si>
  <si>
    <t>大号直通型直通井，标准型（4240×2540×2000）mm</t>
  </si>
  <si>
    <t>13321.00</t>
  </si>
  <si>
    <t>802-10-2</t>
  </si>
  <si>
    <t>手孔</t>
  </si>
  <si>
    <t>802-10-2-3</t>
  </si>
  <si>
    <t>照明接线井1.0m*1.0m*1.2m</t>
  </si>
  <si>
    <t>5005.00</t>
  </si>
  <si>
    <t>802-10-2-4</t>
  </si>
  <si>
    <t>照明接线井0.7m*0.7m*1.0m</t>
  </si>
  <si>
    <t>8.000</t>
  </si>
  <si>
    <t>1944.88</t>
  </si>
  <si>
    <t>802-10-3</t>
  </si>
  <si>
    <t>电缆三通井</t>
  </si>
  <si>
    <t>25186.00</t>
  </si>
  <si>
    <t>803</t>
  </si>
  <si>
    <t>通信系统</t>
  </si>
  <si>
    <t>803-7</t>
  </si>
  <si>
    <t>光缆</t>
  </si>
  <si>
    <t>803-7-1</t>
  </si>
  <si>
    <t>单模光缆</t>
  </si>
  <si>
    <t>803-7-1-4</t>
  </si>
  <si>
    <t>48芯以内</t>
  </si>
  <si>
    <t>595.000</t>
  </si>
  <si>
    <t>42.01</t>
  </si>
  <si>
    <t>803-15</t>
  </si>
  <si>
    <t>接线井</t>
  </si>
  <si>
    <t>803-15-3</t>
  </si>
  <si>
    <t>交通信号灯接线井2号井（0.7mx0.7mx1.3m）</t>
  </si>
  <si>
    <t>17.000</t>
  </si>
  <si>
    <t>1932.82</t>
  </si>
  <si>
    <t>804-1</t>
  </si>
  <si>
    <t>信息标志</t>
  </si>
  <si>
    <t>804-1-5</t>
  </si>
  <si>
    <t>交通信号灯</t>
  </si>
  <si>
    <t>804-1-5-2</t>
  </si>
  <si>
    <t>圆灯 红黄绿三灯，Φ400的LED灯，加后程式黄闪倒计时器</t>
  </si>
  <si>
    <t>6327.00</t>
  </si>
  <si>
    <t>804-1-5-3</t>
  </si>
  <si>
    <t>行人信号灯 红绿双灯，Φ300的LED灯</t>
  </si>
  <si>
    <t>18.000</t>
  </si>
  <si>
    <t>2809.06</t>
  </si>
  <si>
    <t>805</t>
  </si>
  <si>
    <t>软件</t>
  </si>
  <si>
    <t>805-3-10</t>
  </si>
  <si>
    <t>路灯控制系统后台软件</t>
  </si>
  <si>
    <t>8814.00</t>
  </si>
  <si>
    <t>807</t>
  </si>
  <si>
    <t>供配电照明系统</t>
  </si>
  <si>
    <t>807-2</t>
  </si>
  <si>
    <t>变压器</t>
  </si>
  <si>
    <t>807-2-3-1</t>
  </si>
  <si>
    <t>箱式变电站SCB14-100kVA（含柜体、设备、安装井、基础、接地和围栏）</t>
  </si>
  <si>
    <t>台</t>
  </si>
  <si>
    <t>193523.00</t>
  </si>
  <si>
    <t>807-3</t>
  </si>
  <si>
    <t>低压配电装置</t>
  </si>
  <si>
    <t>807-3-3</t>
  </si>
  <si>
    <t>（配电）控制箱、柜</t>
  </si>
  <si>
    <t>807-3-3-6</t>
  </si>
  <si>
    <t>信号灯控制机；475×900×700mm（W*H*D）</t>
  </si>
  <si>
    <t>17427.00</t>
  </si>
  <si>
    <t>807-6</t>
  </si>
  <si>
    <t>路灯</t>
  </si>
  <si>
    <t>807-6-1</t>
  </si>
  <si>
    <t>10m以内杆灯</t>
  </si>
  <si>
    <t>807-6-1-2</t>
  </si>
  <si>
    <t>单臂路灯 杆高10m</t>
  </si>
  <si>
    <t>40.000</t>
  </si>
  <si>
    <t>4541.83</t>
  </si>
  <si>
    <t>807-6-1-3</t>
  </si>
  <si>
    <t>双臂路灯 杆高10/6m</t>
  </si>
  <si>
    <t>5545.00</t>
  </si>
  <si>
    <t>807-6-1-6</t>
  </si>
  <si>
    <t>悬臂式监控杆杆高6.5m，悬臂长6m</t>
  </si>
  <si>
    <t>13081.00</t>
  </si>
  <si>
    <t>807-6-1-11</t>
  </si>
  <si>
    <t>人行信号灯杆高3.7m</t>
  </si>
  <si>
    <t>1046.79</t>
  </si>
  <si>
    <t>807-6-1-20</t>
  </si>
  <si>
    <t>庭院灯 杆高4m</t>
  </si>
  <si>
    <t>2915.93</t>
  </si>
  <si>
    <t>807-6-2</t>
  </si>
  <si>
    <t>15m以内杆灯</t>
  </si>
  <si>
    <t>807-6-2-9</t>
  </si>
  <si>
    <t>双臂路灯 杆高12/6m</t>
  </si>
  <si>
    <t>8184.50</t>
  </si>
  <si>
    <t>807-6-2-10</t>
  </si>
  <si>
    <t>单臂路灯 杆高12m</t>
  </si>
  <si>
    <t>6684.80</t>
  </si>
  <si>
    <t>807-6-2-11</t>
  </si>
  <si>
    <t>中杆路灯 杆高15m</t>
  </si>
  <si>
    <t>11197.00</t>
  </si>
  <si>
    <t>807-6-2-12</t>
  </si>
  <si>
    <t>中杆路灯 杆高15m（灯具、灯杆利旧，基础新建）</t>
  </si>
  <si>
    <t>4782.78</t>
  </si>
  <si>
    <t>807-7</t>
  </si>
  <si>
    <t>照明灯具</t>
  </si>
  <si>
    <t>807-7-1</t>
  </si>
  <si>
    <t>LED灯</t>
  </si>
  <si>
    <t>807-7-1-1</t>
  </si>
  <si>
    <t>LED道路灯</t>
  </si>
  <si>
    <t>807-7-1-1-16</t>
  </si>
  <si>
    <t>100+50W LED灯</t>
  </si>
  <si>
    <t>2792.12</t>
  </si>
  <si>
    <t>807-7-1-1-17</t>
  </si>
  <si>
    <t>200+50W LED灯</t>
  </si>
  <si>
    <t>3868.75</t>
  </si>
  <si>
    <t>807-7-1-1-18</t>
  </si>
  <si>
    <t>3*500W LED灯</t>
  </si>
  <si>
    <t>14559.00</t>
  </si>
  <si>
    <t>807-7-1-1-19</t>
  </si>
  <si>
    <t>340W LED灯</t>
  </si>
  <si>
    <t>4249.00</t>
  </si>
  <si>
    <t>807-7-1-1-20</t>
  </si>
  <si>
    <t>50W LED灯</t>
  </si>
  <si>
    <t>1084.79</t>
  </si>
  <si>
    <t>807-7-1-1-21</t>
  </si>
  <si>
    <t>100W LED灯</t>
  </si>
  <si>
    <t>1354.58</t>
  </si>
  <si>
    <t>807-7-6</t>
  </si>
  <si>
    <t>单灯控制器</t>
  </si>
  <si>
    <t>974.50</t>
  </si>
  <si>
    <t>807-7-7</t>
  </si>
  <si>
    <t>集中控制器</t>
  </si>
  <si>
    <t>4461.00</t>
  </si>
  <si>
    <t>807-8</t>
  </si>
  <si>
    <t>电缆</t>
  </si>
  <si>
    <t>807-8-1</t>
  </si>
  <si>
    <t>电力电缆</t>
  </si>
  <si>
    <t>807-8-1-1</t>
  </si>
  <si>
    <t>截面面积35mm2以内</t>
  </si>
  <si>
    <t>807-8-1-1-7</t>
  </si>
  <si>
    <t>BVV-500-3×2.5mm2</t>
  </si>
  <si>
    <t>1858.000</t>
  </si>
  <si>
    <t>14.52</t>
  </si>
  <si>
    <t>807-8-1-1-24</t>
  </si>
  <si>
    <t>KVV22 6*6mm2</t>
  </si>
  <si>
    <t>320.000</t>
  </si>
  <si>
    <t>44.70</t>
  </si>
  <si>
    <t>807-8-1-1-26</t>
  </si>
  <si>
    <t>KVV22 5*1.5mm2</t>
  </si>
  <si>
    <t>510.000</t>
  </si>
  <si>
    <t>13.77</t>
  </si>
  <si>
    <t>807-8-1-2-5</t>
  </si>
  <si>
    <t>YJV-1KV-4×25+1×16mm2</t>
  </si>
  <si>
    <t>2350.000</t>
  </si>
  <si>
    <t>119.18</t>
  </si>
  <si>
    <t>807-8-1-2-6</t>
  </si>
  <si>
    <t>YJV-1KV-5×16mm2</t>
  </si>
  <si>
    <t>1320.000</t>
  </si>
  <si>
    <t>88.27</t>
  </si>
  <si>
    <t>807-8-2</t>
  </si>
  <si>
    <t>控制电缆</t>
  </si>
  <si>
    <t>807-8-2-1</t>
  </si>
  <si>
    <t>截面面积16mm2以内</t>
  </si>
  <si>
    <t>807-8-2-1-14</t>
  </si>
  <si>
    <t>VV22-0.6kV-3x10mm2</t>
  </si>
  <si>
    <t>200.000</t>
  </si>
  <si>
    <t>38.20</t>
  </si>
  <si>
    <t>808</t>
  </si>
  <si>
    <t>防雷接地系统</t>
  </si>
  <si>
    <t>808-3</t>
  </si>
  <si>
    <t>接地系统</t>
  </si>
  <si>
    <t>808-3-3</t>
  </si>
  <si>
    <t>镀锌角钢</t>
  </si>
  <si>
    <t>808-3-3-1</t>
  </si>
  <si>
    <t>人工垂直接地体∠5×50×50×2500，镀锌角钢</t>
  </si>
  <si>
    <t>根</t>
  </si>
  <si>
    <t>275.22</t>
  </si>
  <si>
    <t>809-1</t>
  </si>
  <si>
    <t>铺设管道</t>
  </si>
  <si>
    <t>809-1-1</t>
  </si>
  <si>
    <t>铺设塑料管</t>
  </si>
  <si>
    <t>809-1-1-1</t>
  </si>
  <si>
    <t>1孔塑料管铺设</t>
  </si>
  <si>
    <t>809-1-1-1-4</t>
  </si>
  <si>
    <t>UPVC160，＆=4.0mm</t>
  </si>
  <si>
    <t>249.000</t>
  </si>
  <si>
    <t>103.91</t>
  </si>
  <si>
    <t>809-1-1-1-5</t>
  </si>
  <si>
    <t>PVC75，外径75mm，＆=3.5mm</t>
  </si>
  <si>
    <t>640.000</t>
  </si>
  <si>
    <t>15.67</t>
  </si>
  <si>
    <t>809-1-1-2</t>
  </si>
  <si>
    <t>2孔塑料管铺设</t>
  </si>
  <si>
    <t>809-1-1-2-1</t>
  </si>
  <si>
    <t>2×PVC75，外径75mm，＆=3.5mm</t>
  </si>
  <si>
    <t>1150.000</t>
  </si>
  <si>
    <t>35.65</t>
  </si>
  <si>
    <t>809-1-1-2-2</t>
  </si>
  <si>
    <t>2×PVC75，外径75mm，＆=3.5mm（含包封）</t>
  </si>
  <si>
    <t>575.000</t>
  </si>
  <si>
    <t>149.02</t>
  </si>
  <si>
    <t>809-1-1-5</t>
  </si>
  <si>
    <t>5孔塑料管铺设</t>
  </si>
  <si>
    <t>809-1-1-5-1</t>
  </si>
  <si>
    <t>电缆穿线管（5*φ90HDPE管）</t>
  </si>
  <si>
    <t>62.000</t>
  </si>
  <si>
    <t>242.98</t>
  </si>
  <si>
    <t>809-1-1-12</t>
  </si>
  <si>
    <t>12孔塑料管铺设</t>
  </si>
  <si>
    <t>809-1-1-12-1</t>
  </si>
  <si>
    <t>12×PVC110，＆=4.2mm</t>
  </si>
  <si>
    <t>19.000</t>
  </si>
  <si>
    <t>311.21</t>
  </si>
  <si>
    <t>809-1-1-16</t>
  </si>
  <si>
    <t>16孔塑料管铺设</t>
  </si>
  <si>
    <t>809-1-1-16-1</t>
  </si>
  <si>
    <t>16×PVC150，＆=5.0mm</t>
  </si>
  <si>
    <t>45.000</t>
  </si>
  <si>
    <t>809.16</t>
  </si>
  <si>
    <t>809-1-2</t>
  </si>
  <si>
    <t>铺设镀锌钢管</t>
  </si>
  <si>
    <t>809-1-2-2</t>
  </si>
  <si>
    <t>2孔镀锌钢管铺设</t>
  </si>
  <si>
    <t>809-1-2-2-2</t>
  </si>
  <si>
    <t>电缆保护管2×SC100，＆=3.25mm</t>
  </si>
  <si>
    <t>970.000</t>
  </si>
  <si>
    <t>234.63</t>
  </si>
  <si>
    <t>809-1-2-5</t>
  </si>
  <si>
    <t>5孔镀锌钢管铺设</t>
  </si>
  <si>
    <t>809-1-2-5-1</t>
  </si>
  <si>
    <t>电缆保护管5×DN90镀锌钢管</t>
  </si>
  <si>
    <t>165.000</t>
  </si>
  <si>
    <t>907.52</t>
  </si>
  <si>
    <t>809-1-6</t>
  </si>
  <si>
    <t>铺设纤维增强复合材料管</t>
  </si>
  <si>
    <t>809-1-6-2</t>
  </si>
  <si>
    <t>2孔纤维增强复合材料管</t>
  </si>
  <si>
    <t>809-1-6-2-1</t>
  </si>
  <si>
    <t>电缆保护管BWFRP 2×φ150 δ=4.0mm</t>
  </si>
  <si>
    <t>1000.000</t>
  </si>
  <si>
    <t>204.89</t>
  </si>
  <si>
    <t>809-1-6-8</t>
  </si>
  <si>
    <t>8孔纤维增强复合材料管</t>
  </si>
  <si>
    <t>809-1-6-8-1</t>
  </si>
  <si>
    <t>电缆保护管BWFRP 8×φ150 δ=4.0mm</t>
  </si>
  <si>
    <t>25.000</t>
  </si>
  <si>
    <t>824.16</t>
  </si>
  <si>
    <t>809-1-7</t>
  </si>
  <si>
    <t>管道开挖与回填</t>
  </si>
  <si>
    <t>600.000</t>
  </si>
  <si>
    <t>31.56</t>
  </si>
  <si>
    <t>810-1</t>
  </si>
  <si>
    <t>电缆沟</t>
  </si>
  <si>
    <t>810-1-6</t>
  </si>
  <si>
    <t>混凝土预制块沟</t>
  </si>
  <si>
    <t>810-1-6-6</t>
  </si>
  <si>
    <t>C30混凝土预制块</t>
  </si>
  <si>
    <t>223.000</t>
  </si>
  <si>
    <t>1478.13</t>
  </si>
  <si>
    <t>810-1-8</t>
  </si>
  <si>
    <t>沟盖板</t>
  </si>
  <si>
    <t>810-1-8-6</t>
  </si>
  <si>
    <t>盖板C30混凝土</t>
  </si>
  <si>
    <t>37.910</t>
  </si>
  <si>
    <t>1837.83</t>
  </si>
  <si>
    <t>清单  第 800 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</si>
</sst>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00_ "/>
    <numFmt numFmtId="178" formatCode="#,##0_ "/>
  </numFmts>
  <fonts count="49">
    <font>
      <sz val="12"/>
      <color indexed="8"/>
      <name val="宋体"/>
      <charset val="134"/>
    </font>
    <font>
      <sz val="9"/>
      <color indexed="8"/>
      <name val="宋体"/>
      <charset val="134"/>
    </font>
    <font>
      <b/>
      <sz val="20"/>
      <color indexed="8"/>
      <name val="smartSimSun"/>
      <charset val="134"/>
    </font>
    <font>
      <b/>
      <sz val="9"/>
      <color indexed="8"/>
      <name val="宋体"/>
      <charset val="134"/>
    </font>
    <font>
      <sz val="9"/>
      <color rgb="FF000000"/>
      <name val="宋体"/>
      <charset val="134"/>
    </font>
    <font>
      <b/>
      <sz val="14"/>
      <color rgb="FF000000"/>
      <name val="宋体"/>
      <charset val="134"/>
    </font>
    <font>
      <b/>
      <sz val="14"/>
      <color indexed="8"/>
      <name val="smartSimSun"/>
      <charset val="134"/>
    </font>
    <font>
      <sz val="9"/>
      <color indexed="8"/>
      <name val="smartSimSun"/>
      <charset val="134"/>
    </font>
    <font>
      <sz val="9"/>
      <color indexed="8"/>
      <name val="宋体"/>
      <charset val="134"/>
      <scheme val="minor"/>
    </font>
    <font>
      <sz val="9"/>
      <color indexed="8"/>
      <name val="Arial Narrow"/>
      <charset val="134"/>
    </font>
    <font>
      <sz val="9"/>
      <color rgb="FF000000"/>
      <name val="Arial Narrow"/>
      <charset val="134"/>
    </font>
    <font>
      <b/>
      <sz val="20"/>
      <color indexed="8"/>
      <name val="宋体"/>
      <charset val="134"/>
    </font>
    <font>
      <b/>
      <sz val="14"/>
      <color indexed="8"/>
      <name val="宋体"/>
      <charset val="134"/>
    </font>
    <font>
      <sz val="10"/>
      <color indexed="8"/>
      <name val="宋体"/>
      <charset val="134"/>
    </font>
    <font>
      <sz val="10"/>
      <color indexed="8"/>
      <name val="Arial Narrow"/>
      <charset val="134"/>
    </font>
    <font>
      <b/>
      <sz val="20"/>
      <name val="宋体"/>
      <charset val="134"/>
    </font>
    <font>
      <sz val="11"/>
      <name val="宋体"/>
      <charset val="134"/>
    </font>
    <font>
      <sz val="11"/>
      <color indexed="8"/>
      <name val="宋体"/>
      <charset val="134"/>
    </font>
    <font>
      <sz val="11"/>
      <color theme="1"/>
      <name val="宋体"/>
      <charset val="134"/>
      <scheme val="minor"/>
    </font>
    <font>
      <sz val="11"/>
      <name val="宋体"/>
      <charset val="134"/>
      <scheme val="minor"/>
    </font>
    <font>
      <sz val="10"/>
      <name val="宋体"/>
      <charset val="134"/>
    </font>
    <font>
      <sz val="26"/>
      <name val="宋体"/>
      <charset val="134"/>
    </font>
    <font>
      <sz val="14"/>
      <name val="宋体"/>
      <charset val="134"/>
    </font>
    <font>
      <sz val="12"/>
      <name val="宋体"/>
      <charset val="134"/>
    </font>
    <font>
      <sz val="22"/>
      <name val="宋体"/>
      <charset val="134"/>
    </font>
    <font>
      <b/>
      <sz val="2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000000"/>
      <name val="smartSimSun"/>
      <charset val="134"/>
    </font>
    <font>
      <b/>
      <sz val="11"/>
      <name val="宋体"/>
      <charset val="134"/>
      <scheme val="minor"/>
    </font>
    <font>
      <b/>
      <u/>
      <sz val="14"/>
      <name val="宋体"/>
      <charset val="134"/>
    </font>
    <font>
      <u/>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2" borderId="3"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4" applyNumberFormat="0" applyFill="0" applyAlignment="0" applyProtection="0">
      <alignment vertical="center"/>
    </xf>
    <xf numFmtId="0" fontId="32" fillId="0" borderId="4" applyNumberFormat="0" applyFill="0" applyAlignment="0" applyProtection="0">
      <alignment vertical="center"/>
    </xf>
    <xf numFmtId="0" fontId="33" fillId="0" borderId="5" applyNumberFormat="0" applyFill="0" applyAlignment="0" applyProtection="0">
      <alignment vertical="center"/>
    </xf>
    <xf numFmtId="0" fontId="33" fillId="0" borderId="0" applyNumberFormat="0" applyFill="0" applyBorder="0" applyAlignment="0" applyProtection="0">
      <alignment vertical="center"/>
    </xf>
    <xf numFmtId="0" fontId="34" fillId="3" borderId="6" applyNumberFormat="0" applyAlignment="0" applyProtection="0">
      <alignment vertical="center"/>
    </xf>
    <xf numFmtId="0" fontId="35" fillId="4" borderId="7" applyNumberFormat="0" applyAlignment="0" applyProtection="0">
      <alignment vertical="center"/>
    </xf>
    <xf numFmtId="0" fontId="36" fillId="4" borderId="6" applyNumberFormat="0" applyAlignment="0" applyProtection="0">
      <alignment vertical="center"/>
    </xf>
    <xf numFmtId="0" fontId="37" fillId="5" borderId="8" applyNumberFormat="0" applyAlignment="0" applyProtection="0">
      <alignment vertical="center"/>
    </xf>
    <xf numFmtId="0" fontId="38" fillId="0" borderId="9" applyNumberFormat="0" applyFill="0" applyAlignment="0" applyProtection="0">
      <alignment vertical="center"/>
    </xf>
    <xf numFmtId="0" fontId="39" fillId="0" borderId="10" applyNumberFormat="0" applyFill="0" applyAlignment="0" applyProtection="0">
      <alignment vertical="center"/>
    </xf>
    <xf numFmtId="0" fontId="40" fillId="6" borderId="0" applyNumberFormat="0" applyBorder="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4"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0" fillId="0" borderId="0">
      <alignment vertical="center"/>
    </xf>
    <xf numFmtId="0" fontId="0" fillId="0" borderId="0">
      <alignment vertical="center"/>
    </xf>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69">
    <xf numFmtId="0" fontId="0" fillId="0" borderId="0" xfId="0" applyAlignment="1">
      <alignment horizontal="left" vertical="center" wrapText="1"/>
    </xf>
    <xf numFmtId="0" fontId="0" fillId="0" borderId="0" xfId="0" applyAlignment="1" applyProtection="1">
      <alignment horizontal="left" vertical="center" wrapText="1"/>
    </xf>
    <xf numFmtId="176" fontId="0" fillId="0" borderId="0" xfId="0" applyNumberFormat="1" applyAlignment="1" applyProtection="1">
      <alignment horizontal="left" vertical="center" wrapText="1"/>
    </xf>
    <xf numFmtId="0" fontId="1" fillId="0" borderId="0" xfId="0" applyFont="1" applyAlignment="1" applyProtection="1">
      <alignment horizontal="left" vertical="center" wrapText="1"/>
    </xf>
    <xf numFmtId="0" fontId="2" fillId="0" borderId="0" xfId="0" applyFont="1" applyAlignment="1" applyProtection="1">
      <alignment horizontal="center" vertical="center" shrinkToFit="1"/>
    </xf>
    <xf numFmtId="176" fontId="2" fillId="0" borderId="0" xfId="0" applyNumberFormat="1" applyFont="1" applyAlignment="1" applyProtection="1">
      <alignment horizontal="center" vertical="center" shrinkToFit="1"/>
    </xf>
    <xf numFmtId="0" fontId="3" fillId="0" borderId="0" xfId="0" applyFont="1" applyAlignment="1" applyProtection="1">
      <alignment horizontal="center" vertical="center" shrinkToFit="1"/>
    </xf>
    <xf numFmtId="0" fontId="4" fillId="0" borderId="1" xfId="0" applyFont="1" applyBorder="1" applyAlignment="1" applyProtection="1">
      <alignment horizontal="left" vertical="center"/>
    </xf>
    <xf numFmtId="0" fontId="5" fillId="0" borderId="2" xfId="0" applyFont="1" applyBorder="1" applyAlignment="1" applyProtection="1">
      <alignment horizontal="center" vertical="center" shrinkToFit="1"/>
    </xf>
    <xf numFmtId="0" fontId="6" fillId="0" borderId="2" xfId="0" applyFont="1" applyBorder="1" applyAlignment="1" applyProtection="1">
      <alignment horizontal="center" vertical="center" shrinkToFit="1"/>
    </xf>
    <xf numFmtId="176" fontId="6" fillId="0" borderId="2" xfId="0" applyNumberFormat="1" applyFont="1" applyBorder="1" applyAlignment="1" applyProtection="1">
      <alignment horizontal="center" vertical="center" shrinkToFit="1"/>
    </xf>
    <xf numFmtId="0" fontId="6" fillId="0" borderId="0" xfId="0" applyFont="1" applyAlignment="1" applyProtection="1">
      <alignment horizontal="center" vertical="center" shrinkToFit="1"/>
    </xf>
    <xf numFmtId="0" fontId="7" fillId="0" borderId="2" xfId="0" applyFont="1" applyBorder="1" applyAlignment="1" applyProtection="1">
      <alignment horizontal="center" vertical="center" shrinkToFit="1"/>
    </xf>
    <xf numFmtId="176" fontId="7" fillId="0" borderId="2" xfId="0" applyNumberFormat="1" applyFont="1" applyBorder="1" applyAlignment="1" applyProtection="1">
      <alignment horizontal="center" vertical="center" shrinkToFit="1"/>
    </xf>
    <xf numFmtId="0" fontId="7" fillId="0" borderId="0" xfId="0" applyFont="1" applyBorder="1" applyAlignment="1" applyProtection="1">
      <alignment horizontal="center" vertical="center" shrinkToFit="1"/>
    </xf>
    <xf numFmtId="0" fontId="4" fillId="0" borderId="2" xfId="0" applyFont="1" applyBorder="1" applyAlignment="1" applyProtection="1">
      <alignment horizontal="center" vertical="center" shrinkToFit="1"/>
    </xf>
    <xf numFmtId="0" fontId="8" fillId="0" borderId="2" xfId="0" applyFont="1" applyBorder="1" applyAlignment="1" applyProtection="1">
      <alignment horizontal="left" vertical="center" shrinkToFit="1"/>
    </xf>
    <xf numFmtId="0" fontId="8" fillId="0" borderId="2" xfId="0" applyFont="1" applyBorder="1" applyAlignment="1" applyProtection="1">
      <alignment horizontal="center" vertical="center" shrinkToFit="1"/>
    </xf>
    <xf numFmtId="176" fontId="9" fillId="0" borderId="2" xfId="0" applyNumberFormat="1" applyFont="1" applyBorder="1" applyAlignment="1" applyProtection="1">
      <alignment horizontal="right" vertical="center" shrinkToFit="1"/>
    </xf>
    <xf numFmtId="177" fontId="9" fillId="0" borderId="2" xfId="0" applyNumberFormat="1" applyFont="1" applyBorder="1" applyAlignment="1" applyProtection="1">
      <alignment horizontal="right" vertical="center" shrinkToFit="1"/>
    </xf>
    <xf numFmtId="178" fontId="9" fillId="0" borderId="2" xfId="0" applyNumberFormat="1" applyFont="1" applyBorder="1" applyAlignment="1" applyProtection="1">
      <alignment horizontal="right" vertical="center" shrinkToFit="1"/>
    </xf>
    <xf numFmtId="178" fontId="9" fillId="0" borderId="0" xfId="0" applyNumberFormat="1" applyFont="1" applyBorder="1" applyAlignment="1" applyProtection="1">
      <alignment horizontal="right" vertical="center" shrinkToFit="1"/>
    </xf>
    <xf numFmtId="177" fontId="1" fillId="0" borderId="2" xfId="0" applyNumberFormat="1" applyFont="1" applyBorder="1" applyAlignment="1" applyProtection="1">
      <alignment horizontal="right" vertical="center" shrinkToFit="1"/>
    </xf>
    <xf numFmtId="177" fontId="9" fillId="0" borderId="2" xfId="0" applyNumberFormat="1" applyFont="1" applyBorder="1" applyAlignment="1" applyProtection="1">
      <alignment horizontal="right" vertical="center" shrinkToFit="1"/>
      <protection locked="0"/>
    </xf>
    <xf numFmtId="177" fontId="1" fillId="0" borderId="2" xfId="0" applyNumberFormat="1" applyFont="1" applyBorder="1" applyAlignment="1" applyProtection="1">
      <alignment horizontal="center" vertical="center" shrinkToFit="1"/>
    </xf>
    <xf numFmtId="0" fontId="8" fillId="0" borderId="2" xfId="0" applyFont="1" applyBorder="1" applyAlignment="1" applyProtection="1">
      <alignment horizontal="right" vertical="center" shrinkToFit="1"/>
    </xf>
    <xf numFmtId="178" fontId="8" fillId="0" borderId="2" xfId="0" applyNumberFormat="1" applyFont="1" applyBorder="1" applyAlignment="1" applyProtection="1">
      <alignment horizontal="center" vertical="center" shrinkToFit="1"/>
    </xf>
    <xf numFmtId="178" fontId="8" fillId="0" borderId="0" xfId="0" applyNumberFormat="1" applyFont="1" applyBorder="1" applyAlignment="1" applyProtection="1">
      <alignment horizontal="center" vertical="center" shrinkToFit="1"/>
    </xf>
    <xf numFmtId="178" fontId="1" fillId="0" borderId="0" xfId="0" applyNumberFormat="1" applyFont="1" applyBorder="1" applyAlignment="1" applyProtection="1">
      <alignment horizontal="center" vertical="center" shrinkToFit="1"/>
    </xf>
    <xf numFmtId="178" fontId="10" fillId="0" borderId="2" xfId="0" applyNumberFormat="1" applyFont="1" applyBorder="1" applyAlignment="1" applyProtection="1">
      <alignment horizontal="right" vertical="center" shrinkToFit="1"/>
    </xf>
    <xf numFmtId="0" fontId="0" fillId="0" borderId="0" xfId="0" applyFont="1" applyAlignment="1" applyProtection="1">
      <alignment horizontal="left" vertical="center" wrapText="1"/>
    </xf>
    <xf numFmtId="0" fontId="11" fillId="0" borderId="0" xfId="0" applyFont="1" applyAlignment="1" applyProtection="1">
      <alignment horizontal="center" vertical="center" shrinkToFit="1"/>
    </xf>
    <xf numFmtId="0" fontId="12" fillId="0" borderId="0" xfId="0" applyFont="1" applyAlignment="1" applyProtection="1">
      <alignment horizontal="center" vertical="center" shrinkToFit="1"/>
    </xf>
    <xf numFmtId="177" fontId="13" fillId="0" borderId="2" xfId="0" applyNumberFormat="1" applyFont="1" applyBorder="1" applyAlignment="1" applyProtection="1">
      <alignment horizontal="right" vertical="center" shrinkToFit="1"/>
    </xf>
    <xf numFmtId="177" fontId="13" fillId="0" borderId="2" xfId="0" applyNumberFormat="1" applyFont="1" applyBorder="1" applyAlignment="1" applyProtection="1">
      <alignment horizontal="center" vertical="center" shrinkToFit="1"/>
    </xf>
    <xf numFmtId="177" fontId="13" fillId="0" borderId="0" xfId="0" applyNumberFormat="1" applyFont="1" applyBorder="1" applyAlignment="1" applyProtection="1">
      <alignment horizontal="right" vertical="center" shrinkToFit="1"/>
    </xf>
    <xf numFmtId="0" fontId="1" fillId="0" borderId="0" xfId="0" applyFont="1" applyAlignment="1" applyProtection="1">
      <alignment horizontal="center" vertical="center" wrapText="1"/>
    </xf>
    <xf numFmtId="0" fontId="0" fillId="0" borderId="0" xfId="0" applyAlignment="1" applyProtection="1">
      <alignment horizontal="center" vertical="center" wrapText="1"/>
    </xf>
    <xf numFmtId="0" fontId="7" fillId="0" borderId="1" xfId="0" applyFont="1" applyBorder="1" applyAlignment="1" applyProtection="1">
      <alignment vertical="center" shrinkToFit="1"/>
    </xf>
    <xf numFmtId="176" fontId="7" fillId="0" borderId="1" xfId="0" applyNumberFormat="1" applyFont="1" applyBorder="1" applyAlignment="1" applyProtection="1">
      <alignment vertical="center" shrinkToFit="1"/>
    </xf>
    <xf numFmtId="0" fontId="7" fillId="0" borderId="0" xfId="0" applyFont="1" applyAlignment="1" applyProtection="1">
      <alignment vertical="center" shrinkToFit="1"/>
    </xf>
    <xf numFmtId="0" fontId="7" fillId="0" borderId="0" xfId="0" applyFont="1" applyAlignment="1" applyProtection="1">
      <alignment horizontal="center" vertical="center" shrinkToFit="1"/>
    </xf>
    <xf numFmtId="0" fontId="7" fillId="0" borderId="2" xfId="0" applyFont="1" applyBorder="1" applyAlignment="1" applyProtection="1">
      <alignment horizontal="left" vertical="center" shrinkToFit="1"/>
    </xf>
    <xf numFmtId="177" fontId="14" fillId="0" borderId="2" xfId="0" applyNumberFormat="1" applyFont="1" applyBorder="1" applyAlignment="1" applyProtection="1">
      <alignment horizontal="center" vertical="center" shrinkToFit="1"/>
    </xf>
    <xf numFmtId="0" fontId="1" fillId="0" borderId="2" xfId="0" applyFont="1" applyBorder="1" applyAlignment="1" applyProtection="1">
      <alignment horizontal="center" shrinkToFit="1"/>
    </xf>
    <xf numFmtId="177" fontId="4" fillId="0" borderId="2" xfId="0" applyNumberFormat="1" applyFont="1" applyBorder="1" applyAlignment="1" applyProtection="1">
      <alignment horizontal="right" vertical="center" shrinkToFit="1"/>
    </xf>
    <xf numFmtId="0" fontId="1" fillId="0" borderId="2" xfId="0" applyNumberFormat="1" applyFont="1" applyBorder="1" applyAlignment="1" applyProtection="1">
      <alignment horizontal="center" shrinkToFit="1"/>
    </xf>
    <xf numFmtId="0" fontId="7" fillId="0" borderId="2" xfId="0" applyFont="1" applyBorder="1" applyAlignment="1" applyProtection="1">
      <alignment horizontal="right" vertical="center" shrinkToFit="1"/>
    </xf>
    <xf numFmtId="178" fontId="1" fillId="0" borderId="2" xfId="0" applyNumberFormat="1" applyFont="1" applyBorder="1" applyAlignment="1" applyProtection="1">
      <alignment horizontal="center" vertical="center" shrinkToFit="1"/>
    </xf>
    <xf numFmtId="0" fontId="15" fillId="0" borderId="0" xfId="0" applyFont="1" applyFill="1" applyBorder="1" applyAlignment="1" applyProtection="1">
      <alignment horizontal="center" vertical="center" shrinkToFit="1"/>
    </xf>
    <xf numFmtId="0" fontId="16" fillId="0" borderId="1" xfId="0" applyFont="1" applyFill="1" applyBorder="1" applyAlignment="1" applyProtection="1">
      <alignment horizontal="left" vertical="center" shrinkToFit="1"/>
    </xf>
    <xf numFmtId="0" fontId="16" fillId="0" borderId="2" xfId="0" applyFont="1" applyFill="1" applyBorder="1" applyAlignment="1" applyProtection="1">
      <alignment horizontal="center" vertical="center" shrinkToFit="1"/>
    </xf>
    <xf numFmtId="0" fontId="17" fillId="0" borderId="2" xfId="0" applyFont="1" applyBorder="1" applyAlignment="1" applyProtection="1">
      <alignment horizontal="center" vertical="center" shrinkToFit="1"/>
    </xf>
    <xf numFmtId="178" fontId="17" fillId="0" borderId="2" xfId="0" applyNumberFormat="1" applyFont="1" applyBorder="1" applyAlignment="1" applyProtection="1">
      <alignment horizontal="right" vertical="center" shrinkToFit="1"/>
    </xf>
    <xf numFmtId="0" fontId="16" fillId="0" borderId="2" xfId="58" applyFont="1" applyFill="1" applyBorder="1" applyAlignment="1" applyProtection="1">
      <alignment horizontal="center" vertical="center" shrinkToFit="1"/>
    </xf>
    <xf numFmtId="0" fontId="16" fillId="0" borderId="2" xfId="58" applyFont="1" applyFill="1" applyBorder="1" applyAlignment="1" applyProtection="1">
      <alignment horizontal="center" vertical="center" wrapText="1"/>
    </xf>
    <xf numFmtId="0" fontId="18" fillId="0" borderId="0" xfId="54" applyFont="1" applyFill="1" applyAlignment="1" applyProtection="1">
      <alignment vertical="center"/>
    </xf>
    <xf numFmtId="0" fontId="19" fillId="0" borderId="0" xfId="54" applyFont="1" applyFill="1" applyAlignment="1" applyProtection="1">
      <alignment horizontal="left" vertical="center" wrapText="1"/>
    </xf>
    <xf numFmtId="0" fontId="19" fillId="0" borderId="0" xfId="54" applyFont="1" applyFill="1" applyAlignment="1" applyProtection="1">
      <alignment horizontal="left" vertical="center"/>
    </xf>
    <xf numFmtId="0" fontId="17" fillId="0" borderId="0" xfId="54" applyFont="1" applyFill="1" applyAlignment="1" applyProtection="1">
      <alignment horizontal="left" vertical="center" shrinkToFit="1"/>
    </xf>
    <xf numFmtId="0" fontId="20" fillId="0" borderId="0" xfId="52" applyFont="1" applyFill="1" applyAlignment="1" applyProtection="1">
      <alignment horizontal="center" vertical="center"/>
    </xf>
    <xf numFmtId="0" fontId="21" fillId="0" borderId="0" xfId="52" applyFont="1" applyFill="1" applyAlignment="1" applyProtection="1">
      <alignment vertical="center"/>
    </xf>
    <xf numFmtId="0" fontId="20" fillId="0" borderId="0" xfId="52" applyFont="1" applyFill="1" applyAlignment="1" applyProtection="1">
      <alignment vertical="center"/>
    </xf>
    <xf numFmtId="0" fontId="22" fillId="0" borderId="0" xfId="52" applyFont="1" applyFill="1" applyAlignment="1" applyProtection="1">
      <alignment vertical="center"/>
    </xf>
    <xf numFmtId="0" fontId="23" fillId="0" borderId="0" xfId="52" applyFont="1" applyFill="1" applyAlignment="1" applyProtection="1">
      <alignment vertical="center"/>
    </xf>
    <xf numFmtId="0" fontId="24" fillId="0" borderId="0" xfId="52" applyFont="1" applyFill="1" applyAlignment="1" applyProtection="1">
      <alignment horizontal="center" vertical="center"/>
    </xf>
    <xf numFmtId="0" fontId="25" fillId="0" borderId="0" xfId="52" applyFont="1" applyFill="1" applyAlignment="1" applyProtection="1">
      <alignment horizontal="center" vertical="center"/>
    </xf>
    <xf numFmtId="0" fontId="22" fillId="0" borderId="0" xfId="52" applyFont="1" applyFill="1" applyAlignment="1" applyProtection="1">
      <alignment vertical="center" wrapText="1"/>
    </xf>
    <xf numFmtId="0" fontId="22" fillId="0" borderId="0" xfId="52" applyFont="1" applyFill="1" applyAlignment="1" applyProtection="1">
      <alignment horizontal="center"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9" xfId="50"/>
    <cellStyle name="常规 17 2" xfId="51"/>
    <cellStyle name="常规 2 2" xfId="52"/>
    <cellStyle name="常规 10" xfId="53"/>
    <cellStyle name="常规 2 3" xfId="54"/>
    <cellStyle name="常规 11" xfId="55"/>
    <cellStyle name="常规 2 4" xfId="56"/>
    <cellStyle name="常规 17" xfId="57"/>
    <cellStyle name="常规 2" xfId="58"/>
    <cellStyle name="常规 3" xfId="59"/>
    <cellStyle name="常规 4" xfId="60"/>
    <cellStyle name="常规 5" xfId="61"/>
    <cellStyle name="常规 7" xfId="6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customXml" Target="../customXml/item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view="pageBreakPreview" zoomScaleNormal="100" workbookViewId="0">
      <selection activeCell="J12" sqref="J12"/>
    </sheetView>
  </sheetViews>
  <sheetFormatPr defaultColWidth="9" defaultRowHeight="14.25" outlineLevelCol="5"/>
  <cols>
    <col min="1" max="1" width="9" style="64" customWidth="1"/>
    <col min="2" max="4" width="9" style="64"/>
    <col min="5" max="5" width="21.375" style="64" customWidth="1"/>
    <col min="6" max="6" width="24.125" style="64" customWidth="1"/>
    <col min="7" max="256" width="9" style="64"/>
    <col min="257" max="257" width="1.75" style="64" customWidth="1"/>
    <col min="258" max="261" width="9" style="64"/>
    <col min="262" max="262" width="46.75" style="64" customWidth="1"/>
    <col min="263" max="512" width="9" style="64"/>
    <col min="513" max="513" width="1.75" style="64" customWidth="1"/>
    <col min="514" max="517" width="9" style="64"/>
    <col min="518" max="518" width="46.75" style="64" customWidth="1"/>
    <col min="519" max="768" width="9" style="64"/>
    <col min="769" max="769" width="1.75" style="64" customWidth="1"/>
    <col min="770" max="773" width="9" style="64"/>
    <col min="774" max="774" width="46.75" style="64" customWidth="1"/>
    <col min="775" max="1024" width="9" style="64"/>
    <col min="1025" max="1025" width="1.75" style="64" customWidth="1"/>
    <col min="1026" max="1029" width="9" style="64"/>
    <col min="1030" max="1030" width="46.75" style="64" customWidth="1"/>
    <col min="1031" max="1280" width="9" style="64"/>
    <col min="1281" max="1281" width="1.75" style="64" customWidth="1"/>
    <col min="1282" max="1285" width="9" style="64"/>
    <col min="1286" max="1286" width="46.75" style="64" customWidth="1"/>
    <col min="1287" max="1536" width="9" style="64"/>
    <col min="1537" max="1537" width="1.75" style="64" customWidth="1"/>
    <col min="1538" max="1541" width="9" style="64"/>
    <col min="1542" max="1542" width="46.75" style="64" customWidth="1"/>
    <col min="1543" max="1792" width="9" style="64"/>
    <col min="1793" max="1793" width="1.75" style="64" customWidth="1"/>
    <col min="1794" max="1797" width="9" style="64"/>
    <col min="1798" max="1798" width="46.75" style="64" customWidth="1"/>
    <col min="1799" max="2048" width="9" style="64"/>
    <col min="2049" max="2049" width="1.75" style="64" customWidth="1"/>
    <col min="2050" max="2053" width="9" style="64"/>
    <col min="2054" max="2054" width="46.75" style="64" customWidth="1"/>
    <col min="2055" max="2304" width="9" style="64"/>
    <col min="2305" max="2305" width="1.75" style="64" customWidth="1"/>
    <col min="2306" max="2309" width="9" style="64"/>
    <col min="2310" max="2310" width="46.75" style="64" customWidth="1"/>
    <col min="2311" max="2560" width="9" style="64"/>
    <col min="2561" max="2561" width="1.75" style="64" customWidth="1"/>
    <col min="2562" max="2565" width="9" style="64"/>
    <col min="2566" max="2566" width="46.75" style="64" customWidth="1"/>
    <col min="2567" max="2816" width="9" style="64"/>
    <col min="2817" max="2817" width="1.75" style="64" customWidth="1"/>
    <col min="2818" max="2821" width="9" style="64"/>
    <col min="2822" max="2822" width="46.75" style="64" customWidth="1"/>
    <col min="2823" max="3072" width="9" style="64"/>
    <col min="3073" max="3073" width="1.75" style="64" customWidth="1"/>
    <col min="3074" max="3077" width="9" style="64"/>
    <col min="3078" max="3078" width="46.75" style="64" customWidth="1"/>
    <col min="3079" max="3328" width="9" style="64"/>
    <col min="3329" max="3329" width="1.75" style="64" customWidth="1"/>
    <col min="3330" max="3333" width="9" style="64"/>
    <col min="3334" max="3334" width="46.75" style="64" customWidth="1"/>
    <col min="3335" max="3584" width="9" style="64"/>
    <col min="3585" max="3585" width="1.75" style="64" customWidth="1"/>
    <col min="3586" max="3589" width="9" style="64"/>
    <col min="3590" max="3590" width="46.75" style="64" customWidth="1"/>
    <col min="3591" max="3840" width="9" style="64"/>
    <col min="3841" max="3841" width="1.75" style="64" customWidth="1"/>
    <col min="3842" max="3845" width="9" style="64"/>
    <col min="3846" max="3846" width="46.75" style="64" customWidth="1"/>
    <col min="3847" max="4096" width="9" style="64"/>
    <col min="4097" max="4097" width="1.75" style="64" customWidth="1"/>
    <col min="4098" max="4101" width="9" style="64"/>
    <col min="4102" max="4102" width="46.75" style="64" customWidth="1"/>
    <col min="4103" max="4352" width="9" style="64"/>
    <col min="4353" max="4353" width="1.75" style="64" customWidth="1"/>
    <col min="4354" max="4357" width="9" style="64"/>
    <col min="4358" max="4358" width="46.75" style="64" customWidth="1"/>
    <col min="4359" max="4608" width="9" style="64"/>
    <col min="4609" max="4609" width="1.75" style="64" customWidth="1"/>
    <col min="4610" max="4613" width="9" style="64"/>
    <col min="4614" max="4614" width="46.75" style="64" customWidth="1"/>
    <col min="4615" max="4864" width="9" style="64"/>
    <col min="4865" max="4865" width="1.75" style="64" customWidth="1"/>
    <col min="4866" max="4869" width="9" style="64"/>
    <col min="4870" max="4870" width="46.75" style="64" customWidth="1"/>
    <col min="4871" max="5120" width="9" style="64"/>
    <col min="5121" max="5121" width="1.75" style="64" customWidth="1"/>
    <col min="5122" max="5125" width="9" style="64"/>
    <col min="5126" max="5126" width="46.75" style="64" customWidth="1"/>
    <col min="5127" max="5376" width="9" style="64"/>
    <col min="5377" max="5377" width="1.75" style="64" customWidth="1"/>
    <col min="5378" max="5381" width="9" style="64"/>
    <col min="5382" max="5382" width="46.75" style="64" customWidth="1"/>
    <col min="5383" max="5632" width="9" style="64"/>
    <col min="5633" max="5633" width="1.75" style="64" customWidth="1"/>
    <col min="5634" max="5637" width="9" style="64"/>
    <col min="5638" max="5638" width="46.75" style="64" customWidth="1"/>
    <col min="5639" max="5888" width="9" style="64"/>
    <col min="5889" max="5889" width="1.75" style="64" customWidth="1"/>
    <col min="5890" max="5893" width="9" style="64"/>
    <col min="5894" max="5894" width="46.75" style="64" customWidth="1"/>
    <col min="5895" max="6144" width="9" style="64"/>
    <col min="6145" max="6145" width="1.75" style="64" customWidth="1"/>
    <col min="6146" max="6149" width="9" style="64"/>
    <col min="6150" max="6150" width="46.75" style="64" customWidth="1"/>
    <col min="6151" max="6400" width="9" style="64"/>
    <col min="6401" max="6401" width="1.75" style="64" customWidth="1"/>
    <col min="6402" max="6405" width="9" style="64"/>
    <col min="6406" max="6406" width="46.75" style="64" customWidth="1"/>
    <col min="6407" max="6656" width="9" style="64"/>
    <col min="6657" max="6657" width="1.75" style="64" customWidth="1"/>
    <col min="6658" max="6661" width="9" style="64"/>
    <col min="6662" max="6662" width="46.75" style="64" customWidth="1"/>
    <col min="6663" max="6912" width="9" style="64"/>
    <col min="6913" max="6913" width="1.75" style="64" customWidth="1"/>
    <col min="6914" max="6917" width="9" style="64"/>
    <col min="6918" max="6918" width="46.75" style="64" customWidth="1"/>
    <col min="6919" max="7168" width="9" style="64"/>
    <col min="7169" max="7169" width="1.75" style="64" customWidth="1"/>
    <col min="7170" max="7173" width="9" style="64"/>
    <col min="7174" max="7174" width="46.75" style="64" customWidth="1"/>
    <col min="7175" max="7424" width="9" style="64"/>
    <col min="7425" max="7425" width="1.75" style="64" customWidth="1"/>
    <col min="7426" max="7429" width="9" style="64"/>
    <col min="7430" max="7430" width="46.75" style="64" customWidth="1"/>
    <col min="7431" max="7680" width="9" style="64"/>
    <col min="7681" max="7681" width="1.75" style="64" customWidth="1"/>
    <col min="7682" max="7685" width="9" style="64"/>
    <col min="7686" max="7686" width="46.75" style="64" customWidth="1"/>
    <col min="7687" max="7936" width="9" style="64"/>
    <col min="7937" max="7937" width="1.75" style="64" customWidth="1"/>
    <col min="7938" max="7941" width="9" style="64"/>
    <col min="7942" max="7942" width="46.75" style="64" customWidth="1"/>
    <col min="7943" max="8192" width="9" style="64"/>
    <col min="8193" max="8193" width="1.75" style="64" customWidth="1"/>
    <col min="8194" max="8197" width="9" style="64"/>
    <col min="8198" max="8198" width="46.75" style="64" customWidth="1"/>
    <col min="8199" max="8448" width="9" style="64"/>
    <col min="8449" max="8449" width="1.75" style="64" customWidth="1"/>
    <col min="8450" max="8453" width="9" style="64"/>
    <col min="8454" max="8454" width="46.75" style="64" customWidth="1"/>
    <col min="8455" max="8704" width="9" style="64"/>
    <col min="8705" max="8705" width="1.75" style="64" customWidth="1"/>
    <col min="8706" max="8709" width="9" style="64"/>
    <col min="8710" max="8710" width="46.75" style="64" customWidth="1"/>
    <col min="8711" max="8960" width="9" style="64"/>
    <col min="8961" max="8961" width="1.75" style="64" customWidth="1"/>
    <col min="8962" max="8965" width="9" style="64"/>
    <col min="8966" max="8966" width="46.75" style="64" customWidth="1"/>
    <col min="8967" max="9216" width="9" style="64"/>
    <col min="9217" max="9217" width="1.75" style="64" customWidth="1"/>
    <col min="9218" max="9221" width="9" style="64"/>
    <col min="9222" max="9222" width="46.75" style="64" customWidth="1"/>
    <col min="9223" max="9472" width="9" style="64"/>
    <col min="9473" max="9473" width="1.75" style="64" customWidth="1"/>
    <col min="9474" max="9477" width="9" style="64"/>
    <col min="9478" max="9478" width="46.75" style="64" customWidth="1"/>
    <col min="9479" max="9728" width="9" style="64"/>
    <col min="9729" max="9729" width="1.75" style="64" customWidth="1"/>
    <col min="9730" max="9733" width="9" style="64"/>
    <col min="9734" max="9734" width="46.75" style="64" customWidth="1"/>
    <col min="9735" max="9984" width="9" style="64"/>
    <col min="9985" max="9985" width="1.75" style="64" customWidth="1"/>
    <col min="9986" max="9989" width="9" style="64"/>
    <col min="9990" max="9990" width="46.75" style="64" customWidth="1"/>
    <col min="9991" max="10240" width="9" style="64"/>
    <col min="10241" max="10241" width="1.75" style="64" customWidth="1"/>
    <col min="10242" max="10245" width="9" style="64"/>
    <col min="10246" max="10246" width="46.75" style="64" customWidth="1"/>
    <col min="10247" max="10496" width="9" style="64"/>
    <col min="10497" max="10497" width="1.75" style="64" customWidth="1"/>
    <col min="10498" max="10501" width="9" style="64"/>
    <col min="10502" max="10502" width="46.75" style="64" customWidth="1"/>
    <col min="10503" max="10752" width="9" style="64"/>
    <col min="10753" max="10753" width="1.75" style="64" customWidth="1"/>
    <col min="10754" max="10757" width="9" style="64"/>
    <col min="10758" max="10758" width="46.75" style="64" customWidth="1"/>
    <col min="10759" max="11008" width="9" style="64"/>
    <col min="11009" max="11009" width="1.75" style="64" customWidth="1"/>
    <col min="11010" max="11013" width="9" style="64"/>
    <col min="11014" max="11014" width="46.75" style="64" customWidth="1"/>
    <col min="11015" max="11264" width="9" style="64"/>
    <col min="11265" max="11265" width="1.75" style="64" customWidth="1"/>
    <col min="11266" max="11269" width="9" style="64"/>
    <col min="11270" max="11270" width="46.75" style="64" customWidth="1"/>
    <col min="11271" max="11520" width="9" style="64"/>
    <col min="11521" max="11521" width="1.75" style="64" customWidth="1"/>
    <col min="11522" max="11525" width="9" style="64"/>
    <col min="11526" max="11526" width="46.75" style="64" customWidth="1"/>
    <col min="11527" max="11776" width="9" style="64"/>
    <col min="11777" max="11777" width="1.75" style="64" customWidth="1"/>
    <col min="11778" max="11781" width="9" style="64"/>
    <col min="11782" max="11782" width="46.75" style="64" customWidth="1"/>
    <col min="11783" max="12032" width="9" style="64"/>
    <col min="12033" max="12033" width="1.75" style="64" customWidth="1"/>
    <col min="12034" max="12037" width="9" style="64"/>
    <col min="12038" max="12038" width="46.75" style="64" customWidth="1"/>
    <col min="12039" max="12288" width="9" style="64"/>
    <col min="12289" max="12289" width="1.75" style="64" customWidth="1"/>
    <col min="12290" max="12293" width="9" style="64"/>
    <col min="12294" max="12294" width="46.75" style="64" customWidth="1"/>
    <col min="12295" max="12544" width="9" style="64"/>
    <col min="12545" max="12545" width="1.75" style="64" customWidth="1"/>
    <col min="12546" max="12549" width="9" style="64"/>
    <col min="12550" max="12550" width="46.75" style="64" customWidth="1"/>
    <col min="12551" max="12800" width="9" style="64"/>
    <col min="12801" max="12801" width="1.75" style="64" customWidth="1"/>
    <col min="12802" max="12805" width="9" style="64"/>
    <col min="12806" max="12806" width="46.75" style="64" customWidth="1"/>
    <col min="12807" max="13056" width="9" style="64"/>
    <col min="13057" max="13057" width="1.75" style="64" customWidth="1"/>
    <col min="13058" max="13061" width="9" style="64"/>
    <col min="13062" max="13062" width="46.75" style="64" customWidth="1"/>
    <col min="13063" max="13312" width="9" style="64"/>
    <col min="13313" max="13313" width="1.75" style="64" customWidth="1"/>
    <col min="13314" max="13317" width="9" style="64"/>
    <col min="13318" max="13318" width="46.75" style="64" customWidth="1"/>
    <col min="13319" max="13568" width="9" style="64"/>
    <col min="13569" max="13569" width="1.75" style="64" customWidth="1"/>
    <col min="13570" max="13573" width="9" style="64"/>
    <col min="13574" max="13574" width="46.75" style="64" customWidth="1"/>
    <col min="13575" max="13824" width="9" style="64"/>
    <col min="13825" max="13825" width="1.75" style="64" customWidth="1"/>
    <col min="13826" max="13829" width="9" style="64"/>
    <col min="13830" max="13830" width="46.75" style="64" customWidth="1"/>
    <col min="13831" max="14080" width="9" style="64"/>
    <col min="14081" max="14081" width="1.75" style="64" customWidth="1"/>
    <col min="14082" max="14085" width="9" style="64"/>
    <col min="14086" max="14086" width="46.75" style="64" customWidth="1"/>
    <col min="14087" max="14336" width="9" style="64"/>
    <col min="14337" max="14337" width="1.75" style="64" customWidth="1"/>
    <col min="14338" max="14341" width="9" style="64"/>
    <col min="14342" max="14342" width="46.75" style="64" customWidth="1"/>
    <col min="14343" max="14592" width="9" style="64"/>
    <col min="14593" max="14593" width="1.75" style="64" customWidth="1"/>
    <col min="14594" max="14597" width="9" style="64"/>
    <col min="14598" max="14598" width="46.75" style="64" customWidth="1"/>
    <col min="14599" max="14848" width="9" style="64"/>
    <col min="14849" max="14849" width="1.75" style="64" customWidth="1"/>
    <col min="14850" max="14853" width="9" style="64"/>
    <col min="14854" max="14854" width="46.75" style="64" customWidth="1"/>
    <col min="14855" max="15104" width="9" style="64"/>
    <col min="15105" max="15105" width="1.75" style="64" customWidth="1"/>
    <col min="15106" max="15109" width="9" style="64"/>
    <col min="15110" max="15110" width="46.75" style="64" customWidth="1"/>
    <col min="15111" max="15360" width="9" style="64"/>
    <col min="15361" max="15361" width="1.75" style="64" customWidth="1"/>
    <col min="15362" max="15365" width="9" style="64"/>
    <col min="15366" max="15366" width="46.75" style="64" customWidth="1"/>
    <col min="15367" max="15616" width="9" style="64"/>
    <col min="15617" max="15617" width="1.75" style="64" customWidth="1"/>
    <col min="15618" max="15621" width="9" style="64"/>
    <col min="15622" max="15622" width="46.75" style="64" customWidth="1"/>
    <col min="15623" max="15872" width="9" style="64"/>
    <col min="15873" max="15873" width="1.75" style="64" customWidth="1"/>
    <col min="15874" max="15877" width="9" style="64"/>
    <col min="15878" max="15878" width="46.75" style="64" customWidth="1"/>
    <col min="15879" max="16128" width="9" style="64"/>
    <col min="16129" max="16129" width="1.75" style="64" customWidth="1"/>
    <col min="16130" max="16133" width="9" style="64"/>
    <col min="16134" max="16134" width="46.75" style="64" customWidth="1"/>
    <col min="16135" max="16384" width="9" style="64"/>
  </cols>
  <sheetData>
    <row r="1" s="60" customFormat="1" spans="1:6">
      <c r="A1" s="64"/>
      <c r="B1" s="64"/>
      <c r="C1" s="64"/>
      <c r="D1" s="64"/>
      <c r="E1" s="64"/>
      <c r="F1" s="64"/>
    </row>
    <row r="2" s="61" customFormat="1" ht="33.75" spans="1:6">
      <c r="A2" s="65" t="s">
        <v>0</v>
      </c>
      <c r="B2" s="65"/>
      <c r="C2" s="65"/>
      <c r="D2" s="65"/>
      <c r="E2" s="65"/>
      <c r="F2" s="65"/>
    </row>
    <row r="3" s="61" customFormat="1" ht="33.75" spans="1:6">
      <c r="A3" s="65"/>
      <c r="B3" s="65"/>
      <c r="C3" s="65"/>
      <c r="D3" s="65"/>
      <c r="E3" s="65"/>
      <c r="F3" s="65"/>
    </row>
    <row r="4" s="61" customFormat="1" ht="33.75" spans="1:6">
      <c r="A4" s="66" t="s">
        <v>1</v>
      </c>
      <c r="B4" s="66"/>
      <c r="C4" s="66"/>
      <c r="D4" s="66"/>
      <c r="E4" s="66"/>
      <c r="F4" s="66"/>
    </row>
    <row r="5" s="62" customFormat="1" ht="20.1" customHeight="1" spans="1:6">
      <c r="A5" s="64"/>
      <c r="B5" s="64"/>
      <c r="C5" s="64"/>
      <c r="D5" s="64"/>
      <c r="E5" s="64"/>
      <c r="F5" s="64"/>
    </row>
    <row r="6" s="62" customFormat="1" spans="1:6">
      <c r="A6" s="64"/>
      <c r="B6" s="64"/>
      <c r="C6" s="64"/>
      <c r="D6" s="64"/>
      <c r="E6" s="64"/>
      <c r="F6" s="64"/>
    </row>
    <row r="7" s="62" customFormat="1" spans="1:6">
      <c r="A7" s="64"/>
      <c r="B7" s="64"/>
      <c r="C7" s="64"/>
      <c r="D7" s="64"/>
      <c r="E7" s="64"/>
      <c r="F7" s="64"/>
    </row>
    <row r="8" s="63" customFormat="1" ht="27" customHeight="1" spans="2:2">
      <c r="B8" s="63" t="s">
        <v>2</v>
      </c>
    </row>
    <row r="9" s="63" customFormat="1" ht="57" customHeight="1" spans="2:6">
      <c r="B9" s="67" t="s">
        <v>3</v>
      </c>
      <c r="C9" s="67"/>
      <c r="D9" s="67"/>
      <c r="E9" s="67"/>
      <c r="F9" s="67"/>
    </row>
    <row r="10" s="63" customFormat="1" ht="57" customHeight="1" spans="2:6">
      <c r="B10" s="67"/>
      <c r="C10" s="67"/>
      <c r="D10" s="67"/>
      <c r="E10" s="67"/>
      <c r="F10" s="67"/>
    </row>
    <row r="11" s="63" customFormat="1" ht="27" customHeight="1" spans="2:2">
      <c r="B11" s="63" t="s">
        <v>4</v>
      </c>
    </row>
    <row r="12" s="63" customFormat="1" ht="27" customHeight="1" spans="2:2">
      <c r="B12" s="63" t="s">
        <v>5</v>
      </c>
    </row>
    <row r="13" s="63" customFormat="1" ht="100" customHeight="1" spans="2:6">
      <c r="B13" s="68"/>
      <c r="C13" s="68"/>
      <c r="D13" s="68"/>
      <c r="E13" s="68"/>
      <c r="F13" s="68"/>
    </row>
    <row r="14" s="63" customFormat="1" ht="44.1" customHeight="1"/>
    <row r="15" s="63" customFormat="1" ht="31.5" customHeight="1" spans="2:2">
      <c r="B15" s="63" t="s">
        <v>6</v>
      </c>
    </row>
    <row r="16" s="63" customFormat="1" ht="31.5" customHeight="1"/>
    <row r="17" s="63" customFormat="1" ht="44.1" customHeight="1" spans="2:2">
      <c r="B17" s="63" t="s">
        <v>7</v>
      </c>
    </row>
  </sheetData>
  <sheetProtection algorithmName="SHA-512" hashValue="/CVBTpsP16F/IUI5X4hPb5vMYGm+NJ6JoBzAcVT6t7dmPQDCkcZGdiO7A587+uAhowUjBWPIqbHXjYvI91EoFA==" saltValue="9G3FT8sENe9zhwtEcsRmDw==" spinCount="100000" sheet="1" selectLockedCells="1" objects="1"/>
  <mergeCells count="6">
    <mergeCell ref="A4:F4"/>
    <mergeCell ref="B9:F9"/>
    <mergeCell ref="B11:F11"/>
    <mergeCell ref="B12:F12"/>
    <mergeCell ref="B13:F13"/>
    <mergeCell ref="A2:F3"/>
  </mergeCells>
  <pageMargins left="0.75" right="0.354166666666667"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view="pageBreakPreview" zoomScaleNormal="100" topLeftCell="A6" workbookViewId="0">
      <selection activeCell="I13" sqref="I13"/>
    </sheetView>
  </sheetViews>
  <sheetFormatPr defaultColWidth="10.125" defaultRowHeight="13.5" outlineLevelCol="4"/>
  <cols>
    <col min="1" max="1" width="18.875" style="56" customWidth="1"/>
    <col min="2" max="2" width="17.625" style="56" customWidth="1"/>
    <col min="3" max="3" width="11.875" style="56" customWidth="1"/>
    <col min="4" max="4" width="14" style="56" customWidth="1"/>
    <col min="5" max="5" width="41" style="56" customWidth="1"/>
    <col min="6" max="16384" width="10.125" style="56"/>
  </cols>
  <sheetData>
    <row r="1" ht="38" customHeight="1" spans="1:5">
      <c r="A1" s="57" t="s">
        <v>8</v>
      </c>
      <c r="B1" s="58"/>
      <c r="C1" s="58"/>
      <c r="D1" s="58"/>
      <c r="E1" s="58"/>
    </row>
    <row r="2" ht="51" customHeight="1" spans="1:5">
      <c r="A2" s="58"/>
      <c r="B2" s="58"/>
      <c r="C2" s="58"/>
      <c r="D2" s="58"/>
      <c r="E2" s="58"/>
    </row>
    <row r="3" ht="39" customHeight="1" spans="1:5">
      <c r="A3" s="58"/>
      <c r="B3" s="58"/>
      <c r="C3" s="58"/>
      <c r="D3" s="58"/>
      <c r="E3" s="58"/>
    </row>
    <row r="4" ht="49" customHeight="1" spans="1:5">
      <c r="A4" s="58"/>
      <c r="B4" s="58"/>
      <c r="C4" s="58"/>
      <c r="D4" s="58"/>
      <c r="E4" s="58"/>
    </row>
    <row r="5" ht="65" customHeight="1" spans="1:5">
      <c r="A5" s="58"/>
      <c r="B5" s="58"/>
      <c r="C5" s="58"/>
      <c r="D5" s="58"/>
      <c r="E5" s="58"/>
    </row>
    <row r="6" ht="64" customHeight="1" spans="1:5">
      <c r="A6" s="58"/>
      <c r="B6" s="58"/>
      <c r="C6" s="58"/>
      <c r="D6" s="58"/>
      <c r="E6" s="58"/>
    </row>
    <row r="7" ht="71" customHeight="1" spans="1:5">
      <c r="A7" s="58"/>
      <c r="B7" s="58"/>
      <c r="C7" s="58"/>
      <c r="D7" s="58"/>
      <c r="E7" s="58"/>
    </row>
    <row r="8" ht="64" customHeight="1" spans="1:5">
      <c r="A8" s="58"/>
      <c r="B8" s="58"/>
      <c r="C8" s="58"/>
      <c r="D8" s="58"/>
      <c r="E8" s="58"/>
    </row>
    <row r="9" ht="61" customHeight="1" spans="1:5">
      <c r="A9" s="58"/>
      <c r="B9" s="58"/>
      <c r="C9" s="58"/>
      <c r="D9" s="58"/>
      <c r="E9" s="58"/>
    </row>
    <row r="10" ht="66" customHeight="1" spans="1:5">
      <c r="A10" s="58"/>
      <c r="B10" s="58"/>
      <c r="C10" s="58"/>
      <c r="D10" s="58"/>
      <c r="E10" s="58"/>
    </row>
    <row r="11" ht="87" customHeight="1" spans="1:5">
      <c r="A11" s="58"/>
      <c r="B11" s="58"/>
      <c r="C11" s="58"/>
      <c r="D11" s="58"/>
      <c r="E11" s="58"/>
    </row>
    <row r="12" ht="81" customHeight="1" spans="1:5">
      <c r="A12" s="58"/>
      <c r="B12" s="58"/>
      <c r="C12" s="58"/>
      <c r="D12" s="58"/>
      <c r="E12" s="58"/>
    </row>
    <row r="13" ht="99" customHeight="1" spans="1:5">
      <c r="A13" s="58"/>
      <c r="B13" s="58"/>
      <c r="C13" s="58"/>
      <c r="D13" s="58"/>
      <c r="E13" s="58"/>
    </row>
    <row r="14" ht="79" customHeight="1" spans="1:5">
      <c r="A14" s="58"/>
      <c r="B14" s="58"/>
      <c r="C14" s="58"/>
      <c r="D14" s="58"/>
      <c r="E14" s="58"/>
    </row>
    <row r="15" ht="33" customHeight="1" spans="1:5">
      <c r="A15" s="59" t="s">
        <v>9</v>
      </c>
      <c r="B15" s="59"/>
      <c r="C15" s="59"/>
      <c r="D15" s="59" t="s">
        <v>10</v>
      </c>
      <c r="E15" s="59"/>
    </row>
  </sheetData>
  <sheetProtection algorithmName="SHA-512" hashValue="bRvnLe0RHpQJS18gzU9Y/ohHldPC7Fo9sW7EmieNjIfU0sgGP9a+qAnHjq1sFxDncQV5zU6GWR+/Gc/dMaDHsg==" saltValue="aVesXzPuws8Lrjd3YmVTiw==" spinCount="100000" sheet="1" selectLockedCells="1" objects="1"/>
  <mergeCells count="3">
    <mergeCell ref="A15:C15"/>
    <mergeCell ref="D15:E15"/>
    <mergeCell ref="A1:E14"/>
  </mergeCells>
  <pageMargins left="0.590277777777778" right="0.0388888888888889" top="0.236111111111111" bottom="0.432638888888889" header="0.393055555555556" footer="0.5"/>
  <pageSetup paperSize="9" scale="8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showZeros="0" view="pageBreakPreview" zoomScaleNormal="85" workbookViewId="0">
      <selection activeCell="D18" sqref="D18"/>
    </sheetView>
  </sheetViews>
  <sheetFormatPr defaultColWidth="9" defaultRowHeight="14.25" outlineLevelCol="3"/>
  <cols>
    <col min="1" max="1" width="12.125" style="1" customWidth="1"/>
    <col min="2" max="2" width="19.25" style="1" customWidth="1"/>
    <col min="3" max="3" width="28.75" style="1" customWidth="1"/>
    <col min="4" max="4" width="20.375" style="1" customWidth="1"/>
    <col min="5" max="16384" width="9" style="1"/>
  </cols>
  <sheetData>
    <row r="1" ht="35.1" customHeight="1" spans="1:4">
      <c r="A1" s="49" t="s">
        <v>11</v>
      </c>
      <c r="B1" s="49"/>
      <c r="C1" s="49"/>
      <c r="D1" s="49"/>
    </row>
    <row r="2" ht="24.95" customHeight="1" spans="1:4">
      <c r="A2" s="50" t="str">
        <f>'封面（打印）'!B9</f>
        <v>工程名称：石大路南延接深圳龙大高速段工程横塘大道节点</v>
      </c>
      <c r="B2" s="50"/>
      <c r="C2" s="50"/>
      <c r="D2" s="50"/>
    </row>
    <row r="3" ht="30" customHeight="1" spans="1:4">
      <c r="A3" s="51" t="s">
        <v>12</v>
      </c>
      <c r="B3" s="51" t="s">
        <v>13</v>
      </c>
      <c r="C3" s="51" t="s">
        <v>14</v>
      </c>
      <c r="D3" s="51" t="s">
        <v>15</v>
      </c>
    </row>
    <row r="4" s="1" customFormat="1" ht="31" customHeight="1" spans="1:4">
      <c r="A4" s="52" t="s">
        <v>16</v>
      </c>
      <c r="B4" s="52" t="s">
        <v>17</v>
      </c>
      <c r="C4" s="52" t="s">
        <v>18</v>
      </c>
      <c r="D4" s="53">
        <f>'100章'!D29</f>
        <v>47976</v>
      </c>
    </row>
    <row r="5" s="1" customFormat="1" ht="31" customHeight="1" spans="1:4">
      <c r="A5" s="52" t="s">
        <v>19</v>
      </c>
      <c r="B5" s="52" t="s">
        <v>20</v>
      </c>
      <c r="C5" s="52" t="s">
        <v>21</v>
      </c>
      <c r="D5" s="53">
        <f>'200章'!D110</f>
        <v>0</v>
      </c>
    </row>
    <row r="6" s="1" customFormat="1" ht="31" customHeight="1" spans="1:4">
      <c r="A6" s="52" t="s">
        <v>22</v>
      </c>
      <c r="B6" s="52" t="s">
        <v>23</v>
      </c>
      <c r="C6" s="52" t="s">
        <v>24</v>
      </c>
      <c r="D6" s="53">
        <f>'300章'!D55</f>
        <v>0</v>
      </c>
    </row>
    <row r="7" s="1" customFormat="1" ht="31" customHeight="1" spans="1:4">
      <c r="A7" s="52" t="s">
        <v>25</v>
      </c>
      <c r="B7" s="52" t="s">
        <v>26</v>
      </c>
      <c r="C7" s="52" t="s">
        <v>27</v>
      </c>
      <c r="D7" s="53">
        <f>'400章'!D106</f>
        <v>0</v>
      </c>
    </row>
    <row r="8" s="1" customFormat="1" ht="31" customHeight="1" spans="1:4">
      <c r="A8" s="52" t="s">
        <v>28</v>
      </c>
      <c r="B8" s="52" t="s">
        <v>29</v>
      </c>
      <c r="C8" s="52" t="s">
        <v>30</v>
      </c>
      <c r="D8" s="53"/>
    </row>
    <row r="9" s="1" customFormat="1" ht="31" customHeight="1" spans="1:4">
      <c r="A9" s="52" t="s">
        <v>31</v>
      </c>
      <c r="B9" s="52" t="s">
        <v>32</v>
      </c>
      <c r="C9" s="52" t="s">
        <v>33</v>
      </c>
      <c r="D9" s="53">
        <f>'600章'!D35</f>
        <v>0</v>
      </c>
    </row>
    <row r="10" s="1" customFormat="1" ht="31" customHeight="1" spans="1:4">
      <c r="A10" s="52" t="s">
        <v>34</v>
      </c>
      <c r="B10" s="52" t="s">
        <v>35</v>
      </c>
      <c r="C10" s="52" t="s">
        <v>36</v>
      </c>
      <c r="D10" s="53">
        <f>'700章'!D26</f>
        <v>0</v>
      </c>
    </row>
    <row r="11" s="1" customFormat="1" ht="31" customHeight="1" spans="1:4">
      <c r="A11" s="52" t="s">
        <v>37</v>
      </c>
      <c r="B11" s="52" t="s">
        <v>38</v>
      </c>
      <c r="C11" s="52" t="s">
        <v>39</v>
      </c>
      <c r="D11" s="53">
        <f>'800章'!D99</f>
        <v>0</v>
      </c>
    </row>
    <row r="12" s="1" customFormat="1" ht="31" customHeight="1" spans="1:4">
      <c r="A12" s="52" t="s">
        <v>40</v>
      </c>
      <c r="B12" s="52" t="s">
        <v>41</v>
      </c>
      <c r="C12" s="52" t="s">
        <v>42</v>
      </c>
      <c r="D12" s="53"/>
    </row>
    <row r="13" s="1" customFormat="1" ht="31" customHeight="1" spans="1:4">
      <c r="A13" s="52" t="s">
        <v>43</v>
      </c>
      <c r="B13" s="52" t="s">
        <v>44</v>
      </c>
      <c r="C13" s="52" t="s">
        <v>45</v>
      </c>
      <c r="D13" s="53"/>
    </row>
    <row r="14" s="1" customFormat="1" ht="31" customHeight="1" spans="1:4">
      <c r="A14" s="52" t="s">
        <v>46</v>
      </c>
      <c r="B14" s="54" t="s">
        <v>47</v>
      </c>
      <c r="C14" s="54"/>
      <c r="D14" s="53">
        <f>SUM(D4:D13)</f>
        <v>47976</v>
      </c>
    </row>
    <row r="15" s="1" customFormat="1" ht="31" customHeight="1" spans="1:4">
      <c r="A15" s="52" t="s">
        <v>48</v>
      </c>
      <c r="B15" s="55" t="s">
        <v>49</v>
      </c>
      <c r="C15" s="55"/>
      <c r="D15" s="53"/>
    </row>
    <row r="16" s="1" customFormat="1" ht="31" customHeight="1" spans="1:4">
      <c r="A16" s="52" t="s">
        <v>50</v>
      </c>
      <c r="B16" s="55" t="s">
        <v>51</v>
      </c>
      <c r="C16" s="55"/>
      <c r="D16" s="53"/>
    </row>
    <row r="17" s="1" customFormat="1" ht="31" customHeight="1" spans="1:4">
      <c r="A17" s="52" t="s">
        <v>52</v>
      </c>
      <c r="B17" s="54" t="s">
        <v>53</v>
      </c>
      <c r="C17" s="54"/>
      <c r="D17" s="53">
        <v>0</v>
      </c>
    </row>
    <row r="18" s="1" customFormat="1" ht="31" customHeight="1" spans="1:4">
      <c r="A18" s="52">
        <v>15</v>
      </c>
      <c r="B18" s="54" t="s">
        <v>54</v>
      </c>
      <c r="C18" s="54"/>
      <c r="D18" s="53">
        <f>D14+D15+D17</f>
        <v>47976</v>
      </c>
    </row>
  </sheetData>
  <sheetProtection algorithmName="SHA-512" hashValue="00yi/MoweHF/FrQGesx/wA3iQJk0oeigLsZ9GGpY9eIQsQypYUH3SZlXm44q5V5q1HqFtHF4xcrR5a8KMeLIHg==" saltValue="7ndx+igIYIC2Sm6SCPrMUw==" spinCount="100000" sheet="1" selectLockedCells="1" objects="1"/>
  <mergeCells count="7">
    <mergeCell ref="A1:D1"/>
    <mergeCell ref="A2:D2"/>
    <mergeCell ref="B14:C14"/>
    <mergeCell ref="B15:C15"/>
    <mergeCell ref="B16:C16"/>
    <mergeCell ref="B17:C17"/>
    <mergeCell ref="B18:C18"/>
  </mergeCells>
  <printOptions horizontalCentered="1"/>
  <pageMargins left="0.393700787401575" right="0.393700787401575" top="0.748031496062992" bottom="0.748031496062992" header="0.31496062992126" footer="0.3149606299212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showZeros="0" tabSelected="1" view="pageBreakPreview" zoomScaleNormal="115" workbookViewId="0">
      <selection activeCell="E12" sqref="E12"/>
    </sheetView>
  </sheetViews>
  <sheetFormatPr defaultColWidth="9" defaultRowHeight="14.25" outlineLevelCol="7"/>
  <cols>
    <col min="1" max="1" width="10.625" style="1" customWidth="1"/>
    <col min="2" max="2" width="32.625" style="1" customWidth="1"/>
    <col min="3" max="3" width="7.625" style="1" customWidth="1"/>
    <col min="4" max="4" width="10.625" style="2" customWidth="1"/>
    <col min="5" max="7" width="11.625" style="1" customWidth="1"/>
    <col min="8" max="8" width="21.1916666666667" style="37" customWidth="1"/>
    <col min="9" max="16384" width="9" style="1"/>
  </cols>
  <sheetData>
    <row r="1" ht="35.1" customHeight="1" spans="1:8">
      <c r="A1" s="4" t="s">
        <v>55</v>
      </c>
      <c r="B1" s="4"/>
      <c r="C1" s="4"/>
      <c r="D1" s="5"/>
      <c r="E1" s="4"/>
      <c r="F1" s="4"/>
      <c r="G1" s="4"/>
      <c r="H1" s="4"/>
    </row>
    <row r="2" ht="20.1" customHeight="1" spans="1:8">
      <c r="A2" s="7" t="str">
        <f>'封面（打印）'!B9</f>
        <v>工程名称：石大路南延接深圳龙大高速段工程横塘大道节点</v>
      </c>
      <c r="B2" s="38"/>
      <c r="C2" s="38"/>
      <c r="D2" s="39"/>
      <c r="E2" s="38"/>
      <c r="F2" s="38"/>
      <c r="G2" s="40"/>
      <c r="H2" s="41"/>
    </row>
    <row r="3" ht="30" customHeight="1" spans="1:8">
      <c r="A3" s="9" t="s">
        <v>56</v>
      </c>
      <c r="B3" s="9"/>
      <c r="C3" s="9"/>
      <c r="D3" s="10"/>
      <c r="E3" s="9"/>
      <c r="F3" s="9"/>
      <c r="G3" s="11"/>
      <c r="H3" s="11"/>
    </row>
    <row r="4" ht="20.1" customHeight="1" spans="1:8">
      <c r="A4" s="12" t="s">
        <v>57</v>
      </c>
      <c r="B4" s="12" t="s">
        <v>58</v>
      </c>
      <c r="C4" s="12" t="s">
        <v>59</v>
      </c>
      <c r="D4" s="13" t="s">
        <v>60</v>
      </c>
      <c r="E4" s="12" t="s">
        <v>61</v>
      </c>
      <c r="F4" s="12" t="s">
        <v>62</v>
      </c>
      <c r="G4" s="14"/>
      <c r="H4" s="15" t="s">
        <v>63</v>
      </c>
    </row>
    <row r="5" ht="18" customHeight="1" spans="1:8">
      <c r="A5" s="42" t="s">
        <v>64</v>
      </c>
      <c r="B5" s="42" t="s">
        <v>65</v>
      </c>
      <c r="C5" s="12"/>
      <c r="D5" s="18"/>
      <c r="E5" s="19"/>
      <c r="F5" s="20">
        <f>ROUND(ROUND(E5,2)*D5,0)</f>
        <v>0</v>
      </c>
      <c r="G5" s="21"/>
      <c r="H5" s="43"/>
    </row>
    <row r="6" ht="18" customHeight="1" spans="1:8">
      <c r="A6" s="42" t="s">
        <v>66</v>
      </c>
      <c r="B6" s="42" t="s">
        <v>67</v>
      </c>
      <c r="C6" s="12"/>
      <c r="D6" s="18"/>
      <c r="E6" s="19"/>
      <c r="F6" s="20">
        <f t="shared" ref="F6:F28" si="0">ROUND(ROUND(E6,2)*D6,0)</f>
        <v>0</v>
      </c>
      <c r="G6" s="21"/>
      <c r="H6" s="43"/>
    </row>
    <row r="7" ht="18" customHeight="1" spans="1:8">
      <c r="A7" s="42" t="s">
        <v>68</v>
      </c>
      <c r="B7" s="42" t="s">
        <v>69</v>
      </c>
      <c r="C7" s="12" t="s">
        <v>70</v>
      </c>
      <c r="D7" s="18" t="s">
        <v>71</v>
      </c>
      <c r="E7" s="19">
        <f>ROUND((SUM(汇总表!D5:D13,F9:F10,H11,F12,F14:F17,F19,F24,F26:F28)-273442)*4/1000,2)</f>
        <v>2725.62</v>
      </c>
      <c r="F7" s="20">
        <f t="shared" si="0"/>
        <v>2726</v>
      </c>
      <c r="G7" s="21"/>
      <c r="H7" s="44">
        <v>196083</v>
      </c>
    </row>
    <row r="8" ht="18" customHeight="1" spans="1:8">
      <c r="A8" s="42" t="s">
        <v>72</v>
      </c>
      <c r="B8" s="42" t="s">
        <v>73</v>
      </c>
      <c r="C8" s="12"/>
      <c r="D8" s="18"/>
      <c r="E8" s="19"/>
      <c r="F8" s="20">
        <f t="shared" si="0"/>
        <v>0</v>
      </c>
      <c r="G8" s="21"/>
      <c r="H8" s="44"/>
    </row>
    <row r="9" ht="18" customHeight="1" spans="1:8">
      <c r="A9" s="42" t="s">
        <v>74</v>
      </c>
      <c r="B9" s="42" t="s">
        <v>75</v>
      </c>
      <c r="C9" s="12" t="s">
        <v>70</v>
      </c>
      <c r="D9" s="18" t="s">
        <v>71</v>
      </c>
      <c r="E9" s="19">
        <f>ROUND(('200章'!D110+'300章'!D55+'400章'!D106+'600章'!D35+'700章'!D26+'800章'!D99)*0.002,0)</f>
        <v>0</v>
      </c>
      <c r="F9" s="20">
        <f t="shared" si="0"/>
        <v>0</v>
      </c>
      <c r="G9" s="21"/>
      <c r="H9" s="44"/>
    </row>
    <row r="10" ht="18" customHeight="1" spans="1:8">
      <c r="A10" s="42" t="s">
        <v>76</v>
      </c>
      <c r="B10" s="42" t="s">
        <v>77</v>
      </c>
      <c r="C10" s="12" t="s">
        <v>70</v>
      </c>
      <c r="D10" s="18" t="s">
        <v>71</v>
      </c>
      <c r="E10" s="19">
        <f>ROUND(('200章'!D110+'300章'!D55+'400章'!D106+'600章'!D35+'700章'!D26+'800章'!D99)*0.003,0)</f>
        <v>0</v>
      </c>
      <c r="F10" s="20">
        <f t="shared" si="0"/>
        <v>0</v>
      </c>
      <c r="G10" s="21"/>
      <c r="H10" s="44"/>
    </row>
    <row r="11" ht="18" customHeight="1" spans="1:8">
      <c r="A11" s="42" t="s">
        <v>78</v>
      </c>
      <c r="B11" s="42" t="s">
        <v>79</v>
      </c>
      <c r="C11" s="12" t="s">
        <v>70</v>
      </c>
      <c r="D11" s="18" t="s">
        <v>71</v>
      </c>
      <c r="E11" s="45" t="s">
        <v>80</v>
      </c>
      <c r="F11" s="45" t="s">
        <v>80</v>
      </c>
      <c r="G11" s="21"/>
      <c r="H11" s="44">
        <v>909597</v>
      </c>
    </row>
    <row r="12" ht="18" customHeight="1" spans="1:8">
      <c r="A12" s="42" t="s">
        <v>81</v>
      </c>
      <c r="B12" s="42" t="s">
        <v>82</v>
      </c>
      <c r="C12" s="12" t="s">
        <v>70</v>
      </c>
      <c r="D12" s="18" t="s">
        <v>71</v>
      </c>
      <c r="E12" s="23"/>
      <c r="F12" s="29" t="str">
        <f>IF(E12&lt;300000,"不符合报价要求",ROUND(ROUND(E12,2)*D12,0))</f>
        <v>不符合报价要求</v>
      </c>
      <c r="G12" s="21"/>
      <c r="H12" s="44" t="s">
        <v>83</v>
      </c>
    </row>
    <row r="13" ht="18" customHeight="1" spans="1:8">
      <c r="A13" s="42" t="s">
        <v>84</v>
      </c>
      <c r="B13" s="42" t="s">
        <v>85</v>
      </c>
      <c r="C13" s="12"/>
      <c r="D13" s="18"/>
      <c r="E13" s="19"/>
      <c r="F13" s="20">
        <f t="shared" si="0"/>
        <v>0</v>
      </c>
      <c r="G13" s="21"/>
      <c r="H13" s="44"/>
    </row>
    <row r="14" ht="18" customHeight="1" spans="1:8">
      <c r="A14" s="42" t="s">
        <v>86</v>
      </c>
      <c r="B14" s="42" t="s">
        <v>87</v>
      </c>
      <c r="C14" s="12" t="s">
        <v>70</v>
      </c>
      <c r="D14" s="18" t="s">
        <v>71</v>
      </c>
      <c r="E14" s="23"/>
      <c r="F14" s="20">
        <f t="shared" si="0"/>
        <v>0</v>
      </c>
      <c r="G14" s="21"/>
      <c r="H14" s="44" t="s">
        <v>88</v>
      </c>
    </row>
    <row r="15" ht="18" customHeight="1" spans="1:8">
      <c r="A15" s="42" t="s">
        <v>89</v>
      </c>
      <c r="B15" s="42" t="s">
        <v>90</v>
      </c>
      <c r="C15" s="12" t="s">
        <v>70</v>
      </c>
      <c r="D15" s="18" t="s">
        <v>71</v>
      </c>
      <c r="E15" s="23"/>
      <c r="F15" s="20">
        <f t="shared" si="0"/>
        <v>0</v>
      </c>
      <c r="G15" s="21"/>
      <c r="H15" s="44">
        <v>491783</v>
      </c>
    </row>
    <row r="16" ht="18" customHeight="1" spans="1:8">
      <c r="A16" s="42" t="s">
        <v>91</v>
      </c>
      <c r="B16" s="42" t="s">
        <v>92</v>
      </c>
      <c r="C16" s="12" t="s">
        <v>93</v>
      </c>
      <c r="D16" s="18" t="s">
        <v>94</v>
      </c>
      <c r="E16" s="23"/>
      <c r="F16" s="20">
        <f t="shared" si="0"/>
        <v>0</v>
      </c>
      <c r="G16" s="21"/>
      <c r="H16" s="44">
        <v>209.37</v>
      </c>
    </row>
    <row r="17" ht="18" customHeight="1" spans="1:8">
      <c r="A17" s="42" t="s">
        <v>95</v>
      </c>
      <c r="B17" s="42" t="s">
        <v>96</v>
      </c>
      <c r="C17" s="12" t="s">
        <v>70</v>
      </c>
      <c r="D17" s="18" t="s">
        <v>71</v>
      </c>
      <c r="E17" s="19">
        <v>45250</v>
      </c>
      <c r="F17" s="20">
        <f t="shared" si="0"/>
        <v>45250</v>
      </c>
      <c r="G17" s="21"/>
      <c r="H17" s="44" t="s">
        <v>97</v>
      </c>
    </row>
    <row r="18" ht="18" customHeight="1" spans="1:8">
      <c r="A18" s="42" t="s">
        <v>98</v>
      </c>
      <c r="B18" s="42" t="s">
        <v>99</v>
      </c>
      <c r="C18" s="12"/>
      <c r="D18" s="18"/>
      <c r="E18" s="19"/>
      <c r="F18" s="20">
        <f t="shared" si="0"/>
        <v>0</v>
      </c>
      <c r="G18" s="21"/>
      <c r="H18" s="44"/>
    </row>
    <row r="19" ht="18" customHeight="1" spans="1:8">
      <c r="A19" s="42" t="s">
        <v>100</v>
      </c>
      <c r="B19" s="42" t="s">
        <v>101</v>
      </c>
      <c r="C19" s="12" t="s">
        <v>70</v>
      </c>
      <c r="D19" s="18" t="s">
        <v>71</v>
      </c>
      <c r="E19" s="23"/>
      <c r="F19" s="20">
        <f t="shared" si="0"/>
        <v>0</v>
      </c>
      <c r="G19" s="21"/>
      <c r="H19" s="44">
        <v>215343</v>
      </c>
    </row>
    <row r="20" ht="18" customHeight="1" spans="1:8">
      <c r="A20" s="42" t="s">
        <v>102</v>
      </c>
      <c r="B20" s="42" t="s">
        <v>103</v>
      </c>
      <c r="C20" s="12"/>
      <c r="D20" s="18"/>
      <c r="E20" s="19"/>
      <c r="F20" s="20">
        <f t="shared" si="0"/>
        <v>0</v>
      </c>
      <c r="G20" s="21"/>
      <c r="H20" s="44"/>
    </row>
    <row r="21" ht="18" customHeight="1" spans="1:8">
      <c r="A21" s="42" t="s">
        <v>104</v>
      </c>
      <c r="B21" s="42" t="s">
        <v>105</v>
      </c>
      <c r="C21" s="12" t="s">
        <v>70</v>
      </c>
      <c r="D21" s="18" t="s">
        <v>71</v>
      </c>
      <c r="E21" s="23"/>
      <c r="F21" s="20">
        <f t="shared" si="0"/>
        <v>0</v>
      </c>
      <c r="G21" s="21"/>
      <c r="H21" s="46">
        <v>415800</v>
      </c>
    </row>
    <row r="22" ht="18" customHeight="1" spans="1:8">
      <c r="A22" s="42" t="s">
        <v>106</v>
      </c>
      <c r="B22" s="42" t="s">
        <v>107</v>
      </c>
      <c r="C22" s="12" t="s">
        <v>70</v>
      </c>
      <c r="D22" s="18" t="s">
        <v>71</v>
      </c>
      <c r="E22" s="23"/>
      <c r="F22" s="20">
        <f t="shared" si="0"/>
        <v>0</v>
      </c>
      <c r="G22" s="21"/>
      <c r="H22" s="46">
        <v>88200</v>
      </c>
    </row>
    <row r="23" ht="18" customHeight="1" spans="1:8">
      <c r="A23" s="42" t="s">
        <v>108</v>
      </c>
      <c r="B23" s="42" t="s">
        <v>109</v>
      </c>
      <c r="C23" s="12"/>
      <c r="D23" s="18"/>
      <c r="E23" s="19"/>
      <c r="F23" s="20">
        <f t="shared" si="0"/>
        <v>0</v>
      </c>
      <c r="G23" s="21"/>
      <c r="H23" s="46"/>
    </row>
    <row r="24" ht="18" customHeight="1" spans="1:8">
      <c r="A24" s="42" t="s">
        <v>110</v>
      </c>
      <c r="B24" s="42" t="s">
        <v>111</v>
      </c>
      <c r="C24" s="12" t="s">
        <v>70</v>
      </c>
      <c r="D24" s="18" t="s">
        <v>71</v>
      </c>
      <c r="E24" s="23"/>
      <c r="F24" s="20">
        <f t="shared" si="0"/>
        <v>0</v>
      </c>
      <c r="G24" s="21"/>
      <c r="H24" s="46">
        <v>189692</v>
      </c>
    </row>
    <row r="25" ht="18" customHeight="1" spans="1:8">
      <c r="A25" s="42" t="s">
        <v>112</v>
      </c>
      <c r="B25" s="42" t="s">
        <v>113</v>
      </c>
      <c r="C25" s="12"/>
      <c r="D25" s="18"/>
      <c r="E25" s="19"/>
      <c r="F25" s="20">
        <f t="shared" si="0"/>
        <v>0</v>
      </c>
      <c r="G25" s="21"/>
      <c r="H25" s="46"/>
    </row>
    <row r="26" ht="18" customHeight="1" spans="1:8">
      <c r="A26" s="42" t="s">
        <v>114</v>
      </c>
      <c r="B26" s="42" t="s">
        <v>113</v>
      </c>
      <c r="C26" s="12" t="s">
        <v>70</v>
      </c>
      <c r="D26" s="18" t="s">
        <v>71</v>
      </c>
      <c r="E26" s="23"/>
      <c r="F26" s="20">
        <f t="shared" si="0"/>
        <v>0</v>
      </c>
      <c r="G26" s="21"/>
      <c r="H26" s="46">
        <v>1636135</v>
      </c>
    </row>
    <row r="27" ht="18" customHeight="1" spans="1:8">
      <c r="A27" s="42" t="s">
        <v>115</v>
      </c>
      <c r="B27" s="42" t="s">
        <v>116</v>
      </c>
      <c r="C27" s="12" t="s">
        <v>70</v>
      </c>
      <c r="D27" s="18" t="s">
        <v>71</v>
      </c>
      <c r="E27" s="23"/>
      <c r="F27" s="20">
        <f t="shared" si="0"/>
        <v>0</v>
      </c>
      <c r="G27" s="21"/>
      <c r="H27" s="46">
        <v>282435</v>
      </c>
    </row>
    <row r="28" ht="18" customHeight="1" spans="1:8">
      <c r="A28" s="42" t="s">
        <v>117</v>
      </c>
      <c r="B28" s="42" t="s">
        <v>118</v>
      </c>
      <c r="C28" s="12" t="s">
        <v>70</v>
      </c>
      <c r="D28" s="18" t="s">
        <v>71</v>
      </c>
      <c r="E28" s="23"/>
      <c r="F28" s="20">
        <f t="shared" si="0"/>
        <v>0</v>
      </c>
      <c r="G28" s="21"/>
      <c r="H28" s="46">
        <v>404164</v>
      </c>
    </row>
    <row r="29" ht="35.1" customHeight="1" spans="1:8">
      <c r="A29" s="12"/>
      <c r="B29" s="47" t="s">
        <v>119</v>
      </c>
      <c r="C29" s="47"/>
      <c r="D29" s="26">
        <f>SUM(F5:F28)</f>
        <v>47976</v>
      </c>
      <c r="E29" s="26"/>
      <c r="F29" s="26"/>
      <c r="G29" s="28"/>
      <c r="H29" s="48"/>
    </row>
  </sheetData>
  <sheetProtection algorithmName="SHA-512" hashValue="yQTpwSx6++EqiIlcmgTvBIntcAuRCqOhdIQe3qf5lClOBXI29wXsy/tZTYMIyKZNmxf/uink6mNy66A3seOcWg==" saltValue="S2eFPzl6Iqjj6C/34KcIfA==" spinCount="100000" sheet="1" selectLockedCells="1" objects="1"/>
  <autoFilter xmlns:etc="http://www.wps.cn/officeDocument/2017/etCustomData" ref="A4:H29" etc:filterBottomFollowUsedRange="0">
    <extLst/>
  </autoFilter>
  <mergeCells count="4">
    <mergeCell ref="A1:F1"/>
    <mergeCell ref="A3:F3"/>
    <mergeCell ref="B29:C29"/>
    <mergeCell ref="D29:F29"/>
  </mergeCells>
  <printOptions horizontalCentered="1"/>
  <pageMargins left="0.393700787401575" right="0.393700787401575" top="0.748031496062992" bottom="0.748031496062992" header="0.31496062992126" footer="0.3149606299212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0"/>
  <sheetViews>
    <sheetView showZeros="0" view="pageBreakPreview" zoomScale="115" zoomScaleNormal="100" topLeftCell="A85" workbookViewId="0">
      <selection activeCell="E97" sqref="E97"/>
    </sheetView>
  </sheetViews>
  <sheetFormatPr defaultColWidth="9" defaultRowHeight="14.25" outlineLevelCol="7"/>
  <cols>
    <col min="1" max="1" width="10.625" style="1" customWidth="1"/>
    <col min="2" max="2" width="32.625" style="1" customWidth="1"/>
    <col min="3" max="3" width="7.625" style="1" customWidth="1"/>
    <col min="4" max="4" width="10.625" style="2" customWidth="1"/>
    <col min="5" max="6" width="11.625" style="1" customWidth="1"/>
    <col min="7" max="7" width="9" style="1"/>
    <col min="8" max="8" width="16.625" style="36" customWidth="1"/>
    <col min="9" max="16384" width="9" style="1"/>
  </cols>
  <sheetData>
    <row r="1" s="1" customFormat="1" ht="35.1" customHeight="1" spans="1:8">
      <c r="A1" s="4" t="s">
        <v>55</v>
      </c>
      <c r="B1" s="4"/>
      <c r="C1" s="4"/>
      <c r="D1" s="5"/>
      <c r="E1" s="4"/>
      <c r="F1" s="4"/>
      <c r="H1" s="36"/>
    </row>
    <row r="2" s="1" customFormat="1" ht="20.1" customHeight="1" spans="1:8">
      <c r="A2" s="7" t="str">
        <f>'封面（打印）'!B9</f>
        <v>工程名称：石大路南延接深圳龙大高速段工程横塘大道节点</v>
      </c>
      <c r="B2" s="4"/>
      <c r="C2" s="4"/>
      <c r="D2" s="5"/>
      <c r="E2" s="4"/>
      <c r="F2" s="4"/>
      <c r="H2" s="36"/>
    </row>
    <row r="3" s="1" customFormat="1" ht="30" customHeight="1" spans="1:8">
      <c r="A3" s="8" t="s">
        <v>120</v>
      </c>
      <c r="B3" s="9"/>
      <c r="C3" s="9"/>
      <c r="D3" s="10"/>
      <c r="E3" s="9"/>
      <c r="F3" s="9"/>
      <c r="H3" s="36"/>
    </row>
    <row r="4" s="1" customFormat="1" ht="20.1" customHeight="1" spans="1:8">
      <c r="A4" s="12" t="s">
        <v>57</v>
      </c>
      <c r="B4" s="12" t="s">
        <v>58</v>
      </c>
      <c r="C4" s="12" t="s">
        <v>59</v>
      </c>
      <c r="D4" s="13" t="s">
        <v>60</v>
      </c>
      <c r="E4" s="12" t="s">
        <v>61</v>
      </c>
      <c r="F4" s="12" t="s">
        <v>62</v>
      </c>
      <c r="H4" s="15" t="s">
        <v>63</v>
      </c>
    </row>
    <row r="5" s="1" customFormat="1" ht="20.1" customHeight="1" spans="1:8">
      <c r="A5" s="16" t="s">
        <v>121</v>
      </c>
      <c r="B5" s="16" t="s">
        <v>122</v>
      </c>
      <c r="C5" s="17"/>
      <c r="D5" s="18"/>
      <c r="E5" s="19"/>
      <c r="F5" s="20">
        <f>ROUND(ROUND(E5,2)*D5,0)</f>
        <v>0</v>
      </c>
      <c r="H5" s="15"/>
    </row>
    <row r="6" s="1" customFormat="1" ht="20.1" customHeight="1" spans="1:8">
      <c r="A6" s="16" t="s">
        <v>123</v>
      </c>
      <c r="B6" s="16" t="s">
        <v>124</v>
      </c>
      <c r="C6" s="17"/>
      <c r="D6" s="18"/>
      <c r="E6" s="19"/>
      <c r="F6" s="20">
        <f t="shared" ref="F6:F37" si="0">ROUND(ROUND(E6,2)*D6,0)</f>
        <v>0</v>
      </c>
      <c r="H6" s="15"/>
    </row>
    <row r="7" s="1" customFormat="1" ht="20.1" customHeight="1" spans="1:8">
      <c r="A7" s="16" t="s">
        <v>125</v>
      </c>
      <c r="B7" s="16" t="s">
        <v>126</v>
      </c>
      <c r="C7" s="17" t="s">
        <v>93</v>
      </c>
      <c r="D7" s="18" t="s">
        <v>127</v>
      </c>
      <c r="E7" s="23"/>
      <c r="F7" s="20">
        <f t="shared" si="0"/>
        <v>0</v>
      </c>
      <c r="H7" s="15" t="s">
        <v>128</v>
      </c>
    </row>
    <row r="8" s="1" customFormat="1" ht="20.1" customHeight="1" spans="1:8">
      <c r="A8" s="16" t="s">
        <v>129</v>
      </c>
      <c r="B8" s="16" t="s">
        <v>130</v>
      </c>
      <c r="C8" s="17" t="s">
        <v>131</v>
      </c>
      <c r="D8" s="18" t="s">
        <v>132</v>
      </c>
      <c r="E8" s="23"/>
      <c r="F8" s="20">
        <f t="shared" si="0"/>
        <v>0</v>
      </c>
      <c r="H8" s="15" t="s">
        <v>133</v>
      </c>
    </row>
    <row r="9" s="1" customFormat="1" ht="20.1" customHeight="1" spans="1:8">
      <c r="A9" s="16" t="s">
        <v>134</v>
      </c>
      <c r="B9" s="16" t="s">
        <v>135</v>
      </c>
      <c r="C9" s="17"/>
      <c r="D9" s="18"/>
      <c r="E9" s="19"/>
      <c r="F9" s="20">
        <f t="shared" si="0"/>
        <v>0</v>
      </c>
      <c r="H9" s="15"/>
    </row>
    <row r="10" s="1" customFormat="1" ht="20.1" customHeight="1" spans="1:8">
      <c r="A10" s="16" t="s">
        <v>136</v>
      </c>
      <c r="B10" s="16" t="s">
        <v>137</v>
      </c>
      <c r="C10" s="17"/>
      <c r="D10" s="18"/>
      <c r="E10" s="19"/>
      <c r="F10" s="20">
        <f t="shared" si="0"/>
        <v>0</v>
      </c>
      <c r="H10" s="15"/>
    </row>
    <row r="11" s="1" customFormat="1" ht="20.1" customHeight="1" spans="1:8">
      <c r="A11" s="16" t="s">
        <v>138</v>
      </c>
      <c r="B11" s="16" t="s">
        <v>139</v>
      </c>
      <c r="C11" s="17" t="s">
        <v>140</v>
      </c>
      <c r="D11" s="18" t="s">
        <v>141</v>
      </c>
      <c r="E11" s="23"/>
      <c r="F11" s="20">
        <f t="shared" si="0"/>
        <v>0</v>
      </c>
      <c r="H11" s="15" t="s">
        <v>142</v>
      </c>
    </row>
    <row r="12" s="1" customFormat="1" ht="20.1" customHeight="1" spans="1:8">
      <c r="A12" s="16" t="s">
        <v>143</v>
      </c>
      <c r="B12" s="16" t="s">
        <v>144</v>
      </c>
      <c r="C12" s="17"/>
      <c r="D12" s="18"/>
      <c r="E12" s="19"/>
      <c r="F12" s="20">
        <f t="shared" si="0"/>
        <v>0</v>
      </c>
      <c r="H12" s="15"/>
    </row>
    <row r="13" s="1" customFormat="1" ht="20.1" customHeight="1" spans="1:8">
      <c r="A13" s="16" t="s">
        <v>145</v>
      </c>
      <c r="B13" s="16" t="s">
        <v>146</v>
      </c>
      <c r="C13" s="17" t="s">
        <v>93</v>
      </c>
      <c r="D13" s="18" t="s">
        <v>147</v>
      </c>
      <c r="E13" s="23"/>
      <c r="F13" s="20">
        <f t="shared" si="0"/>
        <v>0</v>
      </c>
      <c r="H13" s="15" t="s">
        <v>148</v>
      </c>
    </row>
    <row r="14" s="1" customFormat="1" ht="20.1" customHeight="1" spans="1:8">
      <c r="A14" s="16" t="s">
        <v>149</v>
      </c>
      <c r="B14" s="16" t="s">
        <v>150</v>
      </c>
      <c r="C14" s="17"/>
      <c r="D14" s="18"/>
      <c r="E14" s="19"/>
      <c r="F14" s="20">
        <f t="shared" si="0"/>
        <v>0</v>
      </c>
      <c r="H14" s="15"/>
    </row>
    <row r="15" s="1" customFormat="1" ht="20.1" customHeight="1" spans="1:8">
      <c r="A15" s="16" t="s">
        <v>151</v>
      </c>
      <c r="B15" s="16" t="s">
        <v>152</v>
      </c>
      <c r="C15" s="17" t="s">
        <v>140</v>
      </c>
      <c r="D15" s="18" t="s">
        <v>153</v>
      </c>
      <c r="E15" s="23"/>
      <c r="F15" s="20">
        <f t="shared" si="0"/>
        <v>0</v>
      </c>
      <c r="H15" s="15" t="s">
        <v>154</v>
      </c>
    </row>
    <row r="16" s="1" customFormat="1" ht="20.1" customHeight="1" spans="1:8">
      <c r="A16" s="16" t="s">
        <v>155</v>
      </c>
      <c r="B16" s="16" t="s">
        <v>156</v>
      </c>
      <c r="C16" s="17"/>
      <c r="D16" s="18"/>
      <c r="E16" s="19"/>
      <c r="F16" s="20">
        <f t="shared" si="0"/>
        <v>0</v>
      </c>
      <c r="H16" s="15"/>
    </row>
    <row r="17" s="1" customFormat="1" ht="20.1" customHeight="1" spans="1:8">
      <c r="A17" s="16" t="s">
        <v>157</v>
      </c>
      <c r="B17" s="16" t="s">
        <v>158</v>
      </c>
      <c r="C17" s="17" t="s">
        <v>93</v>
      </c>
      <c r="D17" s="18" t="s">
        <v>159</v>
      </c>
      <c r="E17" s="23"/>
      <c r="F17" s="20">
        <f t="shared" si="0"/>
        <v>0</v>
      </c>
      <c r="H17" s="15" t="s">
        <v>160</v>
      </c>
    </row>
    <row r="18" s="1" customFormat="1" ht="20.1" customHeight="1" spans="1:8">
      <c r="A18" s="16" t="s">
        <v>161</v>
      </c>
      <c r="B18" s="16" t="s">
        <v>162</v>
      </c>
      <c r="C18" s="17"/>
      <c r="D18" s="18"/>
      <c r="E18" s="19"/>
      <c r="F18" s="20">
        <f t="shared" si="0"/>
        <v>0</v>
      </c>
      <c r="H18" s="15"/>
    </row>
    <row r="19" s="1" customFormat="1" ht="20.1" customHeight="1" spans="1:8">
      <c r="A19" s="16" t="s">
        <v>163</v>
      </c>
      <c r="B19" s="16" t="s">
        <v>164</v>
      </c>
      <c r="C19" s="17" t="s">
        <v>140</v>
      </c>
      <c r="D19" s="18" t="s">
        <v>165</v>
      </c>
      <c r="E19" s="23"/>
      <c r="F19" s="20">
        <f t="shared" si="0"/>
        <v>0</v>
      </c>
      <c r="H19" s="15" t="s">
        <v>166</v>
      </c>
    </row>
    <row r="20" s="1" customFormat="1" ht="20.1" customHeight="1" spans="1:8">
      <c r="A20" s="16" t="s">
        <v>167</v>
      </c>
      <c r="B20" s="16" t="s">
        <v>168</v>
      </c>
      <c r="C20" s="17" t="s">
        <v>169</v>
      </c>
      <c r="D20" s="18" t="s">
        <v>170</v>
      </c>
      <c r="E20" s="23"/>
      <c r="F20" s="20">
        <f t="shared" si="0"/>
        <v>0</v>
      </c>
      <c r="H20" s="15" t="s">
        <v>171</v>
      </c>
    </row>
    <row r="21" s="1" customFormat="1" ht="20.1" customHeight="1" spans="1:8">
      <c r="A21" s="16" t="s">
        <v>172</v>
      </c>
      <c r="B21" s="16" t="s">
        <v>173</v>
      </c>
      <c r="C21" s="17" t="s">
        <v>169</v>
      </c>
      <c r="D21" s="18" t="s">
        <v>174</v>
      </c>
      <c r="E21" s="23"/>
      <c r="F21" s="20">
        <f t="shared" si="0"/>
        <v>0</v>
      </c>
      <c r="H21" s="15" t="s">
        <v>175</v>
      </c>
    </row>
    <row r="22" s="1" customFormat="1" ht="20.1" customHeight="1" spans="1:8">
      <c r="A22" s="16" t="s">
        <v>176</v>
      </c>
      <c r="B22" s="16" t="s">
        <v>177</v>
      </c>
      <c r="C22" s="17" t="s">
        <v>169</v>
      </c>
      <c r="D22" s="18" t="s">
        <v>178</v>
      </c>
      <c r="E22" s="23"/>
      <c r="F22" s="20">
        <f t="shared" si="0"/>
        <v>0</v>
      </c>
      <c r="H22" s="15" t="s">
        <v>179</v>
      </c>
    </row>
    <row r="23" s="1" customFormat="1" ht="20.1" customHeight="1" spans="1:8">
      <c r="A23" s="16" t="s">
        <v>180</v>
      </c>
      <c r="B23" s="16" t="s">
        <v>181</v>
      </c>
      <c r="C23" s="17" t="s">
        <v>182</v>
      </c>
      <c r="D23" s="18" t="s">
        <v>183</v>
      </c>
      <c r="E23" s="23"/>
      <c r="F23" s="20">
        <f t="shared" si="0"/>
        <v>0</v>
      </c>
      <c r="H23" s="15" t="s">
        <v>184</v>
      </c>
    </row>
    <row r="24" s="1" customFormat="1" ht="20.1" customHeight="1" spans="1:8">
      <c r="A24" s="16" t="s">
        <v>185</v>
      </c>
      <c r="B24" s="16" t="s">
        <v>186</v>
      </c>
      <c r="C24" s="17"/>
      <c r="D24" s="18"/>
      <c r="E24" s="19"/>
      <c r="F24" s="20">
        <f t="shared" si="0"/>
        <v>0</v>
      </c>
      <c r="H24" s="15"/>
    </row>
    <row r="25" s="1" customFormat="1" ht="20.1" customHeight="1" spans="1:8">
      <c r="A25" s="16" t="s">
        <v>187</v>
      </c>
      <c r="B25" s="16" t="s">
        <v>188</v>
      </c>
      <c r="C25" s="17"/>
      <c r="D25" s="18"/>
      <c r="E25" s="19"/>
      <c r="F25" s="20">
        <f t="shared" si="0"/>
        <v>0</v>
      </c>
      <c r="H25" s="15"/>
    </row>
    <row r="26" s="1" customFormat="1" ht="20.1" customHeight="1" spans="1:8">
      <c r="A26" s="16" t="s">
        <v>189</v>
      </c>
      <c r="B26" s="16" t="s">
        <v>190</v>
      </c>
      <c r="C26" s="17"/>
      <c r="D26" s="18"/>
      <c r="E26" s="19"/>
      <c r="F26" s="20">
        <f t="shared" si="0"/>
        <v>0</v>
      </c>
      <c r="H26" s="15"/>
    </row>
    <row r="27" s="1" customFormat="1" ht="20.1" customHeight="1" spans="1:8">
      <c r="A27" s="16" t="s">
        <v>191</v>
      </c>
      <c r="B27" s="16" t="s">
        <v>192</v>
      </c>
      <c r="C27" s="17" t="s">
        <v>140</v>
      </c>
      <c r="D27" s="18" t="s">
        <v>193</v>
      </c>
      <c r="E27" s="23"/>
      <c r="F27" s="20">
        <f t="shared" si="0"/>
        <v>0</v>
      </c>
      <c r="H27" s="15" t="s">
        <v>194</v>
      </c>
    </row>
    <row r="28" s="1" customFormat="1" ht="20.1" customHeight="1" spans="1:8">
      <c r="A28" s="16" t="s">
        <v>195</v>
      </c>
      <c r="B28" s="16" t="s">
        <v>196</v>
      </c>
      <c r="C28" s="17" t="s">
        <v>140</v>
      </c>
      <c r="D28" s="18" t="s">
        <v>197</v>
      </c>
      <c r="E28" s="23"/>
      <c r="F28" s="20">
        <f t="shared" si="0"/>
        <v>0</v>
      </c>
      <c r="H28" s="15" t="s">
        <v>198</v>
      </c>
    </row>
    <row r="29" s="1" customFormat="1" ht="20.1" customHeight="1" spans="1:8">
      <c r="A29" s="16" t="s">
        <v>199</v>
      </c>
      <c r="B29" s="16" t="s">
        <v>200</v>
      </c>
      <c r="C29" s="17" t="s">
        <v>140</v>
      </c>
      <c r="D29" s="18" t="s">
        <v>201</v>
      </c>
      <c r="E29" s="23"/>
      <c r="F29" s="20">
        <f t="shared" si="0"/>
        <v>0</v>
      </c>
      <c r="H29" s="15" t="s">
        <v>202</v>
      </c>
    </row>
    <row r="30" s="1" customFormat="1" ht="20.1" customHeight="1" spans="1:8">
      <c r="A30" s="16" t="s">
        <v>203</v>
      </c>
      <c r="B30" s="16" t="s">
        <v>204</v>
      </c>
      <c r="C30" s="17"/>
      <c r="D30" s="18"/>
      <c r="E30" s="19"/>
      <c r="F30" s="20">
        <f t="shared" si="0"/>
        <v>0</v>
      </c>
      <c r="H30" s="15"/>
    </row>
    <row r="31" s="1" customFormat="1" ht="20.1" customHeight="1" spans="1:8">
      <c r="A31" s="16" t="s">
        <v>205</v>
      </c>
      <c r="B31" s="16" t="s">
        <v>192</v>
      </c>
      <c r="C31" s="17" t="s">
        <v>140</v>
      </c>
      <c r="D31" s="18" t="s">
        <v>206</v>
      </c>
      <c r="E31" s="23"/>
      <c r="F31" s="20">
        <f t="shared" si="0"/>
        <v>0</v>
      </c>
      <c r="H31" s="15" t="s">
        <v>194</v>
      </c>
    </row>
    <row r="32" s="1" customFormat="1" ht="20.1" customHeight="1" spans="1:8">
      <c r="A32" s="16" t="s">
        <v>207</v>
      </c>
      <c r="B32" s="16" t="s">
        <v>196</v>
      </c>
      <c r="C32" s="17" t="s">
        <v>140</v>
      </c>
      <c r="D32" s="18" t="s">
        <v>208</v>
      </c>
      <c r="E32" s="23"/>
      <c r="F32" s="20">
        <f t="shared" si="0"/>
        <v>0</v>
      </c>
      <c r="H32" s="15" t="s">
        <v>209</v>
      </c>
    </row>
    <row r="33" s="1" customFormat="1" ht="20.1" customHeight="1" spans="1:8">
      <c r="A33" s="16" t="s">
        <v>210</v>
      </c>
      <c r="B33" s="16" t="s">
        <v>211</v>
      </c>
      <c r="C33" s="17"/>
      <c r="D33" s="18"/>
      <c r="E33" s="19"/>
      <c r="F33" s="20">
        <f t="shared" si="0"/>
        <v>0</v>
      </c>
      <c r="H33" s="15"/>
    </row>
    <row r="34" s="1" customFormat="1" ht="20.1" customHeight="1" spans="1:8">
      <c r="A34" s="16" t="s">
        <v>212</v>
      </c>
      <c r="B34" s="16" t="s">
        <v>213</v>
      </c>
      <c r="C34" s="17" t="s">
        <v>140</v>
      </c>
      <c r="D34" s="18" t="s">
        <v>214</v>
      </c>
      <c r="E34" s="23"/>
      <c r="F34" s="20">
        <f t="shared" si="0"/>
        <v>0</v>
      </c>
      <c r="H34" s="15" t="s">
        <v>215</v>
      </c>
    </row>
    <row r="35" s="1" customFormat="1" ht="20.1" customHeight="1" spans="1:8">
      <c r="A35" s="16" t="s">
        <v>216</v>
      </c>
      <c r="B35" s="16" t="s">
        <v>217</v>
      </c>
      <c r="C35" s="17" t="s">
        <v>140</v>
      </c>
      <c r="D35" s="18" t="s">
        <v>218</v>
      </c>
      <c r="E35" s="23"/>
      <c r="F35" s="20">
        <f t="shared" si="0"/>
        <v>0</v>
      </c>
      <c r="H35" s="15" t="s">
        <v>219</v>
      </c>
    </row>
    <row r="36" s="1" customFormat="1" ht="20.1" customHeight="1" spans="1:8">
      <c r="A36" s="16" t="s">
        <v>220</v>
      </c>
      <c r="B36" s="16" t="s">
        <v>221</v>
      </c>
      <c r="C36" s="17"/>
      <c r="D36" s="18"/>
      <c r="E36" s="19"/>
      <c r="F36" s="20">
        <f t="shared" si="0"/>
        <v>0</v>
      </c>
      <c r="H36" s="15"/>
    </row>
    <row r="37" s="1" customFormat="1" ht="20.1" customHeight="1" spans="1:8">
      <c r="A37" s="16" t="s">
        <v>222</v>
      </c>
      <c r="B37" s="16" t="s">
        <v>223</v>
      </c>
      <c r="C37" s="17"/>
      <c r="D37" s="18"/>
      <c r="E37" s="19"/>
      <c r="F37" s="20">
        <f t="shared" si="0"/>
        <v>0</v>
      </c>
      <c r="H37" s="15"/>
    </row>
    <row r="38" s="1" customFormat="1" ht="20.1" customHeight="1" spans="1:8">
      <c r="A38" s="16" t="s">
        <v>224</v>
      </c>
      <c r="B38" s="16" t="s">
        <v>225</v>
      </c>
      <c r="C38" s="17" t="s">
        <v>140</v>
      </c>
      <c r="D38" s="18" t="s">
        <v>226</v>
      </c>
      <c r="E38" s="23"/>
      <c r="F38" s="20">
        <f t="shared" ref="F38:F69" si="1">ROUND(ROUND(E38,2)*D38,0)</f>
        <v>0</v>
      </c>
      <c r="H38" s="15" t="s">
        <v>227</v>
      </c>
    </row>
    <row r="39" s="1" customFormat="1" ht="20.1" customHeight="1" spans="1:8">
      <c r="A39" s="16" t="s">
        <v>228</v>
      </c>
      <c r="B39" s="16" t="s">
        <v>229</v>
      </c>
      <c r="C39" s="17" t="s">
        <v>140</v>
      </c>
      <c r="D39" s="18" t="s">
        <v>230</v>
      </c>
      <c r="E39" s="23"/>
      <c r="F39" s="20">
        <f t="shared" si="1"/>
        <v>0</v>
      </c>
      <c r="H39" s="15" t="s">
        <v>231</v>
      </c>
    </row>
    <row r="40" s="1" customFormat="1" ht="20.1" customHeight="1" spans="1:8">
      <c r="A40" s="16" t="s">
        <v>232</v>
      </c>
      <c r="B40" s="16" t="s">
        <v>233</v>
      </c>
      <c r="C40" s="17"/>
      <c r="D40" s="18"/>
      <c r="E40" s="19"/>
      <c r="F40" s="20">
        <f t="shared" si="1"/>
        <v>0</v>
      </c>
      <c r="H40" s="15"/>
    </row>
    <row r="41" s="1" customFormat="1" ht="20.1" customHeight="1" spans="1:8">
      <c r="A41" s="16" t="s">
        <v>234</v>
      </c>
      <c r="B41" s="16" t="s">
        <v>235</v>
      </c>
      <c r="C41" s="17" t="s">
        <v>140</v>
      </c>
      <c r="D41" s="18" t="s">
        <v>236</v>
      </c>
      <c r="E41" s="23"/>
      <c r="F41" s="20">
        <f t="shared" si="1"/>
        <v>0</v>
      </c>
      <c r="H41" s="15" t="s">
        <v>237</v>
      </c>
    </row>
    <row r="42" s="1" customFormat="1" ht="20.1" customHeight="1" spans="1:8">
      <c r="A42" s="16" t="s">
        <v>238</v>
      </c>
      <c r="B42" s="16" t="s">
        <v>239</v>
      </c>
      <c r="C42" s="17" t="s">
        <v>140</v>
      </c>
      <c r="D42" s="18" t="s">
        <v>240</v>
      </c>
      <c r="E42" s="23"/>
      <c r="F42" s="20">
        <f t="shared" si="1"/>
        <v>0</v>
      </c>
      <c r="H42" s="15" t="s">
        <v>241</v>
      </c>
    </row>
    <row r="43" s="1" customFormat="1" ht="20.1" customHeight="1" spans="1:8">
      <c r="A43" s="16" t="s">
        <v>242</v>
      </c>
      <c r="B43" s="16" t="s">
        <v>243</v>
      </c>
      <c r="C43" s="17" t="s">
        <v>140</v>
      </c>
      <c r="D43" s="18" t="s">
        <v>244</v>
      </c>
      <c r="E43" s="23"/>
      <c r="F43" s="20">
        <f t="shared" si="1"/>
        <v>0</v>
      </c>
      <c r="H43" s="15" t="s">
        <v>245</v>
      </c>
    </row>
    <row r="44" s="1" customFormat="1" ht="20.1" customHeight="1" spans="1:8">
      <c r="A44" s="16" t="s">
        <v>246</v>
      </c>
      <c r="B44" s="16" t="s">
        <v>247</v>
      </c>
      <c r="C44" s="17" t="s">
        <v>140</v>
      </c>
      <c r="D44" s="18" t="s">
        <v>248</v>
      </c>
      <c r="E44" s="23"/>
      <c r="F44" s="20">
        <f t="shared" si="1"/>
        <v>0</v>
      </c>
      <c r="H44" s="15" t="s">
        <v>249</v>
      </c>
    </row>
    <row r="45" s="1" customFormat="1" ht="20.1" customHeight="1" spans="1:8">
      <c r="A45" s="16" t="s">
        <v>250</v>
      </c>
      <c r="B45" s="16" t="s">
        <v>251</v>
      </c>
      <c r="C45" s="17" t="s">
        <v>140</v>
      </c>
      <c r="D45" s="18" t="s">
        <v>252</v>
      </c>
      <c r="E45" s="23"/>
      <c r="F45" s="20">
        <f t="shared" si="1"/>
        <v>0</v>
      </c>
      <c r="H45" s="15" t="s">
        <v>253</v>
      </c>
    </row>
    <row r="46" s="1" customFormat="1" ht="20.1" customHeight="1" spans="1:8">
      <c r="A46" s="16" t="s">
        <v>254</v>
      </c>
      <c r="B46" s="16" t="s">
        <v>255</v>
      </c>
      <c r="C46" s="17"/>
      <c r="D46" s="18"/>
      <c r="E46" s="19"/>
      <c r="F46" s="20">
        <f t="shared" si="1"/>
        <v>0</v>
      </c>
      <c r="H46" s="15"/>
    </row>
    <row r="47" s="1" customFormat="1" ht="20.1" customHeight="1" spans="1:8">
      <c r="A47" s="16" t="s">
        <v>256</v>
      </c>
      <c r="B47" s="16" t="s">
        <v>257</v>
      </c>
      <c r="C47" s="17"/>
      <c r="D47" s="18"/>
      <c r="E47" s="19"/>
      <c r="F47" s="20">
        <f t="shared" si="1"/>
        <v>0</v>
      </c>
      <c r="H47" s="15"/>
    </row>
    <row r="48" s="1" customFormat="1" ht="20.1" customHeight="1" spans="1:8">
      <c r="A48" s="16" t="s">
        <v>258</v>
      </c>
      <c r="B48" s="16" t="s">
        <v>259</v>
      </c>
      <c r="C48" s="17" t="s">
        <v>93</v>
      </c>
      <c r="D48" s="18" t="s">
        <v>260</v>
      </c>
      <c r="E48" s="23"/>
      <c r="F48" s="20">
        <f t="shared" si="1"/>
        <v>0</v>
      </c>
      <c r="H48" s="15" t="s">
        <v>261</v>
      </c>
    </row>
    <row r="49" s="1" customFormat="1" ht="20.1" customHeight="1" spans="1:8">
      <c r="A49" s="16" t="s">
        <v>262</v>
      </c>
      <c r="B49" s="16" t="s">
        <v>263</v>
      </c>
      <c r="C49" s="17"/>
      <c r="D49" s="18"/>
      <c r="E49" s="19"/>
      <c r="F49" s="20">
        <f t="shared" si="1"/>
        <v>0</v>
      </c>
      <c r="H49" s="15"/>
    </row>
    <row r="50" s="1" customFormat="1" ht="20.1" customHeight="1" spans="1:8">
      <c r="A50" s="16" t="s">
        <v>264</v>
      </c>
      <c r="B50" s="16" t="s">
        <v>265</v>
      </c>
      <c r="C50" s="17" t="s">
        <v>93</v>
      </c>
      <c r="D50" s="18" t="s">
        <v>266</v>
      </c>
      <c r="E50" s="23"/>
      <c r="F50" s="20">
        <f t="shared" si="1"/>
        <v>0</v>
      </c>
      <c r="H50" s="15" t="s">
        <v>267</v>
      </c>
    </row>
    <row r="51" s="1" customFormat="1" ht="20.1" customHeight="1" spans="1:8">
      <c r="A51" s="16" t="s">
        <v>268</v>
      </c>
      <c r="B51" s="16" t="s">
        <v>269</v>
      </c>
      <c r="C51" s="17" t="s">
        <v>93</v>
      </c>
      <c r="D51" s="18" t="s">
        <v>270</v>
      </c>
      <c r="E51" s="23"/>
      <c r="F51" s="20">
        <f t="shared" si="1"/>
        <v>0</v>
      </c>
      <c r="H51" s="15" t="s">
        <v>271</v>
      </c>
    </row>
    <row r="52" s="1" customFormat="1" ht="20.1" customHeight="1" spans="1:8">
      <c r="A52" s="16" t="s">
        <v>272</v>
      </c>
      <c r="B52" s="16" t="s">
        <v>273</v>
      </c>
      <c r="C52" s="17" t="s">
        <v>274</v>
      </c>
      <c r="D52" s="18" t="s">
        <v>275</v>
      </c>
      <c r="E52" s="23"/>
      <c r="F52" s="20">
        <f t="shared" si="1"/>
        <v>0</v>
      </c>
      <c r="H52" s="15" t="s">
        <v>276</v>
      </c>
    </row>
    <row r="53" s="1" customFormat="1" ht="20.1" customHeight="1" spans="1:8">
      <c r="A53" s="16" t="s">
        <v>277</v>
      </c>
      <c r="B53" s="16" t="s">
        <v>278</v>
      </c>
      <c r="C53" s="17" t="s">
        <v>274</v>
      </c>
      <c r="D53" s="18" t="s">
        <v>275</v>
      </c>
      <c r="E53" s="23"/>
      <c r="F53" s="20">
        <f t="shared" si="1"/>
        <v>0</v>
      </c>
      <c r="H53" s="15" t="s">
        <v>279</v>
      </c>
    </row>
    <row r="54" s="1" customFormat="1" ht="20.1" customHeight="1" spans="1:8">
      <c r="A54" s="16" t="s">
        <v>280</v>
      </c>
      <c r="B54" s="16" t="s">
        <v>281</v>
      </c>
      <c r="C54" s="17"/>
      <c r="D54" s="18"/>
      <c r="E54" s="19"/>
      <c r="F54" s="20">
        <f t="shared" si="1"/>
        <v>0</v>
      </c>
      <c r="H54" s="15"/>
    </row>
    <row r="55" s="1" customFormat="1" ht="20.1" customHeight="1" spans="1:8">
      <c r="A55" s="16" t="s">
        <v>282</v>
      </c>
      <c r="B55" s="16" t="s">
        <v>283</v>
      </c>
      <c r="C55" s="17"/>
      <c r="D55" s="18"/>
      <c r="E55" s="19"/>
      <c r="F55" s="20">
        <f t="shared" si="1"/>
        <v>0</v>
      </c>
      <c r="H55" s="15"/>
    </row>
    <row r="56" s="1" customFormat="1" ht="20.1" customHeight="1" spans="1:8">
      <c r="A56" s="16" t="s">
        <v>284</v>
      </c>
      <c r="B56" s="16" t="s">
        <v>285</v>
      </c>
      <c r="C56" s="17"/>
      <c r="D56" s="18"/>
      <c r="E56" s="19"/>
      <c r="F56" s="20">
        <f t="shared" si="1"/>
        <v>0</v>
      </c>
      <c r="H56" s="15"/>
    </row>
    <row r="57" s="1" customFormat="1" ht="20.1" customHeight="1" spans="1:8">
      <c r="A57" s="16" t="s">
        <v>286</v>
      </c>
      <c r="B57" s="16" t="s">
        <v>287</v>
      </c>
      <c r="C57" s="17" t="s">
        <v>140</v>
      </c>
      <c r="D57" s="18" t="s">
        <v>288</v>
      </c>
      <c r="E57" s="23"/>
      <c r="F57" s="20">
        <f t="shared" si="1"/>
        <v>0</v>
      </c>
      <c r="H57" s="15" t="s">
        <v>289</v>
      </c>
    </row>
    <row r="58" s="1" customFormat="1" ht="20.1" customHeight="1" spans="1:8">
      <c r="A58" s="16" t="s">
        <v>290</v>
      </c>
      <c r="B58" s="16" t="s">
        <v>291</v>
      </c>
      <c r="C58" s="17"/>
      <c r="D58" s="18"/>
      <c r="E58" s="19"/>
      <c r="F58" s="20">
        <f t="shared" si="1"/>
        <v>0</v>
      </c>
      <c r="H58" s="15"/>
    </row>
    <row r="59" s="1" customFormat="1" ht="20.1" customHeight="1" spans="1:8">
      <c r="A59" s="16" t="s">
        <v>292</v>
      </c>
      <c r="B59" s="16" t="s">
        <v>293</v>
      </c>
      <c r="C59" s="17" t="s">
        <v>140</v>
      </c>
      <c r="D59" s="18" t="s">
        <v>294</v>
      </c>
      <c r="E59" s="23"/>
      <c r="F59" s="20">
        <f t="shared" si="1"/>
        <v>0</v>
      </c>
      <c r="H59" s="15" t="s">
        <v>295</v>
      </c>
    </row>
    <row r="60" s="1" customFormat="1" ht="20.1" customHeight="1" spans="1:8">
      <c r="A60" s="16" t="s">
        <v>296</v>
      </c>
      <c r="B60" s="16" t="s">
        <v>297</v>
      </c>
      <c r="C60" s="17"/>
      <c r="D60" s="18"/>
      <c r="E60" s="19"/>
      <c r="F60" s="20">
        <f t="shared" si="1"/>
        <v>0</v>
      </c>
      <c r="H60" s="15"/>
    </row>
    <row r="61" s="1" customFormat="1" ht="20.1" customHeight="1" spans="1:8">
      <c r="A61" s="16" t="s">
        <v>298</v>
      </c>
      <c r="B61" s="16" t="s">
        <v>299</v>
      </c>
      <c r="C61" s="17"/>
      <c r="D61" s="18"/>
      <c r="E61" s="19"/>
      <c r="F61" s="20">
        <f t="shared" si="1"/>
        <v>0</v>
      </c>
      <c r="H61" s="15"/>
    </row>
    <row r="62" s="1" customFormat="1" ht="20.1" customHeight="1" spans="1:8">
      <c r="A62" s="16" t="s">
        <v>300</v>
      </c>
      <c r="B62" s="16" t="s">
        <v>301</v>
      </c>
      <c r="C62" s="17" t="s">
        <v>302</v>
      </c>
      <c r="D62" s="18" t="s">
        <v>303</v>
      </c>
      <c r="E62" s="23"/>
      <c r="F62" s="20">
        <f t="shared" si="1"/>
        <v>0</v>
      </c>
      <c r="H62" s="15" t="s">
        <v>304</v>
      </c>
    </row>
    <row r="63" s="1" customFormat="1" ht="20.1" customHeight="1" spans="1:8">
      <c r="A63" s="16" t="s">
        <v>305</v>
      </c>
      <c r="B63" s="16" t="s">
        <v>306</v>
      </c>
      <c r="C63" s="17" t="s">
        <v>302</v>
      </c>
      <c r="D63" s="18" t="s">
        <v>307</v>
      </c>
      <c r="E63" s="23"/>
      <c r="F63" s="20">
        <f t="shared" si="1"/>
        <v>0</v>
      </c>
      <c r="H63" s="15" t="s">
        <v>308</v>
      </c>
    </row>
    <row r="64" s="1" customFormat="1" ht="20.1" customHeight="1" spans="1:8">
      <c r="A64" s="16" t="s">
        <v>309</v>
      </c>
      <c r="B64" s="16" t="s">
        <v>310</v>
      </c>
      <c r="C64" s="17" t="s">
        <v>302</v>
      </c>
      <c r="D64" s="18" t="s">
        <v>311</v>
      </c>
      <c r="E64" s="23"/>
      <c r="F64" s="20">
        <f t="shared" si="1"/>
        <v>0</v>
      </c>
      <c r="H64" s="15" t="s">
        <v>312</v>
      </c>
    </row>
    <row r="65" s="1" customFormat="1" ht="20.1" customHeight="1" spans="1:8">
      <c r="A65" s="16" t="s">
        <v>313</v>
      </c>
      <c r="B65" s="16" t="s">
        <v>314</v>
      </c>
      <c r="C65" s="17" t="s">
        <v>302</v>
      </c>
      <c r="D65" s="18" t="s">
        <v>315</v>
      </c>
      <c r="E65" s="23"/>
      <c r="F65" s="20">
        <f t="shared" si="1"/>
        <v>0</v>
      </c>
      <c r="H65" s="15" t="s">
        <v>316</v>
      </c>
    </row>
    <row r="66" s="1" customFormat="1" ht="20.1" customHeight="1" spans="1:8">
      <c r="A66" s="16" t="s">
        <v>317</v>
      </c>
      <c r="B66" s="16" t="s">
        <v>318</v>
      </c>
      <c r="C66" s="17"/>
      <c r="D66" s="18"/>
      <c r="E66" s="19"/>
      <c r="F66" s="20">
        <f t="shared" si="1"/>
        <v>0</v>
      </c>
      <c r="H66" s="15"/>
    </row>
    <row r="67" s="1" customFormat="1" ht="20.1" customHeight="1" spans="1:8">
      <c r="A67" s="16" t="s">
        <v>319</v>
      </c>
      <c r="B67" s="16" t="s">
        <v>320</v>
      </c>
      <c r="C67" s="17" t="s">
        <v>302</v>
      </c>
      <c r="D67" s="18" t="s">
        <v>321</v>
      </c>
      <c r="E67" s="23"/>
      <c r="F67" s="20">
        <f t="shared" si="1"/>
        <v>0</v>
      </c>
      <c r="H67" s="15" t="s">
        <v>322</v>
      </c>
    </row>
    <row r="68" s="1" customFormat="1" ht="20.1" customHeight="1" spans="1:8">
      <c r="A68" s="16" t="s">
        <v>323</v>
      </c>
      <c r="B68" s="16" t="s">
        <v>324</v>
      </c>
      <c r="C68" s="17" t="s">
        <v>302</v>
      </c>
      <c r="D68" s="18" t="s">
        <v>325</v>
      </c>
      <c r="E68" s="23"/>
      <c r="F68" s="20">
        <f t="shared" si="1"/>
        <v>0</v>
      </c>
      <c r="H68" s="15" t="s">
        <v>326</v>
      </c>
    </row>
    <row r="69" s="1" customFormat="1" ht="20.1" customHeight="1" spans="1:8">
      <c r="A69" s="16" t="s">
        <v>327</v>
      </c>
      <c r="B69" s="16" t="s">
        <v>328</v>
      </c>
      <c r="C69" s="17"/>
      <c r="D69" s="18"/>
      <c r="E69" s="19"/>
      <c r="F69" s="20">
        <f t="shared" si="1"/>
        <v>0</v>
      </c>
      <c r="H69" s="15"/>
    </row>
    <row r="70" s="1" customFormat="1" ht="20.1" customHeight="1" spans="1:8">
      <c r="A70" s="16" t="s">
        <v>329</v>
      </c>
      <c r="B70" s="16" t="s">
        <v>330</v>
      </c>
      <c r="C70" s="17"/>
      <c r="D70" s="18"/>
      <c r="E70" s="19"/>
      <c r="F70" s="20">
        <f t="shared" ref="F70:F109" si="2">ROUND(ROUND(E70,2)*D70,0)</f>
        <v>0</v>
      </c>
      <c r="H70" s="15"/>
    </row>
    <row r="71" s="1" customFormat="1" ht="20.1" customHeight="1" spans="1:8">
      <c r="A71" s="16" t="s">
        <v>331</v>
      </c>
      <c r="B71" s="16" t="s">
        <v>332</v>
      </c>
      <c r="C71" s="17" t="s">
        <v>333</v>
      </c>
      <c r="D71" s="18" t="s">
        <v>334</v>
      </c>
      <c r="E71" s="23"/>
      <c r="F71" s="20">
        <f t="shared" si="2"/>
        <v>0</v>
      </c>
      <c r="H71" s="15" t="s">
        <v>335</v>
      </c>
    </row>
    <row r="72" s="1" customFormat="1" ht="20.1" customHeight="1" spans="1:8">
      <c r="A72" s="16" t="s">
        <v>336</v>
      </c>
      <c r="B72" s="16" t="s">
        <v>337</v>
      </c>
      <c r="C72" s="17" t="s">
        <v>333</v>
      </c>
      <c r="D72" s="18" t="s">
        <v>338</v>
      </c>
      <c r="E72" s="23"/>
      <c r="F72" s="20">
        <f t="shared" si="2"/>
        <v>0</v>
      </c>
      <c r="H72" s="15" t="s">
        <v>339</v>
      </c>
    </row>
    <row r="73" s="1" customFormat="1" ht="20.1" customHeight="1" spans="1:8">
      <c r="A73" s="16" t="s">
        <v>340</v>
      </c>
      <c r="B73" s="16" t="s">
        <v>341</v>
      </c>
      <c r="C73" s="17" t="s">
        <v>333</v>
      </c>
      <c r="D73" s="18" t="s">
        <v>71</v>
      </c>
      <c r="E73" s="23"/>
      <c r="F73" s="20">
        <f t="shared" si="2"/>
        <v>0</v>
      </c>
      <c r="H73" s="15" t="s">
        <v>342</v>
      </c>
    </row>
    <row r="74" s="1" customFormat="1" ht="20.1" customHeight="1" spans="1:8">
      <c r="A74" s="16" t="s">
        <v>343</v>
      </c>
      <c r="B74" s="16" t="s">
        <v>344</v>
      </c>
      <c r="C74" s="17" t="s">
        <v>333</v>
      </c>
      <c r="D74" s="18" t="s">
        <v>71</v>
      </c>
      <c r="E74" s="23"/>
      <c r="F74" s="20">
        <f t="shared" si="2"/>
        <v>0</v>
      </c>
      <c r="H74" s="15" t="s">
        <v>345</v>
      </c>
    </row>
    <row r="75" s="1" customFormat="1" ht="20.1" customHeight="1" spans="1:8">
      <c r="A75" s="16" t="s">
        <v>346</v>
      </c>
      <c r="B75" s="16" t="s">
        <v>347</v>
      </c>
      <c r="C75" s="17" t="s">
        <v>333</v>
      </c>
      <c r="D75" s="18" t="s">
        <v>71</v>
      </c>
      <c r="E75" s="23"/>
      <c r="F75" s="20">
        <f t="shared" si="2"/>
        <v>0</v>
      </c>
      <c r="H75" s="15" t="s">
        <v>348</v>
      </c>
    </row>
    <row r="76" s="1" customFormat="1" ht="20.1" customHeight="1" spans="1:8">
      <c r="A76" s="16" t="s">
        <v>349</v>
      </c>
      <c r="B76" s="16" t="s">
        <v>350</v>
      </c>
      <c r="C76" s="17"/>
      <c r="D76" s="18"/>
      <c r="E76" s="19"/>
      <c r="F76" s="20">
        <f t="shared" si="2"/>
        <v>0</v>
      </c>
      <c r="H76" s="15"/>
    </row>
    <row r="77" s="1" customFormat="1" ht="20.1" customHeight="1" spans="1:8">
      <c r="A77" s="16" t="s">
        <v>351</v>
      </c>
      <c r="B77" s="16" t="s">
        <v>352</v>
      </c>
      <c r="C77" s="17" t="s">
        <v>333</v>
      </c>
      <c r="D77" s="18" t="s">
        <v>353</v>
      </c>
      <c r="E77" s="23"/>
      <c r="F77" s="20">
        <f t="shared" si="2"/>
        <v>0</v>
      </c>
      <c r="H77" s="15" t="s">
        <v>354</v>
      </c>
    </row>
    <row r="78" s="1" customFormat="1" ht="20.1" customHeight="1" spans="1:8">
      <c r="A78" s="16" t="s">
        <v>355</v>
      </c>
      <c r="B78" s="16" t="s">
        <v>356</v>
      </c>
      <c r="C78" s="17"/>
      <c r="D78" s="18"/>
      <c r="E78" s="19"/>
      <c r="F78" s="20">
        <f t="shared" si="2"/>
        <v>0</v>
      </c>
      <c r="H78" s="15"/>
    </row>
    <row r="79" s="1" customFormat="1" ht="20.1" customHeight="1" spans="1:8">
      <c r="A79" s="16" t="s">
        <v>357</v>
      </c>
      <c r="B79" s="16" t="s">
        <v>358</v>
      </c>
      <c r="C79" s="17"/>
      <c r="D79" s="18"/>
      <c r="E79" s="19"/>
      <c r="F79" s="20">
        <f t="shared" si="2"/>
        <v>0</v>
      </c>
      <c r="H79" s="15"/>
    </row>
    <row r="80" s="1" customFormat="1" ht="20.1" customHeight="1" spans="1:8">
      <c r="A80" s="16" t="s">
        <v>359</v>
      </c>
      <c r="B80" s="16" t="s">
        <v>360</v>
      </c>
      <c r="C80" s="17" t="s">
        <v>302</v>
      </c>
      <c r="D80" s="18" t="s">
        <v>361</v>
      </c>
      <c r="E80" s="23"/>
      <c r="F80" s="20">
        <f t="shared" si="2"/>
        <v>0</v>
      </c>
      <c r="H80" s="15" t="s">
        <v>362</v>
      </c>
    </row>
    <row r="81" s="1" customFormat="1" ht="20.1" customHeight="1" spans="1:8">
      <c r="A81" s="16" t="s">
        <v>363</v>
      </c>
      <c r="B81" s="16" t="s">
        <v>364</v>
      </c>
      <c r="C81" s="17"/>
      <c r="D81" s="18"/>
      <c r="E81" s="19"/>
      <c r="F81" s="20">
        <f t="shared" si="2"/>
        <v>0</v>
      </c>
      <c r="H81" s="15"/>
    </row>
    <row r="82" s="1" customFormat="1" ht="20.1" customHeight="1" spans="1:8">
      <c r="A82" s="16" t="s">
        <v>365</v>
      </c>
      <c r="B82" s="16" t="s">
        <v>366</v>
      </c>
      <c r="C82" s="17"/>
      <c r="D82" s="18"/>
      <c r="E82" s="19"/>
      <c r="F82" s="20">
        <f t="shared" si="2"/>
        <v>0</v>
      </c>
      <c r="H82" s="15"/>
    </row>
    <row r="83" s="1" customFormat="1" ht="20.1" customHeight="1" spans="1:8">
      <c r="A83" s="16" t="s">
        <v>367</v>
      </c>
      <c r="B83" s="16" t="s">
        <v>368</v>
      </c>
      <c r="C83" s="17" t="s">
        <v>333</v>
      </c>
      <c r="D83" s="18" t="s">
        <v>71</v>
      </c>
      <c r="E83" s="23"/>
      <c r="F83" s="20">
        <f t="shared" si="2"/>
        <v>0</v>
      </c>
      <c r="H83" s="15" t="s">
        <v>369</v>
      </c>
    </row>
    <row r="84" s="1" customFormat="1" ht="20.1" customHeight="1" spans="1:8">
      <c r="A84" s="16" t="s">
        <v>370</v>
      </c>
      <c r="B84" s="16" t="s">
        <v>371</v>
      </c>
      <c r="C84" s="17"/>
      <c r="D84" s="18"/>
      <c r="E84" s="19"/>
      <c r="F84" s="20">
        <f t="shared" si="2"/>
        <v>0</v>
      </c>
      <c r="H84" s="15"/>
    </row>
    <row r="85" s="1" customFormat="1" ht="20.1" customHeight="1" spans="1:8">
      <c r="A85" s="16" t="s">
        <v>372</v>
      </c>
      <c r="B85" s="16" t="s">
        <v>373</v>
      </c>
      <c r="C85" s="17" t="s">
        <v>333</v>
      </c>
      <c r="D85" s="18" t="s">
        <v>374</v>
      </c>
      <c r="E85" s="23"/>
      <c r="F85" s="20">
        <f t="shared" si="2"/>
        <v>0</v>
      </c>
      <c r="H85" s="15" t="s">
        <v>375</v>
      </c>
    </row>
    <row r="86" s="1" customFormat="1" ht="20.1" customHeight="1" spans="1:8">
      <c r="A86" s="16" t="s">
        <v>376</v>
      </c>
      <c r="B86" s="16" t="s">
        <v>377</v>
      </c>
      <c r="C86" s="17"/>
      <c r="D86" s="18"/>
      <c r="E86" s="19"/>
      <c r="F86" s="20">
        <f t="shared" si="2"/>
        <v>0</v>
      </c>
      <c r="H86" s="15"/>
    </row>
    <row r="87" s="1" customFormat="1" ht="20.1" customHeight="1" spans="1:8">
      <c r="A87" s="16" t="s">
        <v>378</v>
      </c>
      <c r="B87" s="16" t="s">
        <v>379</v>
      </c>
      <c r="C87" s="17"/>
      <c r="D87" s="18"/>
      <c r="E87" s="19"/>
      <c r="F87" s="20">
        <f t="shared" si="2"/>
        <v>0</v>
      </c>
      <c r="H87" s="15"/>
    </row>
    <row r="88" s="1" customFormat="1" ht="20.1" customHeight="1" spans="1:8">
      <c r="A88" s="16" t="s">
        <v>380</v>
      </c>
      <c r="B88" s="16" t="s">
        <v>381</v>
      </c>
      <c r="C88" s="17" t="s">
        <v>93</v>
      </c>
      <c r="D88" s="18" t="s">
        <v>382</v>
      </c>
      <c r="E88" s="23"/>
      <c r="F88" s="20">
        <f t="shared" si="2"/>
        <v>0</v>
      </c>
      <c r="H88" s="15" t="s">
        <v>383</v>
      </c>
    </row>
    <row r="89" s="1" customFormat="1" ht="20.1" customHeight="1" spans="1:8">
      <c r="A89" s="16" t="s">
        <v>384</v>
      </c>
      <c r="B89" s="16" t="s">
        <v>385</v>
      </c>
      <c r="C89" s="17" t="s">
        <v>93</v>
      </c>
      <c r="D89" s="18" t="s">
        <v>386</v>
      </c>
      <c r="E89" s="23"/>
      <c r="F89" s="20">
        <f t="shared" si="2"/>
        <v>0</v>
      </c>
      <c r="H89" s="15" t="s">
        <v>387</v>
      </c>
    </row>
    <row r="90" s="1" customFormat="1" ht="20.1" customHeight="1" spans="1:8">
      <c r="A90" s="16" t="s">
        <v>388</v>
      </c>
      <c r="B90" s="16" t="s">
        <v>389</v>
      </c>
      <c r="C90" s="17"/>
      <c r="D90" s="18"/>
      <c r="E90" s="19"/>
      <c r="F90" s="20">
        <f t="shared" si="2"/>
        <v>0</v>
      </c>
      <c r="H90" s="15"/>
    </row>
    <row r="91" s="1" customFormat="1" ht="20.1" customHeight="1" spans="1:8">
      <c r="A91" s="16" t="s">
        <v>390</v>
      </c>
      <c r="B91" s="16" t="s">
        <v>391</v>
      </c>
      <c r="C91" s="17"/>
      <c r="D91" s="18"/>
      <c r="E91" s="19"/>
      <c r="F91" s="20">
        <f t="shared" si="2"/>
        <v>0</v>
      </c>
      <c r="H91" s="15"/>
    </row>
    <row r="92" s="1" customFormat="1" ht="20.1" customHeight="1" spans="1:8">
      <c r="A92" s="16" t="s">
        <v>392</v>
      </c>
      <c r="B92" s="16" t="s">
        <v>393</v>
      </c>
      <c r="C92" s="17" t="s">
        <v>140</v>
      </c>
      <c r="D92" s="18" t="s">
        <v>394</v>
      </c>
      <c r="E92" s="23"/>
      <c r="F92" s="20">
        <f t="shared" si="2"/>
        <v>0</v>
      </c>
      <c r="H92" s="15" t="s">
        <v>395</v>
      </c>
    </row>
    <row r="93" s="1" customFormat="1" ht="20.1" customHeight="1" spans="1:8">
      <c r="A93" s="16" t="s">
        <v>396</v>
      </c>
      <c r="B93" s="16" t="s">
        <v>397</v>
      </c>
      <c r="C93" s="17" t="s">
        <v>140</v>
      </c>
      <c r="D93" s="18" t="s">
        <v>398</v>
      </c>
      <c r="E93" s="23"/>
      <c r="F93" s="20">
        <f t="shared" si="2"/>
        <v>0</v>
      </c>
      <c r="H93" s="15" t="s">
        <v>399</v>
      </c>
    </row>
    <row r="94" s="1" customFormat="1" ht="20.1" customHeight="1" spans="1:8">
      <c r="A94" s="16" t="s">
        <v>400</v>
      </c>
      <c r="B94" s="16" t="s">
        <v>401</v>
      </c>
      <c r="C94" s="17"/>
      <c r="D94" s="18"/>
      <c r="E94" s="19"/>
      <c r="F94" s="20">
        <f t="shared" si="2"/>
        <v>0</v>
      </c>
      <c r="H94" s="15"/>
    </row>
    <row r="95" s="1" customFormat="1" ht="20.1" customHeight="1" spans="1:8">
      <c r="A95" s="16" t="s">
        <v>402</v>
      </c>
      <c r="B95" s="16" t="s">
        <v>403</v>
      </c>
      <c r="C95" s="17"/>
      <c r="D95" s="18"/>
      <c r="E95" s="19"/>
      <c r="F95" s="20">
        <f t="shared" si="2"/>
        <v>0</v>
      </c>
      <c r="H95" s="15"/>
    </row>
    <row r="96" s="1" customFormat="1" ht="20.1" customHeight="1" spans="1:8">
      <c r="A96" s="16" t="s">
        <v>404</v>
      </c>
      <c r="B96" s="16" t="s">
        <v>405</v>
      </c>
      <c r="C96" s="17" t="s">
        <v>140</v>
      </c>
      <c r="D96" s="18" t="s">
        <v>406</v>
      </c>
      <c r="E96" s="23"/>
      <c r="F96" s="20">
        <f t="shared" si="2"/>
        <v>0</v>
      </c>
      <c r="H96" s="15" t="s">
        <v>407</v>
      </c>
    </row>
    <row r="97" s="1" customFormat="1" ht="20.1" customHeight="1" spans="1:8">
      <c r="A97" s="16" t="s">
        <v>408</v>
      </c>
      <c r="B97" s="16" t="s">
        <v>409</v>
      </c>
      <c r="C97" s="17" t="s">
        <v>140</v>
      </c>
      <c r="D97" s="18" t="s">
        <v>410</v>
      </c>
      <c r="E97" s="23"/>
      <c r="F97" s="20">
        <f t="shared" si="2"/>
        <v>0</v>
      </c>
      <c r="H97" s="15" t="s">
        <v>411</v>
      </c>
    </row>
    <row r="98" s="1" customFormat="1" ht="20.1" customHeight="1" spans="1:8">
      <c r="A98" s="16" t="s">
        <v>412</v>
      </c>
      <c r="B98" s="16" t="s">
        <v>413</v>
      </c>
      <c r="C98" s="17"/>
      <c r="D98" s="18"/>
      <c r="E98" s="19"/>
      <c r="F98" s="20">
        <f t="shared" si="2"/>
        <v>0</v>
      </c>
      <c r="H98" s="15"/>
    </row>
    <row r="99" s="1" customFormat="1" ht="20.1" customHeight="1" spans="1:8">
      <c r="A99" s="16" t="s">
        <v>414</v>
      </c>
      <c r="B99" s="16" t="s">
        <v>415</v>
      </c>
      <c r="C99" s="17" t="s">
        <v>416</v>
      </c>
      <c r="D99" s="18" t="s">
        <v>417</v>
      </c>
      <c r="E99" s="23"/>
      <c r="F99" s="20">
        <f t="shared" si="2"/>
        <v>0</v>
      </c>
      <c r="H99" s="15" t="s">
        <v>418</v>
      </c>
    </row>
    <row r="100" s="1" customFormat="1" ht="20.1" customHeight="1" spans="1:8">
      <c r="A100" s="16" t="s">
        <v>419</v>
      </c>
      <c r="B100" s="16" t="s">
        <v>420</v>
      </c>
      <c r="C100" s="17"/>
      <c r="D100" s="18"/>
      <c r="E100" s="19"/>
      <c r="F100" s="20">
        <f t="shared" si="2"/>
        <v>0</v>
      </c>
      <c r="H100" s="15"/>
    </row>
    <row r="101" s="1" customFormat="1" ht="20.1" customHeight="1" spans="1:8">
      <c r="A101" s="16" t="s">
        <v>421</v>
      </c>
      <c r="B101" s="16" t="s">
        <v>422</v>
      </c>
      <c r="C101" s="17" t="s">
        <v>140</v>
      </c>
      <c r="D101" s="18" t="s">
        <v>423</v>
      </c>
      <c r="E101" s="23"/>
      <c r="F101" s="20">
        <f t="shared" si="2"/>
        <v>0</v>
      </c>
      <c r="H101" s="15" t="s">
        <v>424</v>
      </c>
    </row>
    <row r="102" s="1" customFormat="1" ht="20.1" customHeight="1" spans="1:8">
      <c r="A102" s="16" t="s">
        <v>425</v>
      </c>
      <c r="B102" s="16" t="s">
        <v>426</v>
      </c>
      <c r="C102" s="17" t="s">
        <v>140</v>
      </c>
      <c r="D102" s="18" t="s">
        <v>427</v>
      </c>
      <c r="E102" s="23"/>
      <c r="F102" s="20">
        <f t="shared" si="2"/>
        <v>0</v>
      </c>
      <c r="H102" s="15" t="s">
        <v>428</v>
      </c>
    </row>
    <row r="103" s="1" customFormat="1" ht="20.1" customHeight="1" spans="1:8">
      <c r="A103" s="16" t="s">
        <v>429</v>
      </c>
      <c r="B103" s="16" t="s">
        <v>430</v>
      </c>
      <c r="C103" s="17"/>
      <c r="D103" s="18"/>
      <c r="E103" s="19"/>
      <c r="F103" s="20">
        <f t="shared" si="2"/>
        <v>0</v>
      </c>
      <c r="H103" s="15"/>
    </row>
    <row r="104" s="1" customFormat="1" ht="20.1" customHeight="1" spans="1:8">
      <c r="A104" s="16" t="s">
        <v>431</v>
      </c>
      <c r="B104" s="16" t="s">
        <v>432</v>
      </c>
      <c r="C104" s="17"/>
      <c r="D104" s="18"/>
      <c r="E104" s="19"/>
      <c r="F104" s="20">
        <f t="shared" si="2"/>
        <v>0</v>
      </c>
      <c r="H104" s="15"/>
    </row>
    <row r="105" s="1" customFormat="1" ht="20.1" customHeight="1" spans="1:8">
      <c r="A105" s="16" t="s">
        <v>433</v>
      </c>
      <c r="B105" s="16" t="s">
        <v>434</v>
      </c>
      <c r="C105" s="17"/>
      <c r="D105" s="18"/>
      <c r="E105" s="19"/>
      <c r="F105" s="20">
        <f t="shared" si="2"/>
        <v>0</v>
      </c>
      <c r="H105" s="15"/>
    </row>
    <row r="106" s="1" customFormat="1" ht="20.1" customHeight="1" spans="1:8">
      <c r="A106" s="16" t="s">
        <v>435</v>
      </c>
      <c r="B106" s="16" t="s">
        <v>436</v>
      </c>
      <c r="C106" s="17" t="s">
        <v>93</v>
      </c>
      <c r="D106" s="18" t="s">
        <v>159</v>
      </c>
      <c r="E106" s="23"/>
      <c r="F106" s="20">
        <f t="shared" si="2"/>
        <v>0</v>
      </c>
      <c r="H106" s="15" t="s">
        <v>437</v>
      </c>
    </row>
    <row r="107" s="1" customFormat="1" ht="20.1" customHeight="1" spans="1:8">
      <c r="A107" s="16" t="s">
        <v>438</v>
      </c>
      <c r="B107" s="16" t="s">
        <v>439</v>
      </c>
      <c r="C107" s="17" t="s">
        <v>416</v>
      </c>
      <c r="D107" s="18" t="s">
        <v>440</v>
      </c>
      <c r="E107" s="23"/>
      <c r="F107" s="20">
        <f t="shared" si="2"/>
        <v>0</v>
      </c>
      <c r="H107" s="15" t="s">
        <v>441</v>
      </c>
    </row>
    <row r="108" s="1" customFormat="1" ht="20.1" customHeight="1" spans="1:8">
      <c r="A108" s="16" t="s">
        <v>442</v>
      </c>
      <c r="B108" s="16" t="s">
        <v>443</v>
      </c>
      <c r="C108" s="17" t="s">
        <v>302</v>
      </c>
      <c r="D108" s="18" t="s">
        <v>444</v>
      </c>
      <c r="E108" s="23"/>
      <c r="F108" s="20">
        <f t="shared" si="2"/>
        <v>0</v>
      </c>
      <c r="H108" s="15" t="s">
        <v>445</v>
      </c>
    </row>
    <row r="109" s="1" customFormat="1" ht="20.1" customHeight="1" spans="1:8">
      <c r="A109" s="16" t="s">
        <v>446</v>
      </c>
      <c r="B109" s="16" t="s">
        <v>447</v>
      </c>
      <c r="C109" s="17" t="s">
        <v>448</v>
      </c>
      <c r="D109" s="18" t="s">
        <v>449</v>
      </c>
      <c r="E109" s="23"/>
      <c r="F109" s="20">
        <f t="shared" si="2"/>
        <v>0</v>
      </c>
      <c r="H109" s="15" t="s">
        <v>450</v>
      </c>
    </row>
    <row r="110" s="1" customFormat="1" ht="35.1" customHeight="1" spans="1:8">
      <c r="A110" s="17"/>
      <c r="B110" s="25" t="s">
        <v>451</v>
      </c>
      <c r="C110" s="25"/>
      <c r="D110" s="26">
        <f>SUM(F5:F109)</f>
        <v>0</v>
      </c>
      <c r="E110" s="26"/>
      <c r="F110" s="26"/>
      <c r="H110" s="36"/>
    </row>
  </sheetData>
  <sheetProtection algorithmName="SHA-512" hashValue="9rHdvfarf1LtWgrGi0U0qf08BCZ62ZSHSjEieCvFJST9EP09vXYM+v1rmzF7ENy0HFYtH9ccuKbdJt1WW7K0Hg==" saltValue="DS0wPWvQRKJ3g8E5ZaAiLw==" spinCount="100000" sheet="1" selectLockedCells="1" objects="1"/>
  <autoFilter xmlns:etc="http://www.wps.cn/officeDocument/2017/etCustomData" ref="A4:H110" etc:filterBottomFollowUsedRange="0">
    <extLst/>
  </autoFilter>
  <mergeCells count="4">
    <mergeCell ref="A1:F1"/>
    <mergeCell ref="A3:F3"/>
    <mergeCell ref="B110:C110"/>
    <mergeCell ref="D110:F110"/>
  </mergeCells>
  <printOptions horizontalCentered="1"/>
  <pageMargins left="0.393700787401575" right="0.393700787401575" top="0.748031496062992" bottom="0.748031496062992" header="0.31496062992126" footer="0.3149606299212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showZeros="0" view="pageBreakPreview" zoomScaleNormal="100" topLeftCell="A10" workbookViewId="0">
      <selection activeCell="E10" sqref="E10"/>
    </sheetView>
  </sheetViews>
  <sheetFormatPr defaultColWidth="9" defaultRowHeight="14.25" outlineLevelCol="7"/>
  <cols>
    <col min="1" max="1" width="10.625" style="1" customWidth="1"/>
    <col min="2" max="2" width="32.625" style="1" customWidth="1"/>
    <col min="3" max="3" width="7.625" style="1" customWidth="1"/>
    <col min="4" max="4" width="10.625" style="2" customWidth="1"/>
    <col min="5" max="6" width="11.625" style="1" customWidth="1"/>
    <col min="7" max="7" width="9" style="1"/>
    <col min="8" max="8" width="19.5" style="1" customWidth="1"/>
    <col min="9" max="16384" width="9" style="1"/>
  </cols>
  <sheetData>
    <row r="1" ht="35.1" customHeight="1" spans="1:6">
      <c r="A1" s="4" t="s">
        <v>55</v>
      </c>
      <c r="B1" s="4"/>
      <c r="C1" s="4"/>
      <c r="D1" s="5"/>
      <c r="E1" s="4"/>
      <c r="F1" s="4"/>
    </row>
    <row r="2" ht="20.1" customHeight="1" spans="1:6">
      <c r="A2" s="7" t="str">
        <f>'封面（打印）'!B9</f>
        <v>工程名称：石大路南延接深圳龙大高速段工程横塘大道节点</v>
      </c>
      <c r="B2" s="4"/>
      <c r="C2" s="4"/>
      <c r="D2" s="5"/>
      <c r="E2" s="4"/>
      <c r="F2" s="4"/>
    </row>
    <row r="3" ht="30" customHeight="1" spans="1:6">
      <c r="A3" s="8" t="s">
        <v>452</v>
      </c>
      <c r="B3" s="9"/>
      <c r="C3" s="9"/>
      <c r="D3" s="10"/>
      <c r="E3" s="9"/>
      <c r="F3" s="9"/>
    </row>
    <row r="4" ht="20.1" customHeight="1" spans="1:8">
      <c r="A4" s="12" t="s">
        <v>57</v>
      </c>
      <c r="B4" s="12" t="s">
        <v>58</v>
      </c>
      <c r="C4" s="12" t="s">
        <v>59</v>
      </c>
      <c r="D4" s="13" t="s">
        <v>60</v>
      </c>
      <c r="E4" s="12" t="s">
        <v>61</v>
      </c>
      <c r="F4" s="12" t="s">
        <v>62</v>
      </c>
      <c r="H4" s="15" t="s">
        <v>63</v>
      </c>
    </row>
    <row r="5" ht="19" customHeight="1" spans="1:8">
      <c r="A5" s="16" t="s">
        <v>453</v>
      </c>
      <c r="B5" s="16" t="s">
        <v>454</v>
      </c>
      <c r="C5" s="17"/>
      <c r="D5" s="18"/>
      <c r="E5" s="19"/>
      <c r="F5" s="20">
        <f>ROUND(ROUND(E5,2)*D5,0)</f>
        <v>0</v>
      </c>
      <c r="H5" s="15"/>
    </row>
    <row r="6" ht="19" customHeight="1" spans="1:8">
      <c r="A6" s="16" t="s">
        <v>455</v>
      </c>
      <c r="B6" s="16" t="s">
        <v>456</v>
      </c>
      <c r="C6" s="17"/>
      <c r="D6" s="18"/>
      <c r="E6" s="19"/>
      <c r="F6" s="20">
        <f t="shared" ref="F6:F37" si="0">ROUND(ROUND(E6,2)*D6,0)</f>
        <v>0</v>
      </c>
      <c r="H6" s="15"/>
    </row>
    <row r="7" ht="19" customHeight="1" spans="1:8">
      <c r="A7" s="16" t="s">
        <v>457</v>
      </c>
      <c r="B7" s="16" t="s">
        <v>458</v>
      </c>
      <c r="C7" s="17" t="s">
        <v>93</v>
      </c>
      <c r="D7" s="18" t="s">
        <v>459</v>
      </c>
      <c r="E7" s="23"/>
      <c r="F7" s="20">
        <f t="shared" si="0"/>
        <v>0</v>
      </c>
      <c r="H7" s="15" t="s">
        <v>460</v>
      </c>
    </row>
    <row r="8" ht="19" customHeight="1" spans="1:8">
      <c r="A8" s="16" t="s">
        <v>461</v>
      </c>
      <c r="B8" s="16" t="s">
        <v>462</v>
      </c>
      <c r="C8" s="17"/>
      <c r="D8" s="18"/>
      <c r="E8" s="19"/>
      <c r="F8" s="20">
        <f t="shared" si="0"/>
        <v>0</v>
      </c>
      <c r="H8" s="15"/>
    </row>
    <row r="9" ht="19" customHeight="1" spans="1:8">
      <c r="A9" s="16" t="s">
        <v>463</v>
      </c>
      <c r="B9" s="16" t="s">
        <v>464</v>
      </c>
      <c r="C9" s="17"/>
      <c r="D9" s="18"/>
      <c r="E9" s="19"/>
      <c r="F9" s="20">
        <f t="shared" si="0"/>
        <v>0</v>
      </c>
      <c r="H9" s="15"/>
    </row>
    <row r="10" ht="19" customHeight="1" spans="1:8">
      <c r="A10" s="16" t="s">
        <v>465</v>
      </c>
      <c r="B10" s="16" t="s">
        <v>458</v>
      </c>
      <c r="C10" s="17" t="s">
        <v>93</v>
      </c>
      <c r="D10" s="18" t="s">
        <v>159</v>
      </c>
      <c r="E10" s="23"/>
      <c r="F10" s="20">
        <f t="shared" si="0"/>
        <v>0</v>
      </c>
      <c r="H10" s="15" t="s">
        <v>466</v>
      </c>
    </row>
    <row r="11" ht="19" customHeight="1" spans="1:8">
      <c r="A11" s="16" t="s">
        <v>467</v>
      </c>
      <c r="B11" s="16" t="s">
        <v>468</v>
      </c>
      <c r="C11" s="17" t="s">
        <v>93</v>
      </c>
      <c r="D11" s="18" t="s">
        <v>469</v>
      </c>
      <c r="E11" s="23"/>
      <c r="F11" s="20">
        <f t="shared" si="0"/>
        <v>0</v>
      </c>
      <c r="H11" s="15" t="s">
        <v>470</v>
      </c>
    </row>
    <row r="12" ht="19" customHeight="1" spans="1:8">
      <c r="A12" s="16" t="s">
        <v>471</v>
      </c>
      <c r="B12" s="16" t="s">
        <v>472</v>
      </c>
      <c r="C12" s="17"/>
      <c r="D12" s="18"/>
      <c r="E12" s="19"/>
      <c r="F12" s="20">
        <f t="shared" si="0"/>
        <v>0</v>
      </c>
      <c r="H12" s="15"/>
    </row>
    <row r="13" ht="19" customHeight="1" spans="1:8">
      <c r="A13" s="16" t="s">
        <v>473</v>
      </c>
      <c r="B13" s="16" t="s">
        <v>458</v>
      </c>
      <c r="C13" s="17" t="s">
        <v>93</v>
      </c>
      <c r="D13" s="18" t="s">
        <v>474</v>
      </c>
      <c r="E13" s="23"/>
      <c r="F13" s="20">
        <f t="shared" si="0"/>
        <v>0</v>
      </c>
      <c r="H13" s="15" t="s">
        <v>466</v>
      </c>
    </row>
    <row r="14" ht="19" customHeight="1" spans="1:8">
      <c r="A14" s="16" t="s">
        <v>475</v>
      </c>
      <c r="B14" s="16" t="s">
        <v>468</v>
      </c>
      <c r="C14" s="17" t="s">
        <v>93</v>
      </c>
      <c r="D14" s="18" t="s">
        <v>476</v>
      </c>
      <c r="E14" s="23"/>
      <c r="F14" s="20">
        <f t="shared" si="0"/>
        <v>0</v>
      </c>
      <c r="H14" s="15" t="s">
        <v>477</v>
      </c>
    </row>
    <row r="15" ht="19" customHeight="1" spans="1:8">
      <c r="A15" s="16" t="s">
        <v>478</v>
      </c>
      <c r="B15" s="16" t="s">
        <v>479</v>
      </c>
      <c r="C15" s="17"/>
      <c r="D15" s="18"/>
      <c r="E15" s="19"/>
      <c r="F15" s="20">
        <f t="shared" si="0"/>
        <v>0</v>
      </c>
      <c r="H15" s="15"/>
    </row>
    <row r="16" ht="19" customHeight="1" spans="1:8">
      <c r="A16" s="16" t="s">
        <v>480</v>
      </c>
      <c r="B16" s="16" t="s">
        <v>481</v>
      </c>
      <c r="C16" s="17"/>
      <c r="D16" s="18"/>
      <c r="E16" s="19"/>
      <c r="F16" s="20">
        <f t="shared" si="0"/>
        <v>0</v>
      </c>
      <c r="H16" s="15"/>
    </row>
    <row r="17" ht="19" customHeight="1" spans="1:8">
      <c r="A17" s="16" t="s">
        <v>482</v>
      </c>
      <c r="B17" s="16" t="s">
        <v>458</v>
      </c>
      <c r="C17" s="17" t="s">
        <v>93</v>
      </c>
      <c r="D17" s="18" t="s">
        <v>483</v>
      </c>
      <c r="E17" s="23"/>
      <c r="F17" s="20">
        <f t="shared" si="0"/>
        <v>0</v>
      </c>
      <c r="H17" s="15" t="s">
        <v>484</v>
      </c>
    </row>
    <row r="18" ht="19" customHeight="1" spans="1:8">
      <c r="A18" s="16" t="s">
        <v>485</v>
      </c>
      <c r="B18" s="16" t="s">
        <v>486</v>
      </c>
      <c r="C18" s="17"/>
      <c r="D18" s="18"/>
      <c r="E18" s="19"/>
      <c r="F18" s="20">
        <f t="shared" si="0"/>
        <v>0</v>
      </c>
      <c r="H18" s="15"/>
    </row>
    <row r="19" ht="19" customHeight="1" spans="1:8">
      <c r="A19" s="16" t="s">
        <v>487</v>
      </c>
      <c r="B19" s="16" t="s">
        <v>488</v>
      </c>
      <c r="C19" s="17" t="s">
        <v>93</v>
      </c>
      <c r="D19" s="18" t="s">
        <v>489</v>
      </c>
      <c r="E19" s="23"/>
      <c r="F19" s="20">
        <f t="shared" si="0"/>
        <v>0</v>
      </c>
      <c r="H19" s="15" t="s">
        <v>490</v>
      </c>
    </row>
    <row r="20" ht="19" customHeight="1" spans="1:8">
      <c r="A20" s="16" t="s">
        <v>491</v>
      </c>
      <c r="B20" s="16" t="s">
        <v>492</v>
      </c>
      <c r="C20" s="17"/>
      <c r="D20" s="18"/>
      <c r="E20" s="19"/>
      <c r="F20" s="20">
        <f t="shared" si="0"/>
        <v>0</v>
      </c>
      <c r="H20" s="15"/>
    </row>
    <row r="21" ht="19" customHeight="1" spans="1:8">
      <c r="A21" s="16" t="s">
        <v>493</v>
      </c>
      <c r="B21" s="16" t="s">
        <v>494</v>
      </c>
      <c r="C21" s="17" t="s">
        <v>93</v>
      </c>
      <c r="D21" s="18" t="s">
        <v>459</v>
      </c>
      <c r="E21" s="23"/>
      <c r="F21" s="20">
        <f t="shared" si="0"/>
        <v>0</v>
      </c>
      <c r="H21" s="15" t="s">
        <v>495</v>
      </c>
    </row>
    <row r="22" ht="19" customHeight="1" spans="1:8">
      <c r="A22" s="16" t="s">
        <v>496</v>
      </c>
      <c r="B22" s="16" t="s">
        <v>497</v>
      </c>
      <c r="C22" s="17"/>
      <c r="D22" s="18"/>
      <c r="E22" s="19"/>
      <c r="F22" s="20">
        <f t="shared" si="0"/>
        <v>0</v>
      </c>
      <c r="H22" s="15"/>
    </row>
    <row r="23" ht="19" customHeight="1" spans="1:8">
      <c r="A23" s="16" t="s">
        <v>498</v>
      </c>
      <c r="B23" s="16" t="s">
        <v>499</v>
      </c>
      <c r="C23" s="17" t="s">
        <v>93</v>
      </c>
      <c r="D23" s="18" t="s">
        <v>500</v>
      </c>
      <c r="E23" s="23"/>
      <c r="F23" s="20">
        <f t="shared" si="0"/>
        <v>0</v>
      </c>
      <c r="H23" s="15" t="s">
        <v>501</v>
      </c>
    </row>
    <row r="24" ht="19" customHeight="1" spans="1:8">
      <c r="A24" s="16" t="s">
        <v>502</v>
      </c>
      <c r="B24" s="16" t="s">
        <v>503</v>
      </c>
      <c r="C24" s="17"/>
      <c r="D24" s="18"/>
      <c r="E24" s="19"/>
      <c r="F24" s="20">
        <f t="shared" si="0"/>
        <v>0</v>
      </c>
      <c r="H24" s="15"/>
    </row>
    <row r="25" ht="19" customHeight="1" spans="1:8">
      <c r="A25" s="16" t="s">
        <v>504</v>
      </c>
      <c r="B25" s="16" t="s">
        <v>505</v>
      </c>
      <c r="C25" s="17" t="s">
        <v>93</v>
      </c>
      <c r="D25" s="18" t="s">
        <v>506</v>
      </c>
      <c r="E25" s="23"/>
      <c r="F25" s="20">
        <f t="shared" si="0"/>
        <v>0</v>
      </c>
      <c r="H25" s="15" t="s">
        <v>507</v>
      </c>
    </row>
    <row r="26" ht="19" customHeight="1" spans="1:8">
      <c r="A26" s="16" t="s">
        <v>508</v>
      </c>
      <c r="B26" s="16" t="s">
        <v>509</v>
      </c>
      <c r="C26" s="17"/>
      <c r="D26" s="18"/>
      <c r="E26" s="19"/>
      <c r="F26" s="20">
        <f t="shared" si="0"/>
        <v>0</v>
      </c>
      <c r="H26" s="15"/>
    </row>
    <row r="27" ht="19" customHeight="1" spans="1:8">
      <c r="A27" s="16" t="s">
        <v>510</v>
      </c>
      <c r="B27" s="16" t="s">
        <v>511</v>
      </c>
      <c r="C27" s="17" t="s">
        <v>93</v>
      </c>
      <c r="D27" s="18" t="s">
        <v>512</v>
      </c>
      <c r="E27" s="23"/>
      <c r="F27" s="20">
        <f t="shared" si="0"/>
        <v>0</v>
      </c>
      <c r="H27" s="15" t="s">
        <v>513</v>
      </c>
    </row>
    <row r="28" ht="19" customHeight="1" spans="1:8">
      <c r="A28" s="16" t="s">
        <v>514</v>
      </c>
      <c r="B28" s="16" t="s">
        <v>515</v>
      </c>
      <c r="C28" s="17"/>
      <c r="D28" s="18"/>
      <c r="E28" s="19"/>
      <c r="F28" s="20">
        <f t="shared" si="0"/>
        <v>0</v>
      </c>
      <c r="H28" s="15"/>
    </row>
    <row r="29" ht="19" customHeight="1" spans="1:8">
      <c r="A29" s="16" t="s">
        <v>516</v>
      </c>
      <c r="B29" s="16" t="s">
        <v>517</v>
      </c>
      <c r="C29" s="17" t="s">
        <v>93</v>
      </c>
      <c r="D29" s="18" t="s">
        <v>500</v>
      </c>
      <c r="E29" s="23"/>
      <c r="F29" s="20">
        <f t="shared" si="0"/>
        <v>0</v>
      </c>
      <c r="H29" s="15" t="s">
        <v>518</v>
      </c>
    </row>
    <row r="30" ht="19" customHeight="1" spans="1:8">
      <c r="A30" s="16" t="s">
        <v>519</v>
      </c>
      <c r="B30" s="16" t="s">
        <v>520</v>
      </c>
      <c r="C30" s="17"/>
      <c r="D30" s="18"/>
      <c r="E30" s="19"/>
      <c r="F30" s="20">
        <f t="shared" si="0"/>
        <v>0</v>
      </c>
      <c r="H30" s="15"/>
    </row>
    <row r="31" ht="19" customHeight="1" spans="1:8">
      <c r="A31" s="16" t="s">
        <v>521</v>
      </c>
      <c r="B31" s="16" t="s">
        <v>522</v>
      </c>
      <c r="C31" s="17" t="s">
        <v>93</v>
      </c>
      <c r="D31" s="18" t="s">
        <v>500</v>
      </c>
      <c r="E31" s="23"/>
      <c r="F31" s="20">
        <f t="shared" si="0"/>
        <v>0</v>
      </c>
      <c r="H31" s="15" t="s">
        <v>523</v>
      </c>
    </row>
    <row r="32" ht="19" customHeight="1" spans="1:8">
      <c r="A32" s="16" t="s">
        <v>524</v>
      </c>
      <c r="B32" s="16" t="s">
        <v>525</v>
      </c>
      <c r="C32" s="17"/>
      <c r="D32" s="18"/>
      <c r="E32" s="19"/>
      <c r="F32" s="20">
        <f t="shared" si="0"/>
        <v>0</v>
      </c>
      <c r="H32" s="15"/>
    </row>
    <row r="33" ht="19" customHeight="1" spans="1:8">
      <c r="A33" s="16" t="s">
        <v>526</v>
      </c>
      <c r="B33" s="16" t="s">
        <v>527</v>
      </c>
      <c r="C33" s="17" t="s">
        <v>93</v>
      </c>
      <c r="D33" s="18" t="s">
        <v>512</v>
      </c>
      <c r="E33" s="23"/>
      <c r="F33" s="20">
        <f t="shared" si="0"/>
        <v>0</v>
      </c>
      <c r="H33" s="15" t="s">
        <v>528</v>
      </c>
    </row>
    <row r="34" ht="19" customHeight="1" spans="1:8">
      <c r="A34" s="16" t="s">
        <v>529</v>
      </c>
      <c r="B34" s="16" t="s">
        <v>530</v>
      </c>
      <c r="C34" s="17"/>
      <c r="D34" s="18"/>
      <c r="E34" s="19"/>
      <c r="F34" s="20">
        <f t="shared" si="0"/>
        <v>0</v>
      </c>
      <c r="H34" s="15"/>
    </row>
    <row r="35" ht="19" customHeight="1" spans="1:8">
      <c r="A35" s="16" t="s">
        <v>531</v>
      </c>
      <c r="B35" s="16" t="s">
        <v>532</v>
      </c>
      <c r="C35" s="17" t="s">
        <v>93</v>
      </c>
      <c r="D35" s="18" t="s">
        <v>500</v>
      </c>
      <c r="E35" s="23"/>
      <c r="F35" s="20">
        <f t="shared" si="0"/>
        <v>0</v>
      </c>
      <c r="H35" s="15" t="s">
        <v>533</v>
      </c>
    </row>
    <row r="36" ht="19" customHeight="1" spans="1:8">
      <c r="A36" s="16" t="s">
        <v>534</v>
      </c>
      <c r="B36" s="16" t="s">
        <v>535</v>
      </c>
      <c r="C36" s="17"/>
      <c r="D36" s="18"/>
      <c r="E36" s="19"/>
      <c r="F36" s="20">
        <f t="shared" si="0"/>
        <v>0</v>
      </c>
      <c r="H36" s="15"/>
    </row>
    <row r="37" ht="19" customHeight="1" spans="1:8">
      <c r="A37" s="16" t="s">
        <v>536</v>
      </c>
      <c r="B37" s="16" t="s">
        <v>537</v>
      </c>
      <c r="C37" s="17" t="s">
        <v>93</v>
      </c>
      <c r="D37" s="18" t="s">
        <v>500</v>
      </c>
      <c r="E37" s="23"/>
      <c r="F37" s="20">
        <f t="shared" si="0"/>
        <v>0</v>
      </c>
      <c r="H37" s="15" t="s">
        <v>538</v>
      </c>
    </row>
    <row r="38" ht="19" customHeight="1" spans="1:8">
      <c r="A38" s="16" t="s">
        <v>539</v>
      </c>
      <c r="B38" s="16" t="s">
        <v>540</v>
      </c>
      <c r="C38" s="17"/>
      <c r="D38" s="18"/>
      <c r="E38" s="19"/>
      <c r="F38" s="20">
        <f t="shared" ref="F38:F54" si="1">ROUND(ROUND(E38,2)*D38,0)</f>
        <v>0</v>
      </c>
      <c r="H38" s="15"/>
    </row>
    <row r="39" ht="19" customHeight="1" spans="1:8">
      <c r="A39" s="16" t="s">
        <v>541</v>
      </c>
      <c r="B39" s="16" t="s">
        <v>542</v>
      </c>
      <c r="C39" s="17"/>
      <c r="D39" s="18"/>
      <c r="E39" s="19"/>
      <c r="F39" s="20">
        <f t="shared" si="1"/>
        <v>0</v>
      </c>
      <c r="H39" s="15"/>
    </row>
    <row r="40" ht="19" customHeight="1" spans="1:8">
      <c r="A40" s="16" t="s">
        <v>543</v>
      </c>
      <c r="B40" s="16" t="s">
        <v>409</v>
      </c>
      <c r="C40" s="17" t="s">
        <v>93</v>
      </c>
      <c r="D40" s="18" t="s">
        <v>483</v>
      </c>
      <c r="E40" s="23"/>
      <c r="F40" s="20">
        <f t="shared" si="1"/>
        <v>0</v>
      </c>
      <c r="H40" s="15" t="s">
        <v>544</v>
      </c>
    </row>
    <row r="41" ht="19" customHeight="1" spans="1:8">
      <c r="A41" s="16" t="s">
        <v>545</v>
      </c>
      <c r="B41" s="16" t="s">
        <v>546</v>
      </c>
      <c r="C41" s="17"/>
      <c r="D41" s="18"/>
      <c r="E41" s="19"/>
      <c r="F41" s="20">
        <f t="shared" si="1"/>
        <v>0</v>
      </c>
      <c r="H41" s="15"/>
    </row>
    <row r="42" ht="19" customHeight="1" spans="1:8">
      <c r="A42" s="16" t="s">
        <v>547</v>
      </c>
      <c r="B42" s="16" t="s">
        <v>548</v>
      </c>
      <c r="C42" s="17" t="s">
        <v>416</v>
      </c>
      <c r="D42" s="18" t="s">
        <v>549</v>
      </c>
      <c r="E42" s="23"/>
      <c r="F42" s="20">
        <f t="shared" si="1"/>
        <v>0</v>
      </c>
      <c r="H42" s="15" t="s">
        <v>550</v>
      </c>
    </row>
    <row r="43" ht="19" customHeight="1" spans="1:8">
      <c r="A43" s="16" t="s">
        <v>551</v>
      </c>
      <c r="B43" s="16" t="s">
        <v>552</v>
      </c>
      <c r="C43" s="17"/>
      <c r="D43" s="18"/>
      <c r="E43" s="19"/>
      <c r="F43" s="20">
        <f t="shared" si="1"/>
        <v>0</v>
      </c>
      <c r="H43" s="15"/>
    </row>
    <row r="44" ht="19" customHeight="1" spans="1:8">
      <c r="A44" s="16" t="s">
        <v>553</v>
      </c>
      <c r="B44" s="16" t="s">
        <v>554</v>
      </c>
      <c r="C44" s="17"/>
      <c r="D44" s="18"/>
      <c r="E44" s="19"/>
      <c r="F44" s="20">
        <f t="shared" si="1"/>
        <v>0</v>
      </c>
      <c r="H44" s="15"/>
    </row>
    <row r="45" ht="19" customHeight="1" spans="1:8">
      <c r="A45" s="16" t="s">
        <v>555</v>
      </c>
      <c r="B45" s="16" t="s">
        <v>409</v>
      </c>
      <c r="C45" s="17" t="s">
        <v>140</v>
      </c>
      <c r="D45" s="18" t="s">
        <v>556</v>
      </c>
      <c r="E45" s="23"/>
      <c r="F45" s="20">
        <f t="shared" si="1"/>
        <v>0</v>
      </c>
      <c r="H45" s="15" t="s">
        <v>557</v>
      </c>
    </row>
    <row r="46" ht="19" customHeight="1" spans="1:8">
      <c r="A46" s="16" t="s">
        <v>558</v>
      </c>
      <c r="B46" s="16" t="s">
        <v>559</v>
      </c>
      <c r="C46" s="17"/>
      <c r="D46" s="18"/>
      <c r="E46" s="19"/>
      <c r="F46" s="20">
        <f t="shared" si="1"/>
        <v>0</v>
      </c>
      <c r="H46" s="15"/>
    </row>
    <row r="47" ht="19" customHeight="1" spans="1:8">
      <c r="A47" s="16" t="s">
        <v>560</v>
      </c>
      <c r="B47" s="16" t="s">
        <v>561</v>
      </c>
      <c r="C47" s="17" t="s">
        <v>140</v>
      </c>
      <c r="D47" s="18" t="s">
        <v>562</v>
      </c>
      <c r="E47" s="23"/>
      <c r="F47" s="20">
        <f t="shared" si="1"/>
        <v>0</v>
      </c>
      <c r="H47" s="15" t="s">
        <v>563</v>
      </c>
    </row>
    <row r="48" ht="19" customHeight="1" spans="1:8">
      <c r="A48" s="16" t="s">
        <v>564</v>
      </c>
      <c r="B48" s="16" t="s">
        <v>565</v>
      </c>
      <c r="C48" s="17"/>
      <c r="D48" s="18"/>
      <c r="E48" s="19"/>
      <c r="F48" s="20">
        <f t="shared" si="1"/>
        <v>0</v>
      </c>
      <c r="H48" s="15"/>
    </row>
    <row r="49" ht="19" customHeight="1" spans="1:8">
      <c r="A49" s="16" t="s">
        <v>566</v>
      </c>
      <c r="B49" s="16" t="s">
        <v>567</v>
      </c>
      <c r="C49" s="17"/>
      <c r="D49" s="18"/>
      <c r="E49" s="19"/>
      <c r="F49" s="20">
        <f t="shared" si="1"/>
        <v>0</v>
      </c>
      <c r="H49" s="15"/>
    </row>
    <row r="50" ht="19" customHeight="1" spans="1:8">
      <c r="A50" s="16" t="s">
        <v>568</v>
      </c>
      <c r="B50" s="16" t="s">
        <v>569</v>
      </c>
      <c r="C50" s="17" t="s">
        <v>93</v>
      </c>
      <c r="D50" s="18" t="s">
        <v>570</v>
      </c>
      <c r="E50" s="23"/>
      <c r="F50" s="20">
        <f t="shared" si="1"/>
        <v>0</v>
      </c>
      <c r="H50" s="15" t="s">
        <v>571</v>
      </c>
    </row>
    <row r="51" ht="19" customHeight="1" spans="1:8">
      <c r="A51" s="16" t="s">
        <v>572</v>
      </c>
      <c r="B51" s="16" t="s">
        <v>573</v>
      </c>
      <c r="C51" s="17"/>
      <c r="D51" s="18"/>
      <c r="E51" s="19"/>
      <c r="F51" s="20">
        <f t="shared" si="1"/>
        <v>0</v>
      </c>
      <c r="H51" s="15"/>
    </row>
    <row r="52" ht="19" customHeight="1" spans="1:8">
      <c r="A52" s="16" t="s">
        <v>574</v>
      </c>
      <c r="B52" s="16" t="s">
        <v>575</v>
      </c>
      <c r="C52" s="17" t="s">
        <v>93</v>
      </c>
      <c r="D52" s="18" t="s">
        <v>576</v>
      </c>
      <c r="E52" s="23"/>
      <c r="F52" s="20">
        <f t="shared" si="1"/>
        <v>0</v>
      </c>
      <c r="H52" s="15" t="s">
        <v>577</v>
      </c>
    </row>
    <row r="53" ht="19" customHeight="1" spans="1:8">
      <c r="A53" s="16" t="s">
        <v>578</v>
      </c>
      <c r="B53" s="16" t="s">
        <v>579</v>
      </c>
      <c r="C53" s="17" t="s">
        <v>93</v>
      </c>
      <c r="D53" s="18" t="s">
        <v>580</v>
      </c>
      <c r="E53" s="23"/>
      <c r="F53" s="20">
        <f t="shared" si="1"/>
        <v>0</v>
      </c>
      <c r="H53" s="15" t="s">
        <v>581</v>
      </c>
    </row>
    <row r="54" ht="19" customHeight="1" spans="1:8">
      <c r="A54" s="16" t="s">
        <v>582</v>
      </c>
      <c r="B54" s="16" t="s">
        <v>583</v>
      </c>
      <c r="C54" s="17" t="s">
        <v>93</v>
      </c>
      <c r="D54" s="18" t="s">
        <v>584</v>
      </c>
      <c r="E54" s="23"/>
      <c r="F54" s="20">
        <f t="shared" si="1"/>
        <v>0</v>
      </c>
      <c r="H54" s="15" t="s">
        <v>585</v>
      </c>
    </row>
    <row r="55" ht="35.1" customHeight="1" spans="1:6">
      <c r="A55" s="17"/>
      <c r="B55" s="25" t="s">
        <v>586</v>
      </c>
      <c r="C55" s="25"/>
      <c r="D55" s="26">
        <f>SUM(F5:F54)</f>
        <v>0</v>
      </c>
      <c r="E55" s="26"/>
      <c r="F55" s="26"/>
    </row>
  </sheetData>
  <sheetProtection algorithmName="SHA-512" hashValue="j+4erkyrSg5tKmRsAAIGMnOlTq1KkTTVvpdZ2Uav1o+BOef2aFbaAXV9z/iIt2/MbKKmiftQi5Gtoe0+kSQtng==" saltValue="920ybXPg1HGCoddNzC2wCg==" spinCount="100000" sheet="1" selectLockedCells="1" objects="1"/>
  <autoFilter xmlns:etc="http://www.wps.cn/officeDocument/2017/etCustomData" ref="A4:H55" etc:filterBottomFollowUsedRange="0">
    <extLst/>
  </autoFilter>
  <mergeCells count="4">
    <mergeCell ref="A1:F1"/>
    <mergeCell ref="A3:F3"/>
    <mergeCell ref="B55:C55"/>
    <mergeCell ref="D55:F55"/>
  </mergeCells>
  <printOptions horizontalCentered="1"/>
  <pageMargins left="0.393700787401575" right="0.393700787401575" top="0.748031496062992" bottom="0.748031496062992" header="0.31496062992126" footer="0.3149606299212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6"/>
  <sheetViews>
    <sheetView showZeros="0" view="pageBreakPreview" zoomScaleNormal="100" workbookViewId="0">
      <selection activeCell="E7" sqref="E7"/>
    </sheetView>
  </sheetViews>
  <sheetFormatPr defaultColWidth="9" defaultRowHeight="14.25" outlineLevelCol="7"/>
  <cols>
    <col min="1" max="1" width="10.625" style="1" customWidth="1"/>
    <col min="2" max="2" width="32.625" style="1" customWidth="1"/>
    <col min="3" max="3" width="7.625" style="1" customWidth="1"/>
    <col min="4" max="4" width="10.625" style="2" customWidth="1"/>
    <col min="5" max="6" width="11.625" style="1" customWidth="1"/>
    <col min="7" max="7" width="9" style="1"/>
    <col min="8" max="8" width="22.375" style="3" customWidth="1"/>
    <col min="9" max="16384" width="9" style="1"/>
  </cols>
  <sheetData>
    <row r="1" ht="35.1" customHeight="1" spans="1:6">
      <c r="A1" s="4" t="s">
        <v>55</v>
      </c>
      <c r="B1" s="4"/>
      <c r="C1" s="4"/>
      <c r="D1" s="5"/>
      <c r="E1" s="4"/>
      <c r="F1" s="4"/>
    </row>
    <row r="2" ht="20.1" customHeight="1" spans="1:6">
      <c r="A2" s="7" t="str">
        <f>'封面（打印）'!B9</f>
        <v>工程名称：石大路南延接深圳龙大高速段工程横塘大道节点</v>
      </c>
      <c r="B2" s="4"/>
      <c r="C2" s="4"/>
      <c r="D2" s="5"/>
      <c r="E2" s="4"/>
      <c r="F2" s="4"/>
    </row>
    <row r="3" ht="30" customHeight="1" spans="1:6">
      <c r="A3" s="8" t="s">
        <v>587</v>
      </c>
      <c r="B3" s="9"/>
      <c r="C3" s="9"/>
      <c r="D3" s="10"/>
      <c r="E3" s="9"/>
      <c r="F3" s="9"/>
    </row>
    <row r="4" ht="20.1" customHeight="1" spans="1:8">
      <c r="A4" s="12" t="s">
        <v>57</v>
      </c>
      <c r="B4" s="12" t="s">
        <v>58</v>
      </c>
      <c r="C4" s="12" t="s">
        <v>59</v>
      </c>
      <c r="D4" s="13" t="s">
        <v>60</v>
      </c>
      <c r="E4" s="12" t="s">
        <v>61</v>
      </c>
      <c r="F4" s="12" t="s">
        <v>62</v>
      </c>
      <c r="H4" s="15" t="s">
        <v>63</v>
      </c>
    </row>
    <row r="5" ht="20.1" customHeight="1" spans="1:8">
      <c r="A5" s="16" t="s">
        <v>588</v>
      </c>
      <c r="B5" s="16" t="s">
        <v>589</v>
      </c>
      <c r="C5" s="17"/>
      <c r="D5" s="18"/>
      <c r="E5" s="19"/>
      <c r="F5" s="20">
        <f>ROUND(ROUND(E5,2)*D5,0)</f>
        <v>0</v>
      </c>
      <c r="H5" s="15"/>
    </row>
    <row r="6" ht="20.1" customHeight="1" spans="1:8">
      <c r="A6" s="16" t="s">
        <v>590</v>
      </c>
      <c r="B6" s="16" t="s">
        <v>591</v>
      </c>
      <c r="C6" s="17"/>
      <c r="D6" s="18"/>
      <c r="E6" s="19"/>
      <c r="F6" s="20">
        <f t="shared" ref="F6:F37" si="0">ROUND(ROUND(E6,2)*D6,0)</f>
        <v>0</v>
      </c>
      <c r="H6" s="15"/>
    </row>
    <row r="7" ht="20.1" customHeight="1" spans="1:8">
      <c r="A7" s="16" t="s">
        <v>592</v>
      </c>
      <c r="B7" s="16" t="s">
        <v>593</v>
      </c>
      <c r="C7" s="17" t="s">
        <v>416</v>
      </c>
      <c r="D7" s="18" t="s">
        <v>594</v>
      </c>
      <c r="E7" s="23"/>
      <c r="F7" s="20">
        <f t="shared" si="0"/>
        <v>0</v>
      </c>
      <c r="H7" s="15" t="s">
        <v>595</v>
      </c>
    </row>
    <row r="8" ht="20.1" customHeight="1" spans="1:8">
      <c r="A8" s="16" t="s">
        <v>596</v>
      </c>
      <c r="B8" s="16" t="s">
        <v>597</v>
      </c>
      <c r="C8" s="17" t="s">
        <v>416</v>
      </c>
      <c r="D8" s="18" t="s">
        <v>598</v>
      </c>
      <c r="E8" s="23"/>
      <c r="F8" s="20">
        <f t="shared" si="0"/>
        <v>0</v>
      </c>
      <c r="H8" s="15" t="s">
        <v>599</v>
      </c>
    </row>
    <row r="9" ht="20.1" customHeight="1" spans="1:8">
      <c r="A9" s="16" t="s">
        <v>600</v>
      </c>
      <c r="B9" s="16" t="s">
        <v>601</v>
      </c>
      <c r="C9" s="17"/>
      <c r="D9" s="18"/>
      <c r="E9" s="19"/>
      <c r="F9" s="20">
        <f t="shared" si="0"/>
        <v>0</v>
      </c>
      <c r="H9" s="15"/>
    </row>
    <row r="10" ht="20.1" customHeight="1" spans="1:8">
      <c r="A10" s="16" t="s">
        <v>602</v>
      </c>
      <c r="B10" s="16" t="s">
        <v>593</v>
      </c>
      <c r="C10" s="17" t="s">
        <v>416</v>
      </c>
      <c r="D10" s="18" t="s">
        <v>603</v>
      </c>
      <c r="E10" s="23"/>
      <c r="F10" s="20">
        <f t="shared" si="0"/>
        <v>0</v>
      </c>
      <c r="H10" s="15" t="s">
        <v>604</v>
      </c>
    </row>
    <row r="11" ht="20.1" customHeight="1" spans="1:8">
      <c r="A11" s="16" t="s">
        <v>605</v>
      </c>
      <c r="B11" s="16" t="s">
        <v>597</v>
      </c>
      <c r="C11" s="17" t="s">
        <v>416</v>
      </c>
      <c r="D11" s="18" t="s">
        <v>606</v>
      </c>
      <c r="E11" s="23"/>
      <c r="F11" s="20">
        <f t="shared" si="0"/>
        <v>0</v>
      </c>
      <c r="H11" s="15" t="s">
        <v>607</v>
      </c>
    </row>
    <row r="12" ht="20.1" customHeight="1" spans="1:8">
      <c r="A12" s="16" t="s">
        <v>608</v>
      </c>
      <c r="B12" s="16" t="s">
        <v>609</v>
      </c>
      <c r="C12" s="17"/>
      <c r="D12" s="18"/>
      <c r="E12" s="19"/>
      <c r="F12" s="20">
        <f t="shared" si="0"/>
        <v>0</v>
      </c>
      <c r="H12" s="15"/>
    </row>
    <row r="13" ht="20.1" customHeight="1" spans="1:8">
      <c r="A13" s="16" t="s">
        <v>610</v>
      </c>
      <c r="B13" s="16" t="s">
        <v>593</v>
      </c>
      <c r="C13" s="17" t="s">
        <v>416</v>
      </c>
      <c r="D13" s="18" t="s">
        <v>611</v>
      </c>
      <c r="E13" s="23"/>
      <c r="F13" s="20">
        <f t="shared" si="0"/>
        <v>0</v>
      </c>
      <c r="H13" s="15" t="s">
        <v>612</v>
      </c>
    </row>
    <row r="14" ht="20.1" customHeight="1" spans="1:8">
      <c r="A14" s="16" t="s">
        <v>613</v>
      </c>
      <c r="B14" s="16" t="s">
        <v>597</v>
      </c>
      <c r="C14" s="17" t="s">
        <v>416</v>
      </c>
      <c r="D14" s="18" t="s">
        <v>614</v>
      </c>
      <c r="E14" s="23"/>
      <c r="F14" s="20">
        <f t="shared" si="0"/>
        <v>0</v>
      </c>
      <c r="H14" s="15" t="s">
        <v>615</v>
      </c>
    </row>
    <row r="15" ht="20.1" customHeight="1" spans="1:8">
      <c r="A15" s="16" t="s">
        <v>616</v>
      </c>
      <c r="B15" s="16" t="s">
        <v>617</v>
      </c>
      <c r="C15" s="17"/>
      <c r="D15" s="18"/>
      <c r="E15" s="19"/>
      <c r="F15" s="20">
        <f t="shared" si="0"/>
        <v>0</v>
      </c>
      <c r="H15" s="15"/>
    </row>
    <row r="16" ht="20.1" customHeight="1" spans="1:8">
      <c r="A16" s="16" t="s">
        <v>618</v>
      </c>
      <c r="B16" s="16" t="s">
        <v>597</v>
      </c>
      <c r="C16" s="17" t="s">
        <v>416</v>
      </c>
      <c r="D16" s="18" t="s">
        <v>619</v>
      </c>
      <c r="E16" s="23"/>
      <c r="F16" s="20">
        <f t="shared" si="0"/>
        <v>0</v>
      </c>
      <c r="H16" s="15" t="s">
        <v>620</v>
      </c>
    </row>
    <row r="17" ht="20.1" customHeight="1" spans="1:8">
      <c r="A17" s="16" t="s">
        <v>621</v>
      </c>
      <c r="B17" s="16" t="s">
        <v>622</v>
      </c>
      <c r="C17" s="17" t="s">
        <v>416</v>
      </c>
      <c r="D17" s="18" t="s">
        <v>623</v>
      </c>
      <c r="E17" s="23"/>
      <c r="F17" s="20">
        <f t="shared" si="0"/>
        <v>0</v>
      </c>
      <c r="H17" s="15" t="s">
        <v>624</v>
      </c>
    </row>
    <row r="18" ht="20.1" customHeight="1" spans="1:8">
      <c r="A18" s="16" t="s">
        <v>625</v>
      </c>
      <c r="B18" s="16" t="s">
        <v>626</v>
      </c>
      <c r="C18" s="17"/>
      <c r="D18" s="18"/>
      <c r="E18" s="19"/>
      <c r="F18" s="20">
        <f t="shared" si="0"/>
        <v>0</v>
      </c>
      <c r="H18" s="15"/>
    </row>
    <row r="19" ht="20.1" customHeight="1" spans="1:8">
      <c r="A19" s="16" t="s">
        <v>627</v>
      </c>
      <c r="B19" s="16" t="s">
        <v>628</v>
      </c>
      <c r="C19" s="17" t="s">
        <v>140</v>
      </c>
      <c r="D19" s="18" t="s">
        <v>629</v>
      </c>
      <c r="E19" s="23"/>
      <c r="F19" s="20">
        <f t="shared" si="0"/>
        <v>0</v>
      </c>
      <c r="H19" s="15" t="s">
        <v>630</v>
      </c>
    </row>
    <row r="20" ht="20.1" customHeight="1" spans="1:8">
      <c r="A20" s="16" t="s">
        <v>631</v>
      </c>
      <c r="B20" s="16" t="s">
        <v>447</v>
      </c>
      <c r="C20" s="17" t="s">
        <v>448</v>
      </c>
      <c r="D20" s="18" t="s">
        <v>632</v>
      </c>
      <c r="E20" s="23"/>
      <c r="F20" s="20">
        <f t="shared" si="0"/>
        <v>0</v>
      </c>
      <c r="H20" s="15" t="s">
        <v>633</v>
      </c>
    </row>
    <row r="21" ht="20.1" customHeight="1" spans="1:8">
      <c r="A21" s="16" t="s">
        <v>634</v>
      </c>
      <c r="B21" s="16" t="s">
        <v>635</v>
      </c>
      <c r="C21" s="17"/>
      <c r="D21" s="18"/>
      <c r="E21" s="19"/>
      <c r="F21" s="20">
        <f t="shared" si="0"/>
        <v>0</v>
      </c>
      <c r="H21" s="15"/>
    </row>
    <row r="22" ht="20.1" customHeight="1" spans="1:8">
      <c r="A22" s="16" t="s">
        <v>636</v>
      </c>
      <c r="B22" s="16" t="s">
        <v>637</v>
      </c>
      <c r="C22" s="17"/>
      <c r="D22" s="18"/>
      <c r="E22" s="19"/>
      <c r="F22" s="20">
        <f t="shared" si="0"/>
        <v>0</v>
      </c>
      <c r="H22" s="15"/>
    </row>
    <row r="23" ht="20.1" customHeight="1" spans="1:8">
      <c r="A23" s="16" t="s">
        <v>638</v>
      </c>
      <c r="B23" s="16" t="s">
        <v>639</v>
      </c>
      <c r="C23" s="17" t="s">
        <v>302</v>
      </c>
      <c r="D23" s="18" t="s">
        <v>640</v>
      </c>
      <c r="E23" s="23"/>
      <c r="F23" s="20">
        <f t="shared" si="0"/>
        <v>0</v>
      </c>
      <c r="H23" s="15" t="s">
        <v>641</v>
      </c>
    </row>
    <row r="24" ht="20.1" customHeight="1" spans="1:8">
      <c r="A24" s="16" t="s">
        <v>642</v>
      </c>
      <c r="B24" s="16" t="s">
        <v>643</v>
      </c>
      <c r="C24" s="17" t="s">
        <v>302</v>
      </c>
      <c r="D24" s="18" t="s">
        <v>644</v>
      </c>
      <c r="E24" s="23"/>
      <c r="F24" s="20">
        <f t="shared" si="0"/>
        <v>0</v>
      </c>
      <c r="H24" s="15" t="s">
        <v>645</v>
      </c>
    </row>
    <row r="25" ht="20.1" customHeight="1" spans="1:8">
      <c r="A25" s="16" t="s">
        <v>646</v>
      </c>
      <c r="B25" s="16" t="s">
        <v>647</v>
      </c>
      <c r="C25" s="17" t="s">
        <v>302</v>
      </c>
      <c r="D25" s="18" t="s">
        <v>648</v>
      </c>
      <c r="E25" s="23"/>
      <c r="F25" s="20">
        <f t="shared" si="0"/>
        <v>0</v>
      </c>
      <c r="H25" s="15" t="s">
        <v>649</v>
      </c>
    </row>
    <row r="26" ht="20.1" customHeight="1" spans="1:8">
      <c r="A26" s="16" t="s">
        <v>650</v>
      </c>
      <c r="B26" s="16" t="s">
        <v>651</v>
      </c>
      <c r="C26" s="17" t="s">
        <v>302</v>
      </c>
      <c r="D26" s="18" t="s">
        <v>652</v>
      </c>
      <c r="E26" s="23"/>
      <c r="F26" s="20">
        <f t="shared" si="0"/>
        <v>0</v>
      </c>
      <c r="H26" s="15" t="s">
        <v>653</v>
      </c>
    </row>
    <row r="27" ht="20.1" customHeight="1" spans="1:8">
      <c r="A27" s="16" t="s">
        <v>654</v>
      </c>
      <c r="B27" s="16" t="s">
        <v>655</v>
      </c>
      <c r="C27" s="17"/>
      <c r="D27" s="18"/>
      <c r="E27" s="19"/>
      <c r="F27" s="20">
        <f t="shared" si="0"/>
        <v>0</v>
      </c>
      <c r="H27" s="15"/>
    </row>
    <row r="28" ht="20.1" customHeight="1" spans="1:8">
      <c r="A28" s="16" t="s">
        <v>656</v>
      </c>
      <c r="B28" s="16" t="s">
        <v>657</v>
      </c>
      <c r="C28" s="17"/>
      <c r="D28" s="18"/>
      <c r="E28" s="19"/>
      <c r="F28" s="20">
        <f t="shared" si="0"/>
        <v>0</v>
      </c>
      <c r="H28" s="15"/>
    </row>
    <row r="29" ht="20.1" customHeight="1" spans="1:8">
      <c r="A29" s="16" t="s">
        <v>658</v>
      </c>
      <c r="B29" s="16" t="s">
        <v>405</v>
      </c>
      <c r="C29" s="17" t="s">
        <v>140</v>
      </c>
      <c r="D29" s="18" t="s">
        <v>659</v>
      </c>
      <c r="E29" s="23"/>
      <c r="F29" s="20">
        <f t="shared" si="0"/>
        <v>0</v>
      </c>
      <c r="H29" s="15" t="s">
        <v>660</v>
      </c>
    </row>
    <row r="30" ht="20.1" customHeight="1" spans="1:8">
      <c r="A30" s="16" t="s">
        <v>661</v>
      </c>
      <c r="B30" s="16" t="s">
        <v>662</v>
      </c>
      <c r="C30" s="17" t="s">
        <v>140</v>
      </c>
      <c r="D30" s="18" t="s">
        <v>663</v>
      </c>
      <c r="E30" s="23"/>
      <c r="F30" s="20">
        <f t="shared" si="0"/>
        <v>0</v>
      </c>
      <c r="H30" s="15" t="s">
        <v>664</v>
      </c>
    </row>
    <row r="31" ht="20.1" customHeight="1" spans="1:8">
      <c r="A31" s="16" t="s">
        <v>665</v>
      </c>
      <c r="B31" s="16" t="s">
        <v>409</v>
      </c>
      <c r="C31" s="17" t="s">
        <v>140</v>
      </c>
      <c r="D31" s="18" t="s">
        <v>666</v>
      </c>
      <c r="E31" s="23"/>
      <c r="F31" s="20">
        <f t="shared" si="0"/>
        <v>0</v>
      </c>
      <c r="H31" s="15" t="s">
        <v>667</v>
      </c>
    </row>
    <row r="32" ht="20.1" customHeight="1" spans="1:8">
      <c r="A32" s="16" t="s">
        <v>668</v>
      </c>
      <c r="B32" s="16" t="s">
        <v>669</v>
      </c>
      <c r="C32" s="17"/>
      <c r="D32" s="18"/>
      <c r="E32" s="19"/>
      <c r="F32" s="20">
        <f t="shared" si="0"/>
        <v>0</v>
      </c>
      <c r="H32" s="15"/>
    </row>
    <row r="33" ht="20.1" customHeight="1" spans="1:8">
      <c r="A33" s="16" t="s">
        <v>670</v>
      </c>
      <c r="B33" s="16" t="s">
        <v>671</v>
      </c>
      <c r="C33" s="17" t="s">
        <v>140</v>
      </c>
      <c r="D33" s="18" t="s">
        <v>672</v>
      </c>
      <c r="E33" s="23"/>
      <c r="F33" s="20">
        <f t="shared" si="0"/>
        <v>0</v>
      </c>
      <c r="H33" s="15" t="s">
        <v>673</v>
      </c>
    </row>
    <row r="34" ht="20.1" customHeight="1" spans="1:8">
      <c r="A34" s="16" t="s">
        <v>674</v>
      </c>
      <c r="B34" s="16" t="s">
        <v>675</v>
      </c>
      <c r="C34" s="17" t="s">
        <v>140</v>
      </c>
      <c r="D34" s="18" t="s">
        <v>676</v>
      </c>
      <c r="E34" s="23"/>
      <c r="F34" s="20">
        <f t="shared" si="0"/>
        <v>0</v>
      </c>
      <c r="H34" s="15" t="s">
        <v>677</v>
      </c>
    </row>
    <row r="35" ht="20.1" customHeight="1" spans="1:8">
      <c r="A35" s="16" t="s">
        <v>678</v>
      </c>
      <c r="B35" s="16" t="s">
        <v>679</v>
      </c>
      <c r="C35" s="17"/>
      <c r="D35" s="18"/>
      <c r="E35" s="19"/>
      <c r="F35" s="20">
        <f t="shared" si="0"/>
        <v>0</v>
      </c>
      <c r="H35" s="15"/>
    </row>
    <row r="36" ht="20.1" customHeight="1" spans="1:8">
      <c r="A36" s="16" t="s">
        <v>680</v>
      </c>
      <c r="B36" s="16" t="s">
        <v>671</v>
      </c>
      <c r="C36" s="17" t="s">
        <v>140</v>
      </c>
      <c r="D36" s="18" t="s">
        <v>681</v>
      </c>
      <c r="E36" s="23"/>
      <c r="F36" s="20">
        <f t="shared" si="0"/>
        <v>0</v>
      </c>
      <c r="H36" s="15" t="s">
        <v>682</v>
      </c>
    </row>
    <row r="37" ht="20.1" customHeight="1" spans="1:8">
      <c r="A37" s="16" t="s">
        <v>683</v>
      </c>
      <c r="B37" s="16" t="s">
        <v>684</v>
      </c>
      <c r="C37" s="17" t="s">
        <v>140</v>
      </c>
      <c r="D37" s="18" t="s">
        <v>685</v>
      </c>
      <c r="E37" s="23"/>
      <c r="F37" s="20">
        <f t="shared" si="0"/>
        <v>0</v>
      </c>
      <c r="H37" s="15" t="s">
        <v>686</v>
      </c>
    </row>
    <row r="38" ht="20.1" customHeight="1" spans="1:8">
      <c r="A38" s="16" t="s">
        <v>687</v>
      </c>
      <c r="B38" s="16" t="s">
        <v>688</v>
      </c>
      <c r="C38" s="17"/>
      <c r="D38" s="18"/>
      <c r="E38" s="19"/>
      <c r="F38" s="20">
        <f t="shared" ref="F38:F69" si="1">ROUND(ROUND(E38,2)*D38,0)</f>
        <v>0</v>
      </c>
      <c r="H38" s="15"/>
    </row>
    <row r="39" ht="20.1" customHeight="1" spans="1:8">
      <c r="A39" s="16" t="s">
        <v>689</v>
      </c>
      <c r="B39" s="16" t="s">
        <v>690</v>
      </c>
      <c r="C39" s="17"/>
      <c r="D39" s="18"/>
      <c r="E39" s="19"/>
      <c r="F39" s="20">
        <f t="shared" si="1"/>
        <v>0</v>
      </c>
      <c r="H39" s="15"/>
    </row>
    <row r="40" ht="20.1" customHeight="1" spans="1:8">
      <c r="A40" s="16" t="s">
        <v>691</v>
      </c>
      <c r="B40" s="16" t="s">
        <v>692</v>
      </c>
      <c r="C40" s="17" t="s">
        <v>140</v>
      </c>
      <c r="D40" s="18" t="s">
        <v>693</v>
      </c>
      <c r="E40" s="23"/>
      <c r="F40" s="20">
        <f t="shared" si="1"/>
        <v>0</v>
      </c>
      <c r="H40" s="15" t="s">
        <v>694</v>
      </c>
    </row>
    <row r="41" ht="20.1" customHeight="1" spans="1:8">
      <c r="A41" s="16" t="s">
        <v>695</v>
      </c>
      <c r="B41" s="16" t="s">
        <v>696</v>
      </c>
      <c r="C41" s="17"/>
      <c r="D41" s="18"/>
      <c r="E41" s="19"/>
      <c r="F41" s="20">
        <f t="shared" si="1"/>
        <v>0</v>
      </c>
      <c r="H41" s="15"/>
    </row>
    <row r="42" ht="20.1" customHeight="1" spans="1:8">
      <c r="A42" s="16" t="s">
        <v>697</v>
      </c>
      <c r="B42" s="16" t="s">
        <v>698</v>
      </c>
      <c r="C42" s="17" t="s">
        <v>140</v>
      </c>
      <c r="D42" s="18" t="s">
        <v>699</v>
      </c>
      <c r="E42" s="23"/>
      <c r="F42" s="20">
        <f t="shared" si="1"/>
        <v>0</v>
      </c>
      <c r="H42" s="15" t="s">
        <v>700</v>
      </c>
    </row>
    <row r="43" ht="20.1" customHeight="1" spans="1:8">
      <c r="A43" s="16" t="s">
        <v>701</v>
      </c>
      <c r="B43" s="16" t="s">
        <v>675</v>
      </c>
      <c r="C43" s="17" t="s">
        <v>140</v>
      </c>
      <c r="D43" s="18" t="s">
        <v>702</v>
      </c>
      <c r="E43" s="23"/>
      <c r="F43" s="20">
        <f t="shared" si="1"/>
        <v>0</v>
      </c>
      <c r="H43" s="15" t="s">
        <v>703</v>
      </c>
    </row>
    <row r="44" ht="20.1" customHeight="1" spans="1:8">
      <c r="A44" s="16" t="s">
        <v>704</v>
      </c>
      <c r="B44" s="16" t="s">
        <v>705</v>
      </c>
      <c r="C44" s="17" t="s">
        <v>140</v>
      </c>
      <c r="D44" s="18" t="s">
        <v>706</v>
      </c>
      <c r="E44" s="23"/>
      <c r="F44" s="20">
        <f t="shared" si="1"/>
        <v>0</v>
      </c>
      <c r="H44" s="15" t="s">
        <v>707</v>
      </c>
    </row>
    <row r="45" ht="20.1" customHeight="1" spans="1:8">
      <c r="A45" s="16" t="s">
        <v>708</v>
      </c>
      <c r="B45" s="16" t="s">
        <v>709</v>
      </c>
      <c r="C45" s="17"/>
      <c r="D45" s="18"/>
      <c r="E45" s="19"/>
      <c r="F45" s="20">
        <f t="shared" si="1"/>
        <v>0</v>
      </c>
      <c r="H45" s="15"/>
    </row>
    <row r="46" ht="20.1" customHeight="1" spans="1:8">
      <c r="A46" s="16" t="s">
        <v>710</v>
      </c>
      <c r="B46" s="16" t="s">
        <v>405</v>
      </c>
      <c r="C46" s="17" t="s">
        <v>140</v>
      </c>
      <c r="D46" s="18" t="s">
        <v>711</v>
      </c>
      <c r="E46" s="23"/>
      <c r="F46" s="20">
        <f t="shared" si="1"/>
        <v>0</v>
      </c>
      <c r="H46" s="15" t="s">
        <v>712</v>
      </c>
    </row>
    <row r="47" ht="20.1" customHeight="1" spans="1:8">
      <c r="A47" s="16" t="s">
        <v>713</v>
      </c>
      <c r="B47" s="16" t="s">
        <v>409</v>
      </c>
      <c r="C47" s="17" t="s">
        <v>140</v>
      </c>
      <c r="D47" s="18" t="s">
        <v>714</v>
      </c>
      <c r="E47" s="23"/>
      <c r="F47" s="20">
        <f t="shared" si="1"/>
        <v>0</v>
      </c>
      <c r="H47" s="15" t="s">
        <v>715</v>
      </c>
    </row>
    <row r="48" ht="20.1" customHeight="1" spans="1:8">
      <c r="A48" s="16" t="s">
        <v>716</v>
      </c>
      <c r="B48" s="16" t="s">
        <v>671</v>
      </c>
      <c r="C48" s="17" t="s">
        <v>140</v>
      </c>
      <c r="D48" s="18" t="s">
        <v>717</v>
      </c>
      <c r="E48" s="23"/>
      <c r="F48" s="20">
        <f t="shared" si="1"/>
        <v>0</v>
      </c>
      <c r="H48" s="15" t="s">
        <v>718</v>
      </c>
    </row>
    <row r="49" ht="20.1" customHeight="1" spans="1:8">
      <c r="A49" s="16" t="s">
        <v>719</v>
      </c>
      <c r="B49" s="16" t="s">
        <v>675</v>
      </c>
      <c r="C49" s="17" t="s">
        <v>140</v>
      </c>
      <c r="D49" s="18" t="s">
        <v>720</v>
      </c>
      <c r="E49" s="23"/>
      <c r="F49" s="20">
        <f t="shared" si="1"/>
        <v>0</v>
      </c>
      <c r="H49" s="15" t="s">
        <v>721</v>
      </c>
    </row>
    <row r="50" ht="20.1" customHeight="1" spans="1:8">
      <c r="A50" s="16" t="s">
        <v>722</v>
      </c>
      <c r="B50" s="16" t="s">
        <v>723</v>
      </c>
      <c r="C50" s="17" t="s">
        <v>416</v>
      </c>
      <c r="D50" s="18" t="s">
        <v>724</v>
      </c>
      <c r="E50" s="23"/>
      <c r="F50" s="20">
        <f t="shared" si="1"/>
        <v>0</v>
      </c>
      <c r="H50" s="15" t="s">
        <v>725</v>
      </c>
    </row>
    <row r="51" ht="20.1" customHeight="1" spans="1:8">
      <c r="A51" s="16" t="s">
        <v>726</v>
      </c>
      <c r="B51" s="16" t="s">
        <v>727</v>
      </c>
      <c r="C51" s="17"/>
      <c r="D51" s="18"/>
      <c r="E51" s="19"/>
      <c r="F51" s="20">
        <f t="shared" si="1"/>
        <v>0</v>
      </c>
      <c r="H51" s="15"/>
    </row>
    <row r="52" ht="20.1" customHeight="1" spans="1:8">
      <c r="A52" s="16" t="s">
        <v>728</v>
      </c>
      <c r="B52" s="16" t="s">
        <v>729</v>
      </c>
      <c r="C52" s="17"/>
      <c r="D52" s="18"/>
      <c r="E52" s="19"/>
      <c r="F52" s="20">
        <f t="shared" si="1"/>
        <v>0</v>
      </c>
      <c r="H52" s="15"/>
    </row>
    <row r="53" ht="20.1" customHeight="1" spans="1:8">
      <c r="A53" s="16" t="s">
        <v>730</v>
      </c>
      <c r="B53" s="16" t="s">
        <v>731</v>
      </c>
      <c r="C53" s="17"/>
      <c r="D53" s="18"/>
      <c r="E53" s="19"/>
      <c r="F53" s="20">
        <f t="shared" si="1"/>
        <v>0</v>
      </c>
      <c r="H53" s="15"/>
    </row>
    <row r="54" ht="20.1" customHeight="1" spans="1:8">
      <c r="A54" s="16" t="s">
        <v>732</v>
      </c>
      <c r="B54" s="16" t="s">
        <v>675</v>
      </c>
      <c r="C54" s="17" t="s">
        <v>140</v>
      </c>
      <c r="D54" s="18" t="s">
        <v>733</v>
      </c>
      <c r="E54" s="23"/>
      <c r="F54" s="20">
        <f t="shared" si="1"/>
        <v>0</v>
      </c>
      <c r="H54" s="15" t="s">
        <v>734</v>
      </c>
    </row>
    <row r="55" ht="20.1" customHeight="1" spans="1:8">
      <c r="A55" s="16" t="s">
        <v>735</v>
      </c>
      <c r="B55" s="16" t="s">
        <v>736</v>
      </c>
      <c r="C55" s="17" t="s">
        <v>737</v>
      </c>
      <c r="D55" s="18" t="s">
        <v>738</v>
      </c>
      <c r="E55" s="23"/>
      <c r="F55" s="20">
        <f t="shared" si="1"/>
        <v>0</v>
      </c>
      <c r="H55" s="15" t="s">
        <v>739</v>
      </c>
    </row>
    <row r="56" ht="20.1" customHeight="1" spans="1:8">
      <c r="A56" s="16" t="s">
        <v>740</v>
      </c>
      <c r="B56" s="16" t="s">
        <v>741</v>
      </c>
      <c r="C56" s="17"/>
      <c r="D56" s="18"/>
      <c r="E56" s="19"/>
      <c r="F56" s="20">
        <f t="shared" si="1"/>
        <v>0</v>
      </c>
      <c r="H56" s="15"/>
    </row>
    <row r="57" ht="20.1" customHeight="1" spans="1:8">
      <c r="A57" s="16" t="s">
        <v>742</v>
      </c>
      <c r="B57" s="16" t="s">
        <v>743</v>
      </c>
      <c r="C57" s="17"/>
      <c r="D57" s="18"/>
      <c r="E57" s="19"/>
      <c r="F57" s="20">
        <f t="shared" si="1"/>
        <v>0</v>
      </c>
      <c r="H57" s="15"/>
    </row>
    <row r="58" ht="20.1" customHeight="1" spans="1:8">
      <c r="A58" s="16" t="s">
        <v>744</v>
      </c>
      <c r="B58" s="16" t="s">
        <v>745</v>
      </c>
      <c r="C58" s="17" t="s">
        <v>416</v>
      </c>
      <c r="D58" s="18" t="s">
        <v>746</v>
      </c>
      <c r="E58" s="23"/>
      <c r="F58" s="20">
        <f t="shared" si="1"/>
        <v>0</v>
      </c>
      <c r="H58" s="15" t="s">
        <v>747</v>
      </c>
    </row>
    <row r="59" ht="20.1" customHeight="1" spans="1:8">
      <c r="A59" s="16" t="s">
        <v>748</v>
      </c>
      <c r="B59" s="16" t="s">
        <v>749</v>
      </c>
      <c r="C59" s="17"/>
      <c r="D59" s="18"/>
      <c r="E59" s="19"/>
      <c r="F59" s="20">
        <f t="shared" si="1"/>
        <v>0</v>
      </c>
      <c r="H59" s="15"/>
    </row>
    <row r="60" ht="20.1" customHeight="1" spans="1:8">
      <c r="A60" s="16" t="s">
        <v>750</v>
      </c>
      <c r="B60" s="16" t="s">
        <v>751</v>
      </c>
      <c r="C60" s="17"/>
      <c r="D60" s="18"/>
      <c r="E60" s="19"/>
      <c r="F60" s="20">
        <f t="shared" si="1"/>
        <v>0</v>
      </c>
      <c r="H60" s="15"/>
    </row>
    <row r="61" ht="20.1" customHeight="1" spans="1:8">
      <c r="A61" s="16" t="s">
        <v>752</v>
      </c>
      <c r="B61" s="16" t="s">
        <v>753</v>
      </c>
      <c r="C61" s="17" t="s">
        <v>93</v>
      </c>
      <c r="D61" s="18" t="s">
        <v>754</v>
      </c>
      <c r="E61" s="23"/>
      <c r="F61" s="20">
        <f t="shared" si="1"/>
        <v>0</v>
      </c>
      <c r="H61" s="15" t="s">
        <v>755</v>
      </c>
    </row>
    <row r="62" ht="20.1" customHeight="1" spans="1:8">
      <c r="A62" s="16" t="s">
        <v>756</v>
      </c>
      <c r="B62" s="16" t="s">
        <v>757</v>
      </c>
      <c r="C62" s="17"/>
      <c r="D62" s="18"/>
      <c r="E62" s="19"/>
      <c r="F62" s="20">
        <f t="shared" si="1"/>
        <v>0</v>
      </c>
      <c r="H62" s="15"/>
    </row>
    <row r="63" ht="20.1" customHeight="1" spans="1:8">
      <c r="A63" s="16" t="s">
        <v>758</v>
      </c>
      <c r="B63" s="16" t="s">
        <v>759</v>
      </c>
      <c r="C63" s="17" t="s">
        <v>93</v>
      </c>
      <c r="D63" s="18" t="s">
        <v>754</v>
      </c>
      <c r="E63" s="23"/>
      <c r="F63" s="20">
        <f t="shared" si="1"/>
        <v>0</v>
      </c>
      <c r="H63" s="15" t="s">
        <v>538</v>
      </c>
    </row>
    <row r="64" ht="20.1" customHeight="1" spans="1:8">
      <c r="A64" s="16" t="s">
        <v>760</v>
      </c>
      <c r="B64" s="16" t="s">
        <v>761</v>
      </c>
      <c r="C64" s="17"/>
      <c r="D64" s="18"/>
      <c r="E64" s="19"/>
      <c r="F64" s="20">
        <f t="shared" si="1"/>
        <v>0</v>
      </c>
      <c r="H64" s="15"/>
    </row>
    <row r="65" ht="20.1" customHeight="1" spans="1:8">
      <c r="A65" s="16" t="s">
        <v>762</v>
      </c>
      <c r="B65" s="16" t="s">
        <v>763</v>
      </c>
      <c r="C65" s="17" t="s">
        <v>93</v>
      </c>
      <c r="D65" s="18" t="s">
        <v>764</v>
      </c>
      <c r="E65" s="23"/>
      <c r="F65" s="20">
        <f t="shared" si="1"/>
        <v>0</v>
      </c>
      <c r="H65" s="15" t="s">
        <v>765</v>
      </c>
    </row>
    <row r="66" ht="20.1" customHeight="1" spans="1:8">
      <c r="A66" s="16" t="s">
        <v>766</v>
      </c>
      <c r="B66" s="16" t="s">
        <v>503</v>
      </c>
      <c r="C66" s="17"/>
      <c r="D66" s="18"/>
      <c r="E66" s="19"/>
      <c r="F66" s="20">
        <f t="shared" si="1"/>
        <v>0</v>
      </c>
      <c r="H66" s="15"/>
    </row>
    <row r="67" ht="20.1" customHeight="1" spans="1:8">
      <c r="A67" s="16" t="s">
        <v>767</v>
      </c>
      <c r="B67" s="16" t="s">
        <v>505</v>
      </c>
      <c r="C67" s="17" t="s">
        <v>93</v>
      </c>
      <c r="D67" s="18" t="s">
        <v>754</v>
      </c>
      <c r="E67" s="23"/>
      <c r="F67" s="20">
        <f t="shared" si="1"/>
        <v>0</v>
      </c>
      <c r="H67" s="15" t="s">
        <v>507</v>
      </c>
    </row>
    <row r="68" ht="20.1" customHeight="1" spans="1:8">
      <c r="A68" s="16" t="s">
        <v>768</v>
      </c>
      <c r="B68" s="16" t="s">
        <v>769</v>
      </c>
      <c r="C68" s="17"/>
      <c r="D68" s="18"/>
      <c r="E68" s="19"/>
      <c r="F68" s="20">
        <f t="shared" si="1"/>
        <v>0</v>
      </c>
      <c r="H68" s="15"/>
    </row>
    <row r="69" ht="20.1" customHeight="1" spans="1:8">
      <c r="A69" s="16" t="s">
        <v>770</v>
      </c>
      <c r="B69" s="16" t="s">
        <v>771</v>
      </c>
      <c r="C69" s="17" t="s">
        <v>93</v>
      </c>
      <c r="D69" s="18" t="s">
        <v>772</v>
      </c>
      <c r="E69" s="23"/>
      <c r="F69" s="20">
        <f t="shared" si="1"/>
        <v>0</v>
      </c>
      <c r="H69" s="15" t="s">
        <v>773</v>
      </c>
    </row>
    <row r="70" ht="20.1" customHeight="1" spans="1:8">
      <c r="A70" s="16" t="s">
        <v>774</v>
      </c>
      <c r="B70" s="16" t="s">
        <v>775</v>
      </c>
      <c r="C70" s="17"/>
      <c r="D70" s="18"/>
      <c r="E70" s="19"/>
      <c r="F70" s="20">
        <f t="shared" ref="F70:F105" si="2">ROUND(ROUND(E70,2)*D70,0)</f>
        <v>0</v>
      </c>
      <c r="H70" s="15"/>
    </row>
    <row r="71" ht="20.1" customHeight="1" spans="1:8">
      <c r="A71" s="16" t="s">
        <v>776</v>
      </c>
      <c r="B71" s="16" t="s">
        <v>777</v>
      </c>
      <c r="C71" s="17"/>
      <c r="D71" s="18"/>
      <c r="E71" s="19"/>
      <c r="F71" s="20">
        <f t="shared" si="2"/>
        <v>0</v>
      </c>
      <c r="H71" s="15"/>
    </row>
    <row r="72" ht="20.1" customHeight="1" spans="1:8">
      <c r="A72" s="16" t="s">
        <v>778</v>
      </c>
      <c r="B72" s="16" t="s">
        <v>779</v>
      </c>
      <c r="C72" s="17" t="s">
        <v>737</v>
      </c>
      <c r="D72" s="18" t="s">
        <v>780</v>
      </c>
      <c r="E72" s="23"/>
      <c r="F72" s="20">
        <f t="shared" si="2"/>
        <v>0</v>
      </c>
      <c r="H72" s="15" t="s">
        <v>781</v>
      </c>
    </row>
    <row r="73" ht="20.1" customHeight="1" spans="1:8">
      <c r="A73" s="16" t="s">
        <v>782</v>
      </c>
      <c r="B73" s="16" t="s">
        <v>783</v>
      </c>
      <c r="C73" s="17"/>
      <c r="D73" s="18"/>
      <c r="E73" s="19"/>
      <c r="F73" s="20">
        <f t="shared" si="2"/>
        <v>0</v>
      </c>
      <c r="H73" s="15"/>
    </row>
    <row r="74" ht="20.1" customHeight="1" spans="1:8">
      <c r="A74" s="16" t="s">
        <v>784</v>
      </c>
      <c r="B74" s="16" t="s">
        <v>785</v>
      </c>
      <c r="C74" s="17" t="s">
        <v>737</v>
      </c>
      <c r="D74" s="18" t="s">
        <v>786</v>
      </c>
      <c r="E74" s="23"/>
      <c r="F74" s="20">
        <f t="shared" si="2"/>
        <v>0</v>
      </c>
      <c r="H74" s="15" t="s">
        <v>781</v>
      </c>
    </row>
    <row r="75" ht="20.1" customHeight="1" spans="1:8">
      <c r="A75" s="16" t="s">
        <v>787</v>
      </c>
      <c r="B75" s="16" t="s">
        <v>788</v>
      </c>
      <c r="C75" s="17"/>
      <c r="D75" s="18"/>
      <c r="E75" s="19"/>
      <c r="F75" s="20">
        <f t="shared" si="2"/>
        <v>0</v>
      </c>
      <c r="H75" s="15"/>
    </row>
    <row r="76" ht="20.1" customHeight="1" spans="1:8">
      <c r="A76" s="16" t="s">
        <v>789</v>
      </c>
      <c r="B76" s="16" t="s">
        <v>790</v>
      </c>
      <c r="C76" s="17"/>
      <c r="D76" s="18"/>
      <c r="E76" s="19"/>
      <c r="F76" s="20">
        <f t="shared" si="2"/>
        <v>0</v>
      </c>
      <c r="H76" s="15"/>
    </row>
    <row r="77" ht="20.1" customHeight="1" spans="1:8">
      <c r="A77" s="16" t="s">
        <v>791</v>
      </c>
      <c r="B77" s="16" t="s">
        <v>792</v>
      </c>
      <c r="C77" s="17" t="s">
        <v>793</v>
      </c>
      <c r="D77" s="18" t="s">
        <v>794</v>
      </c>
      <c r="E77" s="23"/>
      <c r="F77" s="20">
        <f t="shared" si="2"/>
        <v>0</v>
      </c>
      <c r="H77" s="15" t="s">
        <v>795</v>
      </c>
    </row>
    <row r="78" ht="20.1" customHeight="1" spans="1:8">
      <c r="A78" s="16" t="s">
        <v>796</v>
      </c>
      <c r="B78" s="16" t="s">
        <v>797</v>
      </c>
      <c r="C78" s="17" t="s">
        <v>793</v>
      </c>
      <c r="D78" s="18" t="s">
        <v>798</v>
      </c>
      <c r="E78" s="23"/>
      <c r="F78" s="20">
        <f t="shared" si="2"/>
        <v>0</v>
      </c>
      <c r="H78" s="15" t="s">
        <v>799</v>
      </c>
    </row>
    <row r="79" ht="20.1" customHeight="1" spans="1:8">
      <c r="A79" s="16" t="s">
        <v>800</v>
      </c>
      <c r="B79" s="16" t="s">
        <v>801</v>
      </c>
      <c r="C79" s="17" t="s">
        <v>793</v>
      </c>
      <c r="D79" s="18" t="s">
        <v>71</v>
      </c>
      <c r="E79" s="23"/>
      <c r="F79" s="20">
        <f t="shared" si="2"/>
        <v>0</v>
      </c>
      <c r="H79" s="15" t="s">
        <v>802</v>
      </c>
    </row>
    <row r="80" ht="20.1" customHeight="1" spans="1:8">
      <c r="A80" s="16" t="s">
        <v>803</v>
      </c>
      <c r="B80" s="16" t="s">
        <v>804</v>
      </c>
      <c r="C80" s="17"/>
      <c r="D80" s="18"/>
      <c r="E80" s="19"/>
      <c r="F80" s="20">
        <f t="shared" si="2"/>
        <v>0</v>
      </c>
      <c r="H80" s="15"/>
    </row>
    <row r="81" ht="20.1" customHeight="1" spans="1:8">
      <c r="A81" s="16" t="s">
        <v>805</v>
      </c>
      <c r="B81" s="16" t="s">
        <v>806</v>
      </c>
      <c r="C81" s="17" t="s">
        <v>302</v>
      </c>
      <c r="D81" s="18" t="s">
        <v>807</v>
      </c>
      <c r="E81" s="23"/>
      <c r="F81" s="20">
        <f t="shared" si="2"/>
        <v>0</v>
      </c>
      <c r="H81" s="15" t="s">
        <v>808</v>
      </c>
    </row>
    <row r="82" ht="20.1" customHeight="1" spans="1:8">
      <c r="A82" s="16" t="s">
        <v>809</v>
      </c>
      <c r="B82" s="16" t="s">
        <v>810</v>
      </c>
      <c r="C82" s="17"/>
      <c r="D82" s="18"/>
      <c r="E82" s="19"/>
      <c r="F82" s="20">
        <f t="shared" si="2"/>
        <v>0</v>
      </c>
      <c r="H82" s="15"/>
    </row>
    <row r="83" ht="20.1" customHeight="1" spans="1:8">
      <c r="A83" s="16" t="s">
        <v>811</v>
      </c>
      <c r="B83" s="16" t="s">
        <v>812</v>
      </c>
      <c r="C83" s="17" t="s">
        <v>302</v>
      </c>
      <c r="D83" s="18" t="s">
        <v>307</v>
      </c>
      <c r="E83" s="23"/>
      <c r="F83" s="20">
        <f t="shared" si="2"/>
        <v>0</v>
      </c>
      <c r="H83" s="15" t="s">
        <v>813</v>
      </c>
    </row>
    <row r="84" ht="20.1" customHeight="1" spans="1:8">
      <c r="A84" s="16" t="s">
        <v>814</v>
      </c>
      <c r="B84" s="16" t="s">
        <v>815</v>
      </c>
      <c r="C84" s="17"/>
      <c r="D84" s="18"/>
      <c r="E84" s="19"/>
      <c r="F84" s="20">
        <f t="shared" si="2"/>
        <v>0</v>
      </c>
      <c r="H84" s="15"/>
    </row>
    <row r="85" ht="20.1" customHeight="1" spans="1:8">
      <c r="A85" s="16" t="s">
        <v>816</v>
      </c>
      <c r="B85" s="16" t="s">
        <v>817</v>
      </c>
      <c r="C85" s="17"/>
      <c r="D85" s="18"/>
      <c r="E85" s="19"/>
      <c r="F85" s="20">
        <f t="shared" si="2"/>
        <v>0</v>
      </c>
      <c r="H85" s="15"/>
    </row>
    <row r="86" ht="20.1" customHeight="1" spans="1:8">
      <c r="A86" s="16" t="s">
        <v>818</v>
      </c>
      <c r="B86" s="16" t="s">
        <v>819</v>
      </c>
      <c r="C86" s="17" t="s">
        <v>302</v>
      </c>
      <c r="D86" s="18" t="s">
        <v>820</v>
      </c>
      <c r="E86" s="23"/>
      <c r="F86" s="20">
        <f t="shared" si="2"/>
        <v>0</v>
      </c>
      <c r="H86" s="15" t="s">
        <v>821</v>
      </c>
    </row>
    <row r="87" ht="20.1" customHeight="1" spans="1:8">
      <c r="A87" s="16" t="s">
        <v>822</v>
      </c>
      <c r="B87" s="16" t="s">
        <v>823</v>
      </c>
      <c r="C87" s="17" t="s">
        <v>302</v>
      </c>
      <c r="D87" s="18" t="s">
        <v>824</v>
      </c>
      <c r="E87" s="23"/>
      <c r="F87" s="20">
        <f t="shared" si="2"/>
        <v>0</v>
      </c>
      <c r="H87" s="15" t="s">
        <v>825</v>
      </c>
    </row>
    <row r="88" ht="20.1" customHeight="1" spans="1:8">
      <c r="A88" s="16" t="s">
        <v>826</v>
      </c>
      <c r="B88" s="16" t="s">
        <v>827</v>
      </c>
      <c r="C88" s="17" t="s">
        <v>302</v>
      </c>
      <c r="D88" s="18" t="s">
        <v>828</v>
      </c>
      <c r="E88" s="23"/>
      <c r="F88" s="20">
        <f t="shared" si="2"/>
        <v>0</v>
      </c>
      <c r="H88" s="15" t="s">
        <v>829</v>
      </c>
    </row>
    <row r="89" ht="20.1" customHeight="1" spans="1:8">
      <c r="A89" s="16" t="s">
        <v>830</v>
      </c>
      <c r="B89" s="16" t="s">
        <v>831</v>
      </c>
      <c r="C89" s="17"/>
      <c r="D89" s="18"/>
      <c r="E89" s="19"/>
      <c r="F89" s="20">
        <f t="shared" si="2"/>
        <v>0</v>
      </c>
      <c r="H89" s="15"/>
    </row>
    <row r="90" ht="20.1" customHeight="1" spans="1:8">
      <c r="A90" s="16" t="s">
        <v>832</v>
      </c>
      <c r="B90" s="16" t="s">
        <v>833</v>
      </c>
      <c r="C90" s="17" t="s">
        <v>793</v>
      </c>
      <c r="D90" s="18" t="s">
        <v>834</v>
      </c>
      <c r="E90" s="23"/>
      <c r="F90" s="20">
        <f t="shared" si="2"/>
        <v>0</v>
      </c>
      <c r="H90" s="15" t="s">
        <v>835</v>
      </c>
    </row>
    <row r="91" ht="20.1" customHeight="1" spans="1:8">
      <c r="A91" s="16" t="s">
        <v>836</v>
      </c>
      <c r="B91" s="16" t="s">
        <v>837</v>
      </c>
      <c r="C91" s="17"/>
      <c r="D91" s="18"/>
      <c r="E91" s="19"/>
      <c r="F91" s="20">
        <f t="shared" si="2"/>
        <v>0</v>
      </c>
      <c r="H91" s="15"/>
    </row>
    <row r="92" ht="20.1" customHeight="1" spans="1:8">
      <c r="A92" s="16" t="s">
        <v>838</v>
      </c>
      <c r="B92" s="16" t="s">
        <v>839</v>
      </c>
      <c r="C92" s="17" t="s">
        <v>140</v>
      </c>
      <c r="D92" s="18" t="s">
        <v>840</v>
      </c>
      <c r="E92" s="23"/>
      <c r="F92" s="20">
        <f t="shared" si="2"/>
        <v>0</v>
      </c>
      <c r="H92" s="15" t="s">
        <v>841</v>
      </c>
    </row>
    <row r="93" ht="20.1" customHeight="1" spans="1:8">
      <c r="A93" s="16" t="s">
        <v>842</v>
      </c>
      <c r="B93" s="16" t="s">
        <v>843</v>
      </c>
      <c r="C93" s="17"/>
      <c r="D93" s="18"/>
      <c r="E93" s="19"/>
      <c r="F93" s="20">
        <f t="shared" si="2"/>
        <v>0</v>
      </c>
      <c r="H93" s="15"/>
    </row>
    <row r="94" ht="20.1" customHeight="1" spans="1:8">
      <c r="A94" s="16" t="s">
        <v>844</v>
      </c>
      <c r="B94" s="16" t="s">
        <v>845</v>
      </c>
      <c r="C94" s="17" t="s">
        <v>140</v>
      </c>
      <c r="D94" s="18" t="s">
        <v>846</v>
      </c>
      <c r="E94" s="23"/>
      <c r="F94" s="20">
        <f t="shared" si="2"/>
        <v>0</v>
      </c>
      <c r="H94" s="15" t="s">
        <v>847</v>
      </c>
    </row>
    <row r="95" ht="20.1" customHeight="1" spans="1:8">
      <c r="A95" s="16" t="s">
        <v>848</v>
      </c>
      <c r="B95" s="16" t="s">
        <v>849</v>
      </c>
      <c r="C95" s="17"/>
      <c r="D95" s="18"/>
      <c r="E95" s="19"/>
      <c r="F95" s="20">
        <f t="shared" si="2"/>
        <v>0</v>
      </c>
      <c r="H95" s="15"/>
    </row>
    <row r="96" ht="20.1" customHeight="1" spans="1:8">
      <c r="A96" s="16" t="s">
        <v>850</v>
      </c>
      <c r="B96" s="16" t="s">
        <v>405</v>
      </c>
      <c r="C96" s="17" t="s">
        <v>140</v>
      </c>
      <c r="D96" s="18" t="s">
        <v>851</v>
      </c>
      <c r="E96" s="23"/>
      <c r="F96" s="20">
        <f t="shared" si="2"/>
        <v>0</v>
      </c>
      <c r="H96" s="15" t="s">
        <v>852</v>
      </c>
    </row>
    <row r="97" ht="20.1" customHeight="1" spans="1:8">
      <c r="A97" s="16" t="s">
        <v>853</v>
      </c>
      <c r="B97" s="16" t="s">
        <v>854</v>
      </c>
      <c r="C97" s="17"/>
      <c r="D97" s="18"/>
      <c r="E97" s="19"/>
      <c r="F97" s="20">
        <f t="shared" si="2"/>
        <v>0</v>
      </c>
      <c r="H97" s="15"/>
    </row>
    <row r="98" ht="20.1" customHeight="1" spans="1:8">
      <c r="A98" s="16" t="s">
        <v>855</v>
      </c>
      <c r="B98" s="16" t="s">
        <v>856</v>
      </c>
      <c r="C98" s="17"/>
      <c r="D98" s="18"/>
      <c r="E98" s="19"/>
      <c r="F98" s="20">
        <f t="shared" si="2"/>
        <v>0</v>
      </c>
      <c r="H98" s="15"/>
    </row>
    <row r="99" ht="20.1" customHeight="1" spans="1:8">
      <c r="A99" s="16" t="s">
        <v>857</v>
      </c>
      <c r="B99" s="16" t="s">
        <v>858</v>
      </c>
      <c r="C99" s="17" t="s">
        <v>416</v>
      </c>
      <c r="D99" s="18" t="s">
        <v>859</v>
      </c>
      <c r="E99" s="23"/>
      <c r="F99" s="20">
        <f t="shared" si="2"/>
        <v>0</v>
      </c>
      <c r="H99" s="15" t="s">
        <v>860</v>
      </c>
    </row>
    <row r="100" ht="20.1" customHeight="1" spans="1:8">
      <c r="A100" s="16" t="s">
        <v>861</v>
      </c>
      <c r="B100" s="16" t="s">
        <v>409</v>
      </c>
      <c r="C100" s="17" t="s">
        <v>140</v>
      </c>
      <c r="D100" s="18" t="s">
        <v>862</v>
      </c>
      <c r="E100" s="23"/>
      <c r="F100" s="20">
        <f t="shared" si="2"/>
        <v>0</v>
      </c>
      <c r="H100" s="15" t="s">
        <v>863</v>
      </c>
    </row>
    <row r="101" ht="20.1" customHeight="1" spans="1:8">
      <c r="A101" s="16" t="s">
        <v>864</v>
      </c>
      <c r="B101" s="16" t="s">
        <v>865</v>
      </c>
      <c r="C101" s="17"/>
      <c r="D101" s="18"/>
      <c r="E101" s="19"/>
      <c r="F101" s="20">
        <f t="shared" si="2"/>
        <v>0</v>
      </c>
      <c r="H101" s="15"/>
    </row>
    <row r="102" ht="20.1" customHeight="1" spans="1:8">
      <c r="A102" s="16" t="s">
        <v>866</v>
      </c>
      <c r="B102" s="16" t="s">
        <v>867</v>
      </c>
      <c r="C102" s="17"/>
      <c r="D102" s="18"/>
      <c r="E102" s="19"/>
      <c r="F102" s="20">
        <f t="shared" si="2"/>
        <v>0</v>
      </c>
      <c r="H102" s="15"/>
    </row>
    <row r="103" ht="20.1" customHeight="1" spans="1:8">
      <c r="A103" s="16" t="s">
        <v>868</v>
      </c>
      <c r="B103" s="16" t="s">
        <v>869</v>
      </c>
      <c r="C103" s="17"/>
      <c r="D103" s="18"/>
      <c r="E103" s="19"/>
      <c r="F103" s="20">
        <f t="shared" si="2"/>
        <v>0</v>
      </c>
      <c r="H103" s="15"/>
    </row>
    <row r="104" ht="20.1" customHeight="1" spans="1:8">
      <c r="A104" s="16" t="s">
        <v>870</v>
      </c>
      <c r="B104" s="16" t="s">
        <v>589</v>
      </c>
      <c r="C104" s="17" t="s">
        <v>416</v>
      </c>
      <c r="D104" s="18" t="s">
        <v>871</v>
      </c>
      <c r="E104" s="23"/>
      <c r="F104" s="20">
        <f t="shared" si="2"/>
        <v>0</v>
      </c>
      <c r="H104" s="15" t="s">
        <v>872</v>
      </c>
    </row>
    <row r="105" ht="20.1" customHeight="1" spans="1:8">
      <c r="A105" s="16" t="s">
        <v>873</v>
      </c>
      <c r="B105" s="16" t="s">
        <v>671</v>
      </c>
      <c r="C105" s="17" t="s">
        <v>140</v>
      </c>
      <c r="D105" s="18" t="s">
        <v>874</v>
      </c>
      <c r="E105" s="23"/>
      <c r="F105" s="20">
        <f t="shared" si="2"/>
        <v>0</v>
      </c>
      <c r="H105" s="15" t="s">
        <v>875</v>
      </c>
    </row>
    <row r="106" ht="35.1" customHeight="1" spans="1:6">
      <c r="A106" s="17"/>
      <c r="B106" s="25" t="s">
        <v>876</v>
      </c>
      <c r="C106" s="25"/>
      <c r="D106" s="26">
        <f>SUM(F5:F105)</f>
        <v>0</v>
      </c>
      <c r="E106" s="26"/>
      <c r="F106" s="26"/>
    </row>
  </sheetData>
  <sheetProtection algorithmName="SHA-512" hashValue="9aLvIvRtrI1dFH13c/3hm9lQvRCpuhcAOUcTb+t7YW1wQfKw0zs5KEyO5iJ4+DdSu0YHrdi4SGx/wahE2ffxGg==" saltValue="AtqpvyoJi1F+1LbsVP9fLw==" spinCount="100000" sheet="1" selectLockedCells="1" objects="1"/>
  <autoFilter xmlns:etc="http://www.wps.cn/officeDocument/2017/etCustomData" ref="A4:H106" etc:filterBottomFollowUsedRange="0">
    <extLst/>
  </autoFilter>
  <mergeCells count="4">
    <mergeCell ref="A1:F1"/>
    <mergeCell ref="A3:F3"/>
    <mergeCell ref="B106:C106"/>
    <mergeCell ref="D106:F106"/>
  </mergeCells>
  <printOptions horizontalCentered="1"/>
  <pageMargins left="0.393700787401575" right="0.393700787401575" top="0.748031496062992" bottom="0.748031496062992" header="0.31496062992126" footer="0.3149606299212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Zeros="0" view="pageBreakPreview" zoomScale="115" zoomScaleNormal="100" topLeftCell="A6" workbookViewId="0">
      <selection activeCell="E9" sqref="E9"/>
    </sheetView>
  </sheetViews>
  <sheetFormatPr defaultColWidth="9" defaultRowHeight="14.25" outlineLevelCol="7"/>
  <cols>
    <col min="1" max="1" width="10.625" style="1" customWidth="1"/>
    <col min="2" max="2" width="32.625" style="1" customWidth="1"/>
    <col min="3" max="3" width="7.625" style="1" customWidth="1"/>
    <col min="4" max="4" width="10.625" style="2" customWidth="1"/>
    <col min="5" max="7" width="11.625" style="1" customWidth="1"/>
    <col min="8" max="8" width="16.625" style="30" customWidth="1"/>
    <col min="9" max="16384" width="9" style="1"/>
  </cols>
  <sheetData>
    <row r="1" ht="28" customHeight="1" spans="1:8">
      <c r="A1" s="4" t="s">
        <v>55</v>
      </c>
      <c r="B1" s="4"/>
      <c r="C1" s="4"/>
      <c r="D1" s="5"/>
      <c r="E1" s="4"/>
      <c r="F1" s="4"/>
      <c r="G1" s="4"/>
      <c r="H1" s="31"/>
    </row>
    <row r="2" ht="20.1" customHeight="1" spans="1:8">
      <c r="A2" s="7" t="str">
        <f>'封面（打印）'!B9</f>
        <v>工程名称：石大路南延接深圳龙大高速段工程横塘大道节点</v>
      </c>
      <c r="B2" s="4"/>
      <c r="C2" s="4"/>
      <c r="D2" s="5"/>
      <c r="E2" s="4"/>
      <c r="F2" s="4"/>
      <c r="G2" s="4"/>
      <c r="H2" s="31"/>
    </row>
    <row r="3" ht="21" customHeight="1" spans="1:8">
      <c r="A3" s="8" t="s">
        <v>877</v>
      </c>
      <c r="B3" s="9"/>
      <c r="C3" s="9"/>
      <c r="D3" s="10"/>
      <c r="E3" s="9"/>
      <c r="F3" s="9"/>
      <c r="G3" s="11"/>
      <c r="H3" s="32"/>
    </row>
    <row r="4" ht="20.1" customHeight="1" spans="1:8">
      <c r="A4" s="12" t="s">
        <v>57</v>
      </c>
      <c r="B4" s="12" t="s">
        <v>58</v>
      </c>
      <c r="C4" s="12" t="s">
        <v>59</v>
      </c>
      <c r="D4" s="13" t="s">
        <v>60</v>
      </c>
      <c r="E4" s="12" t="s">
        <v>61</v>
      </c>
      <c r="F4" s="12" t="s">
        <v>62</v>
      </c>
      <c r="G4" s="14"/>
      <c r="H4" s="15" t="s">
        <v>63</v>
      </c>
    </row>
    <row r="5" ht="20.1" customHeight="1" spans="1:8">
      <c r="A5" s="16" t="s">
        <v>878</v>
      </c>
      <c r="B5" s="16" t="s">
        <v>879</v>
      </c>
      <c r="C5" s="17"/>
      <c r="D5" s="18"/>
      <c r="E5" s="19"/>
      <c r="F5" s="20">
        <f>ROUND(ROUND(E5,2)*D5,0)</f>
        <v>0</v>
      </c>
      <c r="G5" s="21"/>
      <c r="H5" s="33"/>
    </row>
    <row r="6" ht="20.1" customHeight="1" spans="1:8">
      <c r="A6" s="16" t="s">
        <v>880</v>
      </c>
      <c r="B6" s="16" t="s">
        <v>881</v>
      </c>
      <c r="C6" s="17" t="s">
        <v>302</v>
      </c>
      <c r="D6" s="18" t="s">
        <v>882</v>
      </c>
      <c r="E6" s="23"/>
      <c r="F6" s="20">
        <f t="shared" ref="F6:F34" si="0">ROUND(ROUND(E6,2)*D6,0)</f>
        <v>0</v>
      </c>
      <c r="G6" s="21"/>
      <c r="H6" s="34" t="s">
        <v>883</v>
      </c>
    </row>
    <row r="7" ht="20.1" customHeight="1" spans="1:8">
      <c r="A7" s="16" t="s">
        <v>884</v>
      </c>
      <c r="B7" s="16" t="s">
        <v>885</v>
      </c>
      <c r="C7" s="17"/>
      <c r="D7" s="18"/>
      <c r="E7" s="19"/>
      <c r="F7" s="20">
        <f t="shared" si="0"/>
        <v>0</v>
      </c>
      <c r="G7" s="21"/>
      <c r="H7" s="34"/>
    </row>
    <row r="8" ht="20.1" customHeight="1" spans="1:8">
      <c r="A8" s="16" t="s">
        <v>886</v>
      </c>
      <c r="B8" s="16" t="s">
        <v>887</v>
      </c>
      <c r="C8" s="17" t="s">
        <v>302</v>
      </c>
      <c r="D8" s="18" t="s">
        <v>888</v>
      </c>
      <c r="E8" s="23"/>
      <c r="F8" s="20">
        <f t="shared" si="0"/>
        <v>0</v>
      </c>
      <c r="G8" s="21"/>
      <c r="H8" s="34" t="s">
        <v>889</v>
      </c>
    </row>
    <row r="9" ht="20.1" customHeight="1" spans="1:8">
      <c r="A9" s="16" t="s">
        <v>890</v>
      </c>
      <c r="B9" s="16" t="s">
        <v>891</v>
      </c>
      <c r="C9" s="17" t="s">
        <v>302</v>
      </c>
      <c r="D9" s="18" t="s">
        <v>892</v>
      </c>
      <c r="E9" s="23"/>
      <c r="F9" s="20">
        <f t="shared" si="0"/>
        <v>0</v>
      </c>
      <c r="G9" s="21"/>
      <c r="H9" s="34" t="s">
        <v>893</v>
      </c>
    </row>
    <row r="10" ht="20.1" customHeight="1" spans="1:8">
      <c r="A10" s="16" t="s">
        <v>894</v>
      </c>
      <c r="B10" s="16" t="s">
        <v>895</v>
      </c>
      <c r="C10" s="17"/>
      <c r="D10" s="18"/>
      <c r="E10" s="19"/>
      <c r="F10" s="20">
        <f t="shared" si="0"/>
        <v>0</v>
      </c>
      <c r="G10" s="21"/>
      <c r="H10" s="34"/>
    </row>
    <row r="11" ht="20.1" customHeight="1" spans="1:8">
      <c r="A11" s="16" t="s">
        <v>896</v>
      </c>
      <c r="B11" s="16" t="s">
        <v>897</v>
      </c>
      <c r="C11" s="17" t="s">
        <v>302</v>
      </c>
      <c r="D11" s="18" t="s">
        <v>898</v>
      </c>
      <c r="E11" s="23"/>
      <c r="F11" s="20">
        <f t="shared" si="0"/>
        <v>0</v>
      </c>
      <c r="G11" s="21"/>
      <c r="H11" s="34" t="s">
        <v>899</v>
      </c>
    </row>
    <row r="12" ht="20.1" customHeight="1" spans="1:8">
      <c r="A12" s="16" t="s">
        <v>900</v>
      </c>
      <c r="B12" s="16" t="s">
        <v>901</v>
      </c>
      <c r="C12" s="17"/>
      <c r="D12" s="18"/>
      <c r="E12" s="19"/>
      <c r="F12" s="20">
        <f t="shared" si="0"/>
        <v>0</v>
      </c>
      <c r="G12" s="21"/>
      <c r="H12" s="34"/>
    </row>
    <row r="13" ht="20.1" customHeight="1" spans="1:8">
      <c r="A13" s="16" t="s">
        <v>902</v>
      </c>
      <c r="B13" s="16" t="s">
        <v>903</v>
      </c>
      <c r="C13" s="17" t="s">
        <v>793</v>
      </c>
      <c r="D13" s="18" t="s">
        <v>71</v>
      </c>
      <c r="E13" s="23"/>
      <c r="F13" s="20">
        <f t="shared" si="0"/>
        <v>0</v>
      </c>
      <c r="G13" s="21"/>
      <c r="H13" s="34" t="s">
        <v>904</v>
      </c>
    </row>
    <row r="14" ht="20.1" customHeight="1" spans="1:8">
      <c r="A14" s="16" t="s">
        <v>905</v>
      </c>
      <c r="B14" s="16" t="s">
        <v>906</v>
      </c>
      <c r="C14" s="17" t="s">
        <v>793</v>
      </c>
      <c r="D14" s="18" t="s">
        <v>71</v>
      </c>
      <c r="E14" s="23"/>
      <c r="F14" s="20">
        <f t="shared" si="0"/>
        <v>0</v>
      </c>
      <c r="G14" s="21"/>
      <c r="H14" s="34" t="s">
        <v>907</v>
      </c>
    </row>
    <row r="15" ht="20.1" customHeight="1" spans="1:8">
      <c r="A15" s="16" t="s">
        <v>908</v>
      </c>
      <c r="B15" s="16" t="s">
        <v>909</v>
      </c>
      <c r="C15" s="17" t="s">
        <v>793</v>
      </c>
      <c r="D15" s="18" t="s">
        <v>910</v>
      </c>
      <c r="E15" s="23"/>
      <c r="F15" s="20">
        <f t="shared" si="0"/>
        <v>0</v>
      </c>
      <c r="G15" s="21"/>
      <c r="H15" s="34" t="s">
        <v>911</v>
      </c>
    </row>
    <row r="16" ht="20.1" customHeight="1" spans="1:8">
      <c r="A16" s="16" t="s">
        <v>912</v>
      </c>
      <c r="B16" s="16" t="s">
        <v>913</v>
      </c>
      <c r="C16" s="17" t="s">
        <v>793</v>
      </c>
      <c r="D16" s="18" t="s">
        <v>794</v>
      </c>
      <c r="E16" s="23"/>
      <c r="F16" s="20">
        <f t="shared" si="0"/>
        <v>0</v>
      </c>
      <c r="G16" s="21"/>
      <c r="H16" s="34" t="s">
        <v>914</v>
      </c>
    </row>
    <row r="17" ht="20.1" customHeight="1" spans="1:8">
      <c r="A17" s="16" t="s">
        <v>915</v>
      </c>
      <c r="B17" s="16" t="s">
        <v>916</v>
      </c>
      <c r="C17" s="17" t="s">
        <v>793</v>
      </c>
      <c r="D17" s="18" t="s">
        <v>71</v>
      </c>
      <c r="E17" s="23"/>
      <c r="F17" s="20">
        <f t="shared" si="0"/>
        <v>0</v>
      </c>
      <c r="G17" s="21"/>
      <c r="H17" s="34" t="s">
        <v>917</v>
      </c>
    </row>
    <row r="18" ht="20.1" customHeight="1" spans="1:8">
      <c r="A18" s="16" t="s">
        <v>918</v>
      </c>
      <c r="B18" s="16" t="s">
        <v>919</v>
      </c>
      <c r="C18" s="17" t="s">
        <v>793</v>
      </c>
      <c r="D18" s="18" t="s">
        <v>71</v>
      </c>
      <c r="E18" s="23"/>
      <c r="F18" s="20">
        <f t="shared" si="0"/>
        <v>0</v>
      </c>
      <c r="G18" s="21"/>
      <c r="H18" s="34" t="s">
        <v>920</v>
      </c>
    </row>
    <row r="19" ht="20.1" customHeight="1" spans="1:8">
      <c r="A19" s="16" t="s">
        <v>921</v>
      </c>
      <c r="B19" s="16" t="s">
        <v>922</v>
      </c>
      <c r="C19" s="17" t="s">
        <v>793</v>
      </c>
      <c r="D19" s="18" t="s">
        <v>334</v>
      </c>
      <c r="E19" s="23"/>
      <c r="F19" s="20">
        <f t="shared" si="0"/>
        <v>0</v>
      </c>
      <c r="G19" s="21"/>
      <c r="H19" s="34" t="s">
        <v>923</v>
      </c>
    </row>
    <row r="20" ht="20.1" customHeight="1" spans="1:8">
      <c r="A20" s="16" t="s">
        <v>924</v>
      </c>
      <c r="B20" s="16" t="s">
        <v>925</v>
      </c>
      <c r="C20" s="17"/>
      <c r="D20" s="18"/>
      <c r="E20" s="19"/>
      <c r="F20" s="20">
        <f t="shared" si="0"/>
        <v>0</v>
      </c>
      <c r="G20" s="21"/>
      <c r="H20" s="34"/>
    </row>
    <row r="21" ht="20.1" customHeight="1" spans="1:8">
      <c r="A21" s="16" t="s">
        <v>926</v>
      </c>
      <c r="B21" s="16" t="s">
        <v>927</v>
      </c>
      <c r="C21" s="17" t="s">
        <v>793</v>
      </c>
      <c r="D21" s="18" t="s">
        <v>910</v>
      </c>
      <c r="E21" s="23"/>
      <c r="F21" s="20">
        <f t="shared" si="0"/>
        <v>0</v>
      </c>
      <c r="G21" s="21"/>
      <c r="H21" s="34" t="s">
        <v>928</v>
      </c>
    </row>
    <row r="22" ht="20.1" customHeight="1" spans="1:8">
      <c r="A22" s="16" t="s">
        <v>929</v>
      </c>
      <c r="B22" s="16" t="s">
        <v>930</v>
      </c>
      <c r="C22" s="17" t="s">
        <v>793</v>
      </c>
      <c r="D22" s="18" t="s">
        <v>71</v>
      </c>
      <c r="E22" s="23"/>
      <c r="F22" s="20">
        <f t="shared" si="0"/>
        <v>0</v>
      </c>
      <c r="G22" s="21"/>
      <c r="H22" s="34" t="s">
        <v>931</v>
      </c>
    </row>
    <row r="23" ht="20.1" customHeight="1" spans="1:8">
      <c r="A23" s="16" t="s">
        <v>932</v>
      </c>
      <c r="B23" s="16" t="s">
        <v>933</v>
      </c>
      <c r="C23" s="17" t="s">
        <v>793</v>
      </c>
      <c r="D23" s="18" t="s">
        <v>71</v>
      </c>
      <c r="E23" s="23"/>
      <c r="F23" s="20">
        <f t="shared" si="0"/>
        <v>0</v>
      </c>
      <c r="G23" s="21"/>
      <c r="H23" s="34" t="s">
        <v>934</v>
      </c>
    </row>
    <row r="24" ht="20.1" customHeight="1" spans="1:8">
      <c r="A24" s="16" t="s">
        <v>935</v>
      </c>
      <c r="B24" s="16" t="s">
        <v>936</v>
      </c>
      <c r="C24" s="17"/>
      <c r="D24" s="18"/>
      <c r="E24" s="19"/>
      <c r="F24" s="20">
        <f t="shared" si="0"/>
        <v>0</v>
      </c>
      <c r="G24" s="21"/>
      <c r="H24" s="34"/>
    </row>
    <row r="25" ht="20.1" customHeight="1" spans="1:8">
      <c r="A25" s="16" t="s">
        <v>937</v>
      </c>
      <c r="B25" s="16" t="s">
        <v>938</v>
      </c>
      <c r="C25" s="17" t="s">
        <v>793</v>
      </c>
      <c r="D25" s="18" t="s">
        <v>334</v>
      </c>
      <c r="E25" s="23"/>
      <c r="F25" s="20">
        <f t="shared" si="0"/>
        <v>0</v>
      </c>
      <c r="G25" s="21"/>
      <c r="H25" s="34" t="s">
        <v>939</v>
      </c>
    </row>
    <row r="26" ht="20.1" customHeight="1" spans="1:8">
      <c r="A26" s="16" t="s">
        <v>940</v>
      </c>
      <c r="B26" s="16" t="s">
        <v>941</v>
      </c>
      <c r="C26" s="17"/>
      <c r="D26" s="18"/>
      <c r="E26" s="19"/>
      <c r="F26" s="20">
        <f t="shared" si="0"/>
        <v>0</v>
      </c>
      <c r="G26" s="21"/>
      <c r="H26" s="34"/>
    </row>
    <row r="27" ht="20.1" customHeight="1" spans="1:8">
      <c r="A27" s="16" t="s">
        <v>942</v>
      </c>
      <c r="B27" s="16" t="s">
        <v>943</v>
      </c>
      <c r="C27" s="17" t="s">
        <v>93</v>
      </c>
      <c r="D27" s="18" t="s">
        <v>944</v>
      </c>
      <c r="E27" s="23"/>
      <c r="F27" s="20">
        <f t="shared" si="0"/>
        <v>0</v>
      </c>
      <c r="G27" s="21"/>
      <c r="H27" s="34" t="s">
        <v>945</v>
      </c>
    </row>
    <row r="28" ht="20.1" customHeight="1" spans="1:8">
      <c r="A28" s="16" t="s">
        <v>946</v>
      </c>
      <c r="B28" s="16" t="s">
        <v>947</v>
      </c>
      <c r="C28" s="17" t="s">
        <v>93</v>
      </c>
      <c r="D28" s="18" t="s">
        <v>948</v>
      </c>
      <c r="E28" s="23"/>
      <c r="F28" s="20">
        <f t="shared" si="0"/>
        <v>0</v>
      </c>
      <c r="G28" s="21"/>
      <c r="H28" s="34" t="s">
        <v>949</v>
      </c>
    </row>
    <row r="29" ht="20.1" customHeight="1" spans="1:8">
      <c r="A29" s="16" t="s">
        <v>950</v>
      </c>
      <c r="B29" s="16" t="s">
        <v>951</v>
      </c>
      <c r="C29" s="17"/>
      <c r="D29" s="18"/>
      <c r="E29" s="19"/>
      <c r="F29" s="20">
        <f t="shared" si="0"/>
        <v>0</v>
      </c>
      <c r="G29" s="21"/>
      <c r="H29" s="34"/>
    </row>
    <row r="30" ht="20.1" customHeight="1" spans="1:8">
      <c r="A30" s="16" t="s">
        <v>952</v>
      </c>
      <c r="B30" s="16" t="s">
        <v>953</v>
      </c>
      <c r="C30" s="17" t="s">
        <v>93</v>
      </c>
      <c r="D30" s="18" t="s">
        <v>353</v>
      </c>
      <c r="E30" s="23"/>
      <c r="F30" s="20">
        <f t="shared" si="0"/>
        <v>0</v>
      </c>
      <c r="G30" s="21"/>
      <c r="H30" s="34" t="s">
        <v>954</v>
      </c>
    </row>
    <row r="31" ht="20.1" customHeight="1" spans="1:8">
      <c r="A31" s="16" t="s">
        <v>955</v>
      </c>
      <c r="B31" s="16" t="s">
        <v>956</v>
      </c>
      <c r="C31" s="17"/>
      <c r="D31" s="18"/>
      <c r="E31" s="19"/>
      <c r="F31" s="20">
        <f t="shared" si="0"/>
        <v>0</v>
      </c>
      <c r="G31" s="21"/>
      <c r="H31" s="34"/>
    </row>
    <row r="32" ht="20.1" customHeight="1" spans="1:8">
      <c r="A32" s="16" t="s">
        <v>957</v>
      </c>
      <c r="B32" s="16" t="s">
        <v>958</v>
      </c>
      <c r="C32" s="17" t="s">
        <v>140</v>
      </c>
      <c r="D32" s="18" t="s">
        <v>959</v>
      </c>
      <c r="E32" s="23"/>
      <c r="F32" s="20">
        <f t="shared" si="0"/>
        <v>0</v>
      </c>
      <c r="G32" s="21"/>
      <c r="H32" s="34" t="s">
        <v>960</v>
      </c>
    </row>
    <row r="33" ht="20.1" customHeight="1" spans="1:8">
      <c r="A33" s="16" t="s">
        <v>961</v>
      </c>
      <c r="B33" s="16" t="s">
        <v>962</v>
      </c>
      <c r="C33" s="17" t="s">
        <v>140</v>
      </c>
      <c r="D33" s="18" t="s">
        <v>959</v>
      </c>
      <c r="E33" s="23"/>
      <c r="F33" s="20">
        <f t="shared" si="0"/>
        <v>0</v>
      </c>
      <c r="G33" s="21"/>
      <c r="H33" s="34" t="s">
        <v>963</v>
      </c>
    </row>
    <row r="34" ht="20.1" customHeight="1" spans="1:8">
      <c r="A34" s="16" t="s">
        <v>964</v>
      </c>
      <c r="B34" s="16" t="s">
        <v>965</v>
      </c>
      <c r="C34" s="17" t="s">
        <v>333</v>
      </c>
      <c r="D34" s="18" t="s">
        <v>71</v>
      </c>
      <c r="E34" s="23"/>
      <c r="F34" s="20">
        <f t="shared" si="0"/>
        <v>0</v>
      </c>
      <c r="G34" s="21"/>
      <c r="H34" s="34" t="s">
        <v>966</v>
      </c>
    </row>
    <row r="35" ht="22" customHeight="1" spans="1:8">
      <c r="A35" s="17"/>
      <c r="B35" s="25" t="s">
        <v>967</v>
      </c>
      <c r="C35" s="25"/>
      <c r="D35" s="26">
        <f>SUM(F5:F34)</f>
        <v>0</v>
      </c>
      <c r="E35" s="26"/>
      <c r="F35" s="26"/>
      <c r="G35" s="27"/>
      <c r="H35" s="35"/>
    </row>
  </sheetData>
  <sheetProtection algorithmName="SHA-512" hashValue="93UbGPCRw6sV7pkuBzmzHNSezt8DNp9BYUZzweU3zS4RciO2jb1UNGEcL+ktnK92cFKlSCxJuIrJ9z4FWdwO9w==" saltValue="ga7k64FTNwx1ZXYtYPBGIw==" spinCount="100000" sheet="1" selectLockedCells="1" objects="1"/>
  <autoFilter xmlns:etc="http://www.wps.cn/officeDocument/2017/etCustomData" ref="A4:H35" etc:filterBottomFollowUsedRange="0">
    <extLst/>
  </autoFilter>
  <mergeCells count="4">
    <mergeCell ref="A1:F1"/>
    <mergeCell ref="A3:F3"/>
    <mergeCell ref="B35:C35"/>
    <mergeCell ref="D35:F35"/>
  </mergeCells>
  <printOptions horizontalCentered="1"/>
  <pageMargins left="0.393700787401575" right="0.393700787401575" top="0.748031496062992" bottom="0.748031496062992" header="0.31496062992126" footer="0.3149606299212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showZeros="0" view="pageBreakPreview" zoomScale="130" zoomScaleNormal="100" workbookViewId="0">
      <selection activeCell="E25" sqref="E25"/>
    </sheetView>
  </sheetViews>
  <sheetFormatPr defaultColWidth="9" defaultRowHeight="14.25" outlineLevelCol="7"/>
  <cols>
    <col min="1" max="1" width="10.625" style="1" customWidth="1"/>
    <col min="2" max="2" width="32.625" style="1" customWidth="1"/>
    <col min="3" max="3" width="7.625" style="1" customWidth="1"/>
    <col min="4" max="4" width="10.625" style="2" customWidth="1"/>
    <col min="5" max="7" width="11.625" style="1" customWidth="1"/>
    <col min="8" max="8" width="19.1333333333333" style="3" customWidth="1"/>
    <col min="9" max="16384" width="9" style="1"/>
  </cols>
  <sheetData>
    <row r="1" ht="35.1" customHeight="1" spans="1:8">
      <c r="A1" s="4" t="s">
        <v>55</v>
      </c>
      <c r="B1" s="4"/>
      <c r="C1" s="4"/>
      <c r="D1" s="5"/>
      <c r="E1" s="4"/>
      <c r="F1" s="4"/>
      <c r="G1" s="4"/>
      <c r="H1" s="6"/>
    </row>
    <row r="2" ht="20.1" customHeight="1" spans="1:8">
      <c r="A2" s="7" t="str">
        <f>'封面（打印）'!B9</f>
        <v>工程名称：石大路南延接深圳龙大高速段工程横塘大道节点</v>
      </c>
      <c r="B2" s="4"/>
      <c r="C2" s="4"/>
      <c r="D2" s="5"/>
      <c r="E2" s="4"/>
      <c r="F2" s="4"/>
      <c r="G2" s="4"/>
      <c r="H2" s="6"/>
    </row>
    <row r="3" ht="30" customHeight="1" spans="1:8">
      <c r="A3" s="8" t="s">
        <v>968</v>
      </c>
      <c r="B3" s="9"/>
      <c r="C3" s="9"/>
      <c r="D3" s="10"/>
      <c r="E3" s="9"/>
      <c r="F3" s="9"/>
      <c r="G3" s="11"/>
      <c r="H3" s="6"/>
    </row>
    <row r="4" ht="20.1" customHeight="1" spans="1:8">
      <c r="A4" s="12" t="s">
        <v>57</v>
      </c>
      <c r="B4" s="12" t="s">
        <v>58</v>
      </c>
      <c r="C4" s="12" t="s">
        <v>59</v>
      </c>
      <c r="D4" s="13" t="s">
        <v>60</v>
      </c>
      <c r="E4" s="12" t="s">
        <v>61</v>
      </c>
      <c r="F4" s="12" t="s">
        <v>62</v>
      </c>
      <c r="G4" s="14"/>
      <c r="H4" s="15" t="s">
        <v>63</v>
      </c>
    </row>
    <row r="5" ht="20.1" customHeight="1" spans="1:8">
      <c r="A5" s="16" t="s">
        <v>969</v>
      </c>
      <c r="B5" s="16" t="s">
        <v>970</v>
      </c>
      <c r="C5" s="17" t="s">
        <v>140</v>
      </c>
      <c r="D5" s="18" t="s">
        <v>971</v>
      </c>
      <c r="E5" s="23"/>
      <c r="F5" s="29">
        <f>ROUND(ROUND(E5,2)*D5,0)</f>
        <v>0</v>
      </c>
      <c r="G5" s="21"/>
      <c r="H5" s="24" t="s">
        <v>972</v>
      </c>
    </row>
    <row r="6" ht="20.1" customHeight="1" spans="1:8">
      <c r="A6" s="16" t="s">
        <v>973</v>
      </c>
      <c r="B6" s="16" t="s">
        <v>974</v>
      </c>
      <c r="C6" s="17"/>
      <c r="D6" s="18"/>
      <c r="E6" s="19"/>
      <c r="F6" s="29">
        <f t="shared" ref="F6:F25" si="0">ROUND(ROUND(E6,2)*D6,0)</f>
        <v>0</v>
      </c>
      <c r="G6" s="21"/>
      <c r="H6" s="24"/>
    </row>
    <row r="7" ht="20.1" customHeight="1" spans="1:8">
      <c r="A7" s="16" t="s">
        <v>975</v>
      </c>
      <c r="B7" s="16" t="s">
        <v>976</v>
      </c>
      <c r="C7" s="17" t="s">
        <v>93</v>
      </c>
      <c r="D7" s="18" t="s">
        <v>977</v>
      </c>
      <c r="E7" s="23"/>
      <c r="F7" s="29">
        <f t="shared" si="0"/>
        <v>0</v>
      </c>
      <c r="G7" s="21"/>
      <c r="H7" s="24" t="s">
        <v>978</v>
      </c>
    </row>
    <row r="8" ht="20.1" customHeight="1" spans="1:8">
      <c r="A8" s="16" t="s">
        <v>979</v>
      </c>
      <c r="B8" s="16" t="s">
        <v>980</v>
      </c>
      <c r="C8" s="17"/>
      <c r="D8" s="18"/>
      <c r="E8" s="19"/>
      <c r="F8" s="29">
        <f t="shared" si="0"/>
        <v>0</v>
      </c>
      <c r="G8" s="21"/>
      <c r="H8" s="24"/>
    </row>
    <row r="9" ht="20.1" customHeight="1" spans="1:8">
      <c r="A9" s="16" t="s">
        <v>981</v>
      </c>
      <c r="B9" s="16" t="s">
        <v>982</v>
      </c>
      <c r="C9" s="17"/>
      <c r="D9" s="18"/>
      <c r="E9" s="19"/>
      <c r="F9" s="29">
        <f t="shared" si="0"/>
        <v>0</v>
      </c>
      <c r="G9" s="21"/>
      <c r="H9" s="24"/>
    </row>
    <row r="10" ht="20.1" customHeight="1" spans="1:8">
      <c r="A10" s="16" t="s">
        <v>983</v>
      </c>
      <c r="B10" s="16" t="s">
        <v>984</v>
      </c>
      <c r="C10" s="17"/>
      <c r="D10" s="18"/>
      <c r="E10" s="19"/>
      <c r="F10" s="29">
        <f t="shared" si="0"/>
        <v>0</v>
      </c>
      <c r="G10" s="21"/>
      <c r="H10" s="24"/>
    </row>
    <row r="11" ht="20.1" customHeight="1" spans="1:8">
      <c r="A11" s="16" t="s">
        <v>985</v>
      </c>
      <c r="B11" s="16" t="s">
        <v>986</v>
      </c>
      <c r="C11" s="17" t="s">
        <v>131</v>
      </c>
      <c r="D11" s="18" t="s">
        <v>987</v>
      </c>
      <c r="E11" s="23"/>
      <c r="F11" s="29">
        <f t="shared" si="0"/>
        <v>0</v>
      </c>
      <c r="G11" s="21"/>
      <c r="H11" s="24" t="s">
        <v>988</v>
      </c>
    </row>
    <row r="12" ht="20.1" customHeight="1" spans="1:8">
      <c r="A12" s="16" t="s">
        <v>989</v>
      </c>
      <c r="B12" s="16" t="s">
        <v>990</v>
      </c>
      <c r="C12" s="17"/>
      <c r="D12" s="18"/>
      <c r="E12" s="19"/>
      <c r="F12" s="29">
        <f t="shared" si="0"/>
        <v>0</v>
      </c>
      <c r="G12" s="21"/>
      <c r="H12" s="24"/>
    </row>
    <row r="13" ht="20.1" customHeight="1" spans="1:8">
      <c r="A13" s="16" t="s">
        <v>991</v>
      </c>
      <c r="B13" s="16" t="s">
        <v>992</v>
      </c>
      <c r="C13" s="17" t="s">
        <v>131</v>
      </c>
      <c r="D13" s="18" t="s">
        <v>993</v>
      </c>
      <c r="E13" s="23"/>
      <c r="F13" s="29">
        <f t="shared" si="0"/>
        <v>0</v>
      </c>
      <c r="G13" s="21"/>
      <c r="H13" s="24" t="s">
        <v>994</v>
      </c>
    </row>
    <row r="14" ht="20.1" customHeight="1" spans="1:8">
      <c r="A14" s="16" t="s">
        <v>995</v>
      </c>
      <c r="B14" s="16" t="s">
        <v>996</v>
      </c>
      <c r="C14" s="17"/>
      <c r="D14" s="18"/>
      <c r="E14" s="19"/>
      <c r="F14" s="29">
        <f t="shared" si="0"/>
        <v>0</v>
      </c>
      <c r="G14" s="21"/>
      <c r="H14" s="24"/>
    </row>
    <row r="15" ht="20.1" customHeight="1" spans="1:8">
      <c r="A15" s="16" t="s">
        <v>997</v>
      </c>
      <c r="B15" s="16" t="s">
        <v>998</v>
      </c>
      <c r="C15" s="17"/>
      <c r="D15" s="18"/>
      <c r="E15" s="19"/>
      <c r="F15" s="29">
        <f t="shared" si="0"/>
        <v>0</v>
      </c>
      <c r="G15" s="21"/>
      <c r="H15" s="24"/>
    </row>
    <row r="16" ht="20.1" customHeight="1" spans="1:8">
      <c r="A16" s="16" t="s">
        <v>999</v>
      </c>
      <c r="B16" s="16" t="s">
        <v>1000</v>
      </c>
      <c r="C16" s="17" t="s">
        <v>93</v>
      </c>
      <c r="D16" s="18" t="s">
        <v>1001</v>
      </c>
      <c r="E16" s="23"/>
      <c r="F16" s="29">
        <f t="shared" si="0"/>
        <v>0</v>
      </c>
      <c r="G16" s="21"/>
      <c r="H16" s="24" t="s">
        <v>1002</v>
      </c>
    </row>
    <row r="17" ht="20.1" customHeight="1" spans="1:8">
      <c r="A17" s="16" t="s">
        <v>1003</v>
      </c>
      <c r="B17" s="16" t="s">
        <v>1004</v>
      </c>
      <c r="C17" s="17" t="s">
        <v>93</v>
      </c>
      <c r="D17" s="18" t="s">
        <v>1005</v>
      </c>
      <c r="E17" s="23"/>
      <c r="F17" s="29">
        <f t="shared" si="0"/>
        <v>0</v>
      </c>
      <c r="G17" s="21"/>
      <c r="H17" s="24" t="s">
        <v>1006</v>
      </c>
    </row>
    <row r="18" ht="20.1" customHeight="1" spans="1:8">
      <c r="A18" s="16" t="s">
        <v>1007</v>
      </c>
      <c r="B18" s="16" t="s">
        <v>1008</v>
      </c>
      <c r="C18" s="17" t="s">
        <v>93</v>
      </c>
      <c r="D18" s="18" t="s">
        <v>1009</v>
      </c>
      <c r="E18" s="23"/>
      <c r="F18" s="29">
        <f t="shared" si="0"/>
        <v>0</v>
      </c>
      <c r="G18" s="21"/>
      <c r="H18" s="24" t="s">
        <v>1010</v>
      </c>
    </row>
    <row r="19" ht="20.1" customHeight="1" spans="1:8">
      <c r="A19" s="16" t="s">
        <v>1011</v>
      </c>
      <c r="B19" s="16" t="s">
        <v>1012</v>
      </c>
      <c r="C19" s="17" t="s">
        <v>93</v>
      </c>
      <c r="D19" s="18" t="s">
        <v>1013</v>
      </c>
      <c r="E19" s="23"/>
      <c r="F19" s="29">
        <f t="shared" si="0"/>
        <v>0</v>
      </c>
      <c r="G19" s="21"/>
      <c r="H19" s="24" t="s">
        <v>1014</v>
      </c>
    </row>
    <row r="20" ht="20.1" customHeight="1" spans="1:8">
      <c r="A20" s="16" t="s">
        <v>1015</v>
      </c>
      <c r="B20" s="16" t="s">
        <v>1016</v>
      </c>
      <c r="C20" s="17"/>
      <c r="D20" s="18"/>
      <c r="E20" s="19"/>
      <c r="F20" s="29">
        <f t="shared" si="0"/>
        <v>0</v>
      </c>
      <c r="G20" s="21"/>
      <c r="H20" s="24"/>
    </row>
    <row r="21" ht="20.1" customHeight="1" spans="1:8">
      <c r="A21" s="16" t="s">
        <v>1017</v>
      </c>
      <c r="B21" s="16" t="s">
        <v>1018</v>
      </c>
      <c r="C21" s="17" t="s">
        <v>131</v>
      </c>
      <c r="D21" s="18" t="s">
        <v>1019</v>
      </c>
      <c r="E21" s="23"/>
      <c r="F21" s="29">
        <f t="shared" si="0"/>
        <v>0</v>
      </c>
      <c r="G21" s="21"/>
      <c r="H21" s="24" t="s">
        <v>1020</v>
      </c>
    </row>
    <row r="22" ht="20.1" customHeight="1" spans="1:8">
      <c r="A22" s="16" t="s">
        <v>1021</v>
      </c>
      <c r="B22" s="16" t="s">
        <v>1022</v>
      </c>
      <c r="C22" s="17" t="s">
        <v>131</v>
      </c>
      <c r="D22" s="18" t="s">
        <v>178</v>
      </c>
      <c r="E22" s="23"/>
      <c r="F22" s="29">
        <f t="shared" si="0"/>
        <v>0</v>
      </c>
      <c r="G22" s="21"/>
      <c r="H22" s="24" t="s">
        <v>1023</v>
      </c>
    </row>
    <row r="23" ht="20.1" customHeight="1" spans="1:8">
      <c r="A23" s="16" t="s">
        <v>1024</v>
      </c>
      <c r="B23" s="16" t="s">
        <v>1025</v>
      </c>
      <c r="C23" s="17"/>
      <c r="D23" s="18"/>
      <c r="E23" s="19"/>
      <c r="F23" s="29">
        <f t="shared" si="0"/>
        <v>0</v>
      </c>
      <c r="G23" s="21"/>
      <c r="H23" s="24"/>
    </row>
    <row r="24" ht="20.1" customHeight="1" spans="1:8">
      <c r="A24" s="16" t="s">
        <v>1026</v>
      </c>
      <c r="B24" s="16" t="s">
        <v>1027</v>
      </c>
      <c r="C24" s="17"/>
      <c r="D24" s="18"/>
      <c r="E24" s="19"/>
      <c r="F24" s="29">
        <f t="shared" si="0"/>
        <v>0</v>
      </c>
      <c r="G24" s="21"/>
      <c r="H24" s="24"/>
    </row>
    <row r="25" ht="20.1" customHeight="1" spans="1:8">
      <c r="A25" s="16" t="s">
        <v>1028</v>
      </c>
      <c r="B25" s="16" t="s">
        <v>1029</v>
      </c>
      <c r="C25" s="17" t="s">
        <v>93</v>
      </c>
      <c r="D25" s="18" t="s">
        <v>1030</v>
      </c>
      <c r="E25" s="23"/>
      <c r="F25" s="29">
        <f t="shared" si="0"/>
        <v>0</v>
      </c>
      <c r="G25" s="21"/>
      <c r="H25" s="24" t="s">
        <v>1031</v>
      </c>
    </row>
    <row r="26" ht="35.1" customHeight="1" spans="1:8">
      <c r="A26" s="17"/>
      <c r="B26" s="25" t="s">
        <v>1032</v>
      </c>
      <c r="C26" s="25"/>
      <c r="D26" s="26">
        <f>SUM(F5:F25)</f>
        <v>0</v>
      </c>
      <c r="E26" s="26"/>
      <c r="F26" s="26"/>
      <c r="G26" s="27"/>
      <c r="H26" s="28"/>
    </row>
  </sheetData>
  <sheetProtection algorithmName="SHA-512" hashValue="PMGdwkpQ4ufwEoJtzjH8SkOX9f16s+l4sUhCUz/w4Sdu+vMWOi7PWJgQ6rcEHuBMymMivZhFpfMIRxNBvuBdtg==" saltValue="ETFHZfxvP+8xpLT/pDEMTw==" spinCount="100000" sheet="1" selectLockedCells="1" objects="1"/>
  <autoFilter xmlns:etc="http://www.wps.cn/officeDocument/2017/etCustomData" ref="A4:H26" etc:filterBottomFollowUsedRange="0">
    <extLst/>
  </autoFilter>
  <mergeCells count="4">
    <mergeCell ref="A1:F1"/>
    <mergeCell ref="A3:F3"/>
    <mergeCell ref="B26:C26"/>
    <mergeCell ref="D26:F26"/>
  </mergeCells>
  <printOptions horizontalCentered="1"/>
  <pageMargins left="0.393700787401575" right="0.393700787401575" top="0.748031496062992" bottom="0.748031496062992" header="0.31496062992126" footer="0.31496062992126"/>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9"/>
  <sheetViews>
    <sheetView showZeros="0" view="pageBreakPreview" zoomScale="115" zoomScaleNormal="100" workbookViewId="0">
      <selection activeCell="E98" sqref="E98"/>
    </sheetView>
  </sheetViews>
  <sheetFormatPr defaultColWidth="9" defaultRowHeight="14.25" outlineLevelCol="7"/>
  <cols>
    <col min="1" max="1" width="10.625" style="1" customWidth="1"/>
    <col min="2" max="2" width="32.625" style="1" customWidth="1"/>
    <col min="3" max="3" width="7.625" style="1" customWidth="1"/>
    <col min="4" max="4" width="10.625" style="2" customWidth="1"/>
    <col min="5" max="7" width="11.625" style="1" customWidth="1"/>
    <col min="8" max="8" width="20.4333333333333" style="3" customWidth="1"/>
    <col min="9" max="16384" width="9" style="1"/>
  </cols>
  <sheetData>
    <row r="1" ht="35.1" customHeight="1" spans="1:8">
      <c r="A1" s="4" t="s">
        <v>55</v>
      </c>
      <c r="B1" s="4"/>
      <c r="C1" s="4"/>
      <c r="D1" s="5"/>
      <c r="E1" s="4"/>
      <c r="F1" s="4"/>
      <c r="G1" s="4"/>
      <c r="H1" s="6"/>
    </row>
    <row r="2" ht="20.1" customHeight="1" spans="1:8">
      <c r="A2" s="7" t="str">
        <f>'封面（打印）'!B9</f>
        <v>工程名称：石大路南延接深圳龙大高速段工程横塘大道节点</v>
      </c>
      <c r="B2" s="4"/>
      <c r="C2" s="4"/>
      <c r="D2" s="5"/>
      <c r="E2" s="4"/>
      <c r="F2" s="4"/>
      <c r="G2" s="4"/>
      <c r="H2" s="6"/>
    </row>
    <row r="3" ht="30" customHeight="1" spans="1:8">
      <c r="A3" s="8" t="s">
        <v>1033</v>
      </c>
      <c r="B3" s="9"/>
      <c r="C3" s="9"/>
      <c r="D3" s="10"/>
      <c r="E3" s="9"/>
      <c r="F3" s="9"/>
      <c r="G3" s="11"/>
      <c r="H3" s="6"/>
    </row>
    <row r="4" ht="20.1" customHeight="1" spans="1:8">
      <c r="A4" s="12" t="s">
        <v>57</v>
      </c>
      <c r="B4" s="12" t="s">
        <v>58</v>
      </c>
      <c r="C4" s="12" t="s">
        <v>59</v>
      </c>
      <c r="D4" s="13" t="s">
        <v>60</v>
      </c>
      <c r="E4" s="12" t="s">
        <v>61</v>
      </c>
      <c r="F4" s="12" t="s">
        <v>62</v>
      </c>
      <c r="G4" s="14"/>
      <c r="H4" s="15" t="s">
        <v>63</v>
      </c>
    </row>
    <row r="5" ht="20.1" customHeight="1" spans="1:8">
      <c r="A5" s="16" t="s">
        <v>1034</v>
      </c>
      <c r="B5" s="16" t="s">
        <v>1035</v>
      </c>
      <c r="C5" s="17"/>
      <c r="D5" s="18"/>
      <c r="E5" s="19"/>
      <c r="F5" s="20">
        <f>ROUND(ROUND(E5,2)*D5,0)</f>
        <v>0</v>
      </c>
      <c r="G5" s="21"/>
      <c r="H5" s="22"/>
    </row>
    <row r="6" ht="20.1" customHeight="1" spans="1:8">
      <c r="A6" s="16" t="s">
        <v>1036</v>
      </c>
      <c r="B6" s="16" t="s">
        <v>1037</v>
      </c>
      <c r="C6" s="17"/>
      <c r="D6" s="18"/>
      <c r="E6" s="19"/>
      <c r="F6" s="20">
        <f t="shared" ref="F6:F37" si="0">ROUND(ROUND(E6,2)*D6,0)</f>
        <v>0</v>
      </c>
      <c r="G6" s="21"/>
      <c r="H6" s="22"/>
    </row>
    <row r="7" ht="20.1" customHeight="1" spans="1:8">
      <c r="A7" s="16" t="s">
        <v>1038</v>
      </c>
      <c r="B7" s="16" t="s">
        <v>1039</v>
      </c>
      <c r="C7" s="17"/>
      <c r="D7" s="18"/>
      <c r="E7" s="19"/>
      <c r="F7" s="20">
        <f t="shared" si="0"/>
        <v>0</v>
      </c>
      <c r="G7" s="21"/>
      <c r="H7" s="22"/>
    </row>
    <row r="8" ht="20.1" customHeight="1" spans="1:8">
      <c r="A8" s="16" t="s">
        <v>1040</v>
      </c>
      <c r="B8" s="16" t="s">
        <v>1041</v>
      </c>
      <c r="C8" s="17" t="s">
        <v>793</v>
      </c>
      <c r="D8" s="18" t="s">
        <v>71</v>
      </c>
      <c r="E8" s="23"/>
      <c r="F8" s="20">
        <f t="shared" si="0"/>
        <v>0</v>
      </c>
      <c r="G8" s="21"/>
      <c r="H8" s="24" t="s">
        <v>1042</v>
      </c>
    </row>
    <row r="9" ht="20.1" customHeight="1" spans="1:8">
      <c r="A9" s="16" t="s">
        <v>1043</v>
      </c>
      <c r="B9" s="16" t="s">
        <v>1044</v>
      </c>
      <c r="C9" s="17"/>
      <c r="D9" s="18"/>
      <c r="E9" s="19"/>
      <c r="F9" s="20">
        <f t="shared" si="0"/>
        <v>0</v>
      </c>
      <c r="G9" s="21"/>
      <c r="H9" s="24"/>
    </row>
    <row r="10" ht="20.1" customHeight="1" spans="1:8">
      <c r="A10" s="16" t="s">
        <v>1045</v>
      </c>
      <c r="B10" s="16" t="s">
        <v>1046</v>
      </c>
      <c r="C10" s="17" t="s">
        <v>793</v>
      </c>
      <c r="D10" s="18" t="s">
        <v>334</v>
      </c>
      <c r="E10" s="23"/>
      <c r="F10" s="20">
        <f t="shared" si="0"/>
        <v>0</v>
      </c>
      <c r="G10" s="21"/>
      <c r="H10" s="24" t="s">
        <v>1047</v>
      </c>
    </row>
    <row r="11" ht="20.1" customHeight="1" spans="1:8">
      <c r="A11" s="16" t="s">
        <v>1048</v>
      </c>
      <c r="B11" s="16" t="s">
        <v>1049</v>
      </c>
      <c r="C11" s="17" t="s">
        <v>793</v>
      </c>
      <c r="D11" s="18" t="s">
        <v>1050</v>
      </c>
      <c r="E11" s="23"/>
      <c r="F11" s="20">
        <f t="shared" si="0"/>
        <v>0</v>
      </c>
      <c r="G11" s="21"/>
      <c r="H11" s="24" t="s">
        <v>1051</v>
      </c>
    </row>
    <row r="12" ht="20.1" customHeight="1" spans="1:8">
      <c r="A12" s="16" t="s">
        <v>1052</v>
      </c>
      <c r="B12" s="16" t="s">
        <v>1053</v>
      </c>
      <c r="C12" s="17" t="s">
        <v>793</v>
      </c>
      <c r="D12" s="18" t="s">
        <v>334</v>
      </c>
      <c r="E12" s="23"/>
      <c r="F12" s="20">
        <f t="shared" si="0"/>
        <v>0</v>
      </c>
      <c r="G12" s="21"/>
      <c r="H12" s="24" t="s">
        <v>1054</v>
      </c>
    </row>
    <row r="13" ht="20.1" customHeight="1" spans="1:8">
      <c r="A13" s="16" t="s">
        <v>1055</v>
      </c>
      <c r="B13" s="16" t="s">
        <v>1056</v>
      </c>
      <c r="C13" s="17"/>
      <c r="D13" s="18"/>
      <c r="E13" s="19"/>
      <c r="F13" s="20">
        <f t="shared" si="0"/>
        <v>0</v>
      </c>
      <c r="G13" s="21"/>
      <c r="H13" s="24"/>
    </row>
    <row r="14" ht="20.1" customHeight="1" spans="1:8">
      <c r="A14" s="16" t="s">
        <v>1057</v>
      </c>
      <c r="B14" s="16" t="s">
        <v>1058</v>
      </c>
      <c r="C14" s="17"/>
      <c r="D14" s="18"/>
      <c r="E14" s="19"/>
      <c r="F14" s="20">
        <f t="shared" si="0"/>
        <v>0</v>
      </c>
      <c r="G14" s="21"/>
      <c r="H14" s="24"/>
    </row>
    <row r="15" ht="20.1" customHeight="1" spans="1:8">
      <c r="A15" s="16" t="s">
        <v>1059</v>
      </c>
      <c r="B15" s="16" t="s">
        <v>1060</v>
      </c>
      <c r="C15" s="17"/>
      <c r="D15" s="18"/>
      <c r="E15" s="19"/>
      <c r="F15" s="20">
        <f t="shared" si="0"/>
        <v>0</v>
      </c>
      <c r="G15" s="21"/>
      <c r="H15" s="24"/>
    </row>
    <row r="16" ht="20.1" customHeight="1" spans="1:8">
      <c r="A16" s="16" t="s">
        <v>1061</v>
      </c>
      <c r="B16" s="16" t="s">
        <v>1062</v>
      </c>
      <c r="C16" s="17" t="s">
        <v>302</v>
      </c>
      <c r="D16" s="18" t="s">
        <v>1063</v>
      </c>
      <c r="E16" s="23"/>
      <c r="F16" s="20">
        <f t="shared" si="0"/>
        <v>0</v>
      </c>
      <c r="G16" s="21"/>
      <c r="H16" s="24" t="s">
        <v>1064</v>
      </c>
    </row>
    <row r="17" ht="20.1" customHeight="1" spans="1:8">
      <c r="A17" s="16" t="s">
        <v>1065</v>
      </c>
      <c r="B17" s="16" t="s">
        <v>1066</v>
      </c>
      <c r="C17" s="17"/>
      <c r="D17" s="18"/>
      <c r="E17" s="19"/>
      <c r="F17" s="20">
        <f t="shared" si="0"/>
        <v>0</v>
      </c>
      <c r="G17" s="21"/>
      <c r="H17" s="24"/>
    </row>
    <row r="18" ht="20.1" customHeight="1" spans="1:8">
      <c r="A18" s="16" t="s">
        <v>1067</v>
      </c>
      <c r="B18" s="16" t="s">
        <v>1068</v>
      </c>
      <c r="C18" s="17" t="s">
        <v>333</v>
      </c>
      <c r="D18" s="18" t="s">
        <v>1069</v>
      </c>
      <c r="E18" s="23"/>
      <c r="F18" s="20">
        <f t="shared" si="0"/>
        <v>0</v>
      </c>
      <c r="G18" s="21"/>
      <c r="H18" s="24" t="s">
        <v>1070</v>
      </c>
    </row>
    <row r="19" ht="20.1" customHeight="1" spans="1:8">
      <c r="A19" s="16" t="s">
        <v>1071</v>
      </c>
      <c r="B19" s="16" t="s">
        <v>1072</v>
      </c>
      <c r="C19" s="17"/>
      <c r="D19" s="18"/>
      <c r="E19" s="19"/>
      <c r="F19" s="20">
        <f t="shared" si="0"/>
        <v>0</v>
      </c>
      <c r="G19" s="21"/>
      <c r="H19" s="24"/>
    </row>
    <row r="20" ht="20.1" customHeight="1" spans="1:8">
      <c r="A20" s="16" t="s">
        <v>1073</v>
      </c>
      <c r="B20" s="16" t="s">
        <v>1074</v>
      </c>
      <c r="C20" s="17"/>
      <c r="D20" s="18"/>
      <c r="E20" s="19"/>
      <c r="F20" s="20">
        <f t="shared" si="0"/>
        <v>0</v>
      </c>
      <c r="G20" s="21"/>
      <c r="H20" s="24"/>
    </row>
    <row r="21" ht="20.1" customHeight="1" spans="1:8">
      <c r="A21" s="16" t="s">
        <v>1075</v>
      </c>
      <c r="B21" s="16" t="s">
        <v>1076</v>
      </c>
      <c r="C21" s="17" t="s">
        <v>182</v>
      </c>
      <c r="D21" s="18" t="s">
        <v>798</v>
      </c>
      <c r="E21" s="23"/>
      <c r="F21" s="20">
        <f t="shared" si="0"/>
        <v>0</v>
      </c>
      <c r="G21" s="21"/>
      <c r="H21" s="24" t="s">
        <v>1077</v>
      </c>
    </row>
    <row r="22" ht="20.1" customHeight="1" spans="1:8">
      <c r="A22" s="16" t="s">
        <v>1078</v>
      </c>
      <c r="B22" s="16" t="s">
        <v>1079</v>
      </c>
      <c r="C22" s="17" t="s">
        <v>182</v>
      </c>
      <c r="D22" s="18" t="s">
        <v>1080</v>
      </c>
      <c r="E22" s="23"/>
      <c r="F22" s="20">
        <f t="shared" si="0"/>
        <v>0</v>
      </c>
      <c r="G22" s="21"/>
      <c r="H22" s="24" t="s">
        <v>1081</v>
      </c>
    </row>
    <row r="23" ht="20.1" customHeight="1" spans="1:8">
      <c r="A23" s="16" t="s">
        <v>1082</v>
      </c>
      <c r="B23" s="16" t="s">
        <v>1083</v>
      </c>
      <c r="C23" s="17"/>
      <c r="D23" s="18"/>
      <c r="E23" s="19"/>
      <c r="F23" s="20">
        <f t="shared" si="0"/>
        <v>0</v>
      </c>
      <c r="G23" s="21"/>
      <c r="H23" s="24"/>
    </row>
    <row r="24" ht="20.1" customHeight="1" spans="1:8">
      <c r="A24" s="16" t="s">
        <v>1084</v>
      </c>
      <c r="B24" s="16" t="s">
        <v>1085</v>
      </c>
      <c r="C24" s="17" t="s">
        <v>182</v>
      </c>
      <c r="D24" s="18" t="s">
        <v>71</v>
      </c>
      <c r="E24" s="23"/>
      <c r="F24" s="20">
        <f t="shared" si="0"/>
        <v>0</v>
      </c>
      <c r="G24" s="21"/>
      <c r="H24" s="24" t="s">
        <v>1086</v>
      </c>
    </row>
    <row r="25" ht="20.1" customHeight="1" spans="1:8">
      <c r="A25" s="16" t="s">
        <v>1087</v>
      </c>
      <c r="B25" s="16" t="s">
        <v>1088</v>
      </c>
      <c r="C25" s="17"/>
      <c r="D25" s="18"/>
      <c r="E25" s="19"/>
      <c r="F25" s="20">
        <f t="shared" si="0"/>
        <v>0</v>
      </c>
      <c r="G25" s="21"/>
      <c r="H25" s="24"/>
    </row>
    <row r="26" ht="20.1" customHeight="1" spans="1:8">
      <c r="A26" s="16" t="s">
        <v>1089</v>
      </c>
      <c r="B26" s="16" t="s">
        <v>1090</v>
      </c>
      <c r="C26" s="17"/>
      <c r="D26" s="18"/>
      <c r="E26" s="19"/>
      <c r="F26" s="20">
        <f t="shared" si="0"/>
        <v>0</v>
      </c>
      <c r="G26" s="21"/>
      <c r="H26" s="24"/>
    </row>
    <row r="27" ht="20.1" customHeight="1" spans="1:8">
      <c r="A27" s="16" t="s">
        <v>1091</v>
      </c>
      <c r="B27" s="16" t="s">
        <v>1092</v>
      </c>
      <c r="C27" s="17" t="s">
        <v>1093</v>
      </c>
      <c r="D27" s="18" t="s">
        <v>71</v>
      </c>
      <c r="E27" s="23"/>
      <c r="F27" s="20">
        <f t="shared" si="0"/>
        <v>0</v>
      </c>
      <c r="G27" s="21"/>
      <c r="H27" s="24" t="s">
        <v>1094</v>
      </c>
    </row>
    <row r="28" ht="20.1" customHeight="1" spans="1:8">
      <c r="A28" s="16" t="s">
        <v>1095</v>
      </c>
      <c r="B28" s="16" t="s">
        <v>1096</v>
      </c>
      <c r="C28" s="17"/>
      <c r="D28" s="18"/>
      <c r="E28" s="19"/>
      <c r="F28" s="20">
        <f t="shared" si="0"/>
        <v>0</v>
      </c>
      <c r="G28" s="21"/>
      <c r="H28" s="24"/>
    </row>
    <row r="29" ht="20.1" customHeight="1" spans="1:8">
      <c r="A29" s="16" t="s">
        <v>1097</v>
      </c>
      <c r="B29" s="16" t="s">
        <v>1098</v>
      </c>
      <c r="C29" s="17"/>
      <c r="D29" s="18"/>
      <c r="E29" s="19"/>
      <c r="F29" s="20">
        <f t="shared" si="0"/>
        <v>0</v>
      </c>
      <c r="G29" s="21"/>
      <c r="H29" s="24"/>
    </row>
    <row r="30" ht="20.1" customHeight="1" spans="1:8">
      <c r="A30" s="16" t="s">
        <v>1099</v>
      </c>
      <c r="B30" s="16" t="s">
        <v>1100</v>
      </c>
      <c r="C30" s="17" t="s">
        <v>182</v>
      </c>
      <c r="D30" s="18" t="s">
        <v>71</v>
      </c>
      <c r="E30" s="23"/>
      <c r="F30" s="20">
        <f t="shared" si="0"/>
        <v>0</v>
      </c>
      <c r="G30" s="21"/>
      <c r="H30" s="24" t="s">
        <v>1101</v>
      </c>
    </row>
    <row r="31" ht="20.1" customHeight="1" spans="1:8">
      <c r="A31" s="16" t="s">
        <v>1102</v>
      </c>
      <c r="B31" s="16" t="s">
        <v>1103</v>
      </c>
      <c r="C31" s="17"/>
      <c r="D31" s="18"/>
      <c r="E31" s="19"/>
      <c r="F31" s="20">
        <f t="shared" si="0"/>
        <v>0</v>
      </c>
      <c r="G31" s="21"/>
      <c r="H31" s="24"/>
    </row>
    <row r="32" ht="20.1" customHeight="1" spans="1:8">
      <c r="A32" s="16" t="s">
        <v>1104</v>
      </c>
      <c r="B32" s="16" t="s">
        <v>1105</v>
      </c>
      <c r="C32" s="17"/>
      <c r="D32" s="18"/>
      <c r="E32" s="19"/>
      <c r="F32" s="20">
        <f t="shared" si="0"/>
        <v>0</v>
      </c>
      <c r="G32" s="21"/>
      <c r="H32" s="24"/>
    </row>
    <row r="33" ht="20.1" customHeight="1" spans="1:8">
      <c r="A33" s="16" t="s">
        <v>1106</v>
      </c>
      <c r="B33" s="16" t="s">
        <v>1107</v>
      </c>
      <c r="C33" s="17" t="s">
        <v>182</v>
      </c>
      <c r="D33" s="18" t="s">
        <v>1108</v>
      </c>
      <c r="E33" s="23"/>
      <c r="F33" s="20">
        <f t="shared" si="0"/>
        <v>0</v>
      </c>
      <c r="G33" s="21"/>
      <c r="H33" s="24" t="s">
        <v>1109</v>
      </c>
    </row>
    <row r="34" ht="20.1" customHeight="1" spans="1:8">
      <c r="A34" s="16" t="s">
        <v>1110</v>
      </c>
      <c r="B34" s="16" t="s">
        <v>1111</v>
      </c>
      <c r="C34" s="17" t="s">
        <v>182</v>
      </c>
      <c r="D34" s="18" t="s">
        <v>1069</v>
      </c>
      <c r="E34" s="23"/>
      <c r="F34" s="20">
        <f t="shared" si="0"/>
        <v>0</v>
      </c>
      <c r="G34" s="21"/>
      <c r="H34" s="24" t="s">
        <v>1112</v>
      </c>
    </row>
    <row r="35" ht="20.1" customHeight="1" spans="1:8">
      <c r="A35" s="16" t="s">
        <v>1113</v>
      </c>
      <c r="B35" s="16" t="s">
        <v>1114</v>
      </c>
      <c r="C35" s="17" t="s">
        <v>182</v>
      </c>
      <c r="D35" s="18" t="s">
        <v>334</v>
      </c>
      <c r="E35" s="23"/>
      <c r="F35" s="20">
        <f t="shared" si="0"/>
        <v>0</v>
      </c>
      <c r="G35" s="21"/>
      <c r="H35" s="24" t="s">
        <v>1115</v>
      </c>
    </row>
    <row r="36" ht="20.1" customHeight="1" spans="1:8">
      <c r="A36" s="16" t="s">
        <v>1116</v>
      </c>
      <c r="B36" s="16" t="s">
        <v>1117</v>
      </c>
      <c r="C36" s="17" t="s">
        <v>182</v>
      </c>
      <c r="D36" s="18" t="s">
        <v>338</v>
      </c>
      <c r="E36" s="23"/>
      <c r="F36" s="20">
        <f t="shared" si="0"/>
        <v>0</v>
      </c>
      <c r="G36" s="21"/>
      <c r="H36" s="24" t="s">
        <v>1118</v>
      </c>
    </row>
    <row r="37" ht="20.1" customHeight="1" spans="1:8">
      <c r="A37" s="16" t="s">
        <v>1119</v>
      </c>
      <c r="B37" s="16" t="s">
        <v>1120</v>
      </c>
      <c r="C37" s="17" t="s">
        <v>182</v>
      </c>
      <c r="D37" s="18" t="s">
        <v>338</v>
      </c>
      <c r="E37" s="23"/>
      <c r="F37" s="20">
        <f t="shared" si="0"/>
        <v>0</v>
      </c>
      <c r="G37" s="21"/>
      <c r="H37" s="24" t="s">
        <v>1121</v>
      </c>
    </row>
    <row r="38" ht="20.1" customHeight="1" spans="1:8">
      <c r="A38" s="16" t="s">
        <v>1122</v>
      </c>
      <c r="B38" s="16" t="s">
        <v>1123</v>
      </c>
      <c r="C38" s="17"/>
      <c r="D38" s="18"/>
      <c r="E38" s="19"/>
      <c r="F38" s="20">
        <f t="shared" ref="F38:F69" si="1">ROUND(ROUND(E38,2)*D38,0)</f>
        <v>0</v>
      </c>
      <c r="G38" s="21"/>
      <c r="H38" s="24"/>
    </row>
    <row r="39" ht="20.1" customHeight="1" spans="1:8">
      <c r="A39" s="16" t="s">
        <v>1124</v>
      </c>
      <c r="B39" s="16" t="s">
        <v>1125</v>
      </c>
      <c r="C39" s="17" t="s">
        <v>182</v>
      </c>
      <c r="D39" s="18" t="s">
        <v>798</v>
      </c>
      <c r="E39" s="23"/>
      <c r="F39" s="20">
        <f t="shared" si="1"/>
        <v>0</v>
      </c>
      <c r="G39" s="21"/>
      <c r="H39" s="24" t="s">
        <v>1126</v>
      </c>
    </row>
    <row r="40" ht="20.1" customHeight="1" spans="1:8">
      <c r="A40" s="16" t="s">
        <v>1127</v>
      </c>
      <c r="B40" s="16" t="s">
        <v>1128</v>
      </c>
      <c r="C40" s="17" t="s">
        <v>182</v>
      </c>
      <c r="D40" s="18" t="s">
        <v>794</v>
      </c>
      <c r="E40" s="23"/>
      <c r="F40" s="20">
        <f t="shared" si="1"/>
        <v>0</v>
      </c>
      <c r="G40" s="21"/>
      <c r="H40" s="24" t="s">
        <v>1129</v>
      </c>
    </row>
    <row r="41" ht="20.1" customHeight="1" spans="1:8">
      <c r="A41" s="16" t="s">
        <v>1130</v>
      </c>
      <c r="B41" s="16" t="s">
        <v>1131</v>
      </c>
      <c r="C41" s="17" t="s">
        <v>182</v>
      </c>
      <c r="D41" s="18" t="s">
        <v>334</v>
      </c>
      <c r="E41" s="23"/>
      <c r="F41" s="20">
        <f t="shared" si="1"/>
        <v>0</v>
      </c>
      <c r="G41" s="21"/>
      <c r="H41" s="24" t="s">
        <v>1132</v>
      </c>
    </row>
    <row r="42" ht="20.1" customHeight="1" spans="1:8">
      <c r="A42" s="16" t="s">
        <v>1133</v>
      </c>
      <c r="B42" s="16" t="s">
        <v>1134</v>
      </c>
      <c r="C42" s="17" t="s">
        <v>182</v>
      </c>
      <c r="D42" s="18" t="s">
        <v>183</v>
      </c>
      <c r="E42" s="23"/>
      <c r="F42" s="20">
        <f t="shared" si="1"/>
        <v>0</v>
      </c>
      <c r="G42" s="21"/>
      <c r="H42" s="24" t="s">
        <v>1135</v>
      </c>
    </row>
    <row r="43" ht="20.1" customHeight="1" spans="1:8">
      <c r="A43" s="16" t="s">
        <v>1136</v>
      </c>
      <c r="B43" s="16" t="s">
        <v>1137</v>
      </c>
      <c r="C43" s="17"/>
      <c r="D43" s="18"/>
      <c r="E43" s="19"/>
      <c r="F43" s="20">
        <f t="shared" si="1"/>
        <v>0</v>
      </c>
      <c r="G43" s="21"/>
      <c r="H43" s="24"/>
    </row>
    <row r="44" ht="20.1" customHeight="1" spans="1:8">
      <c r="A44" s="16" t="s">
        <v>1138</v>
      </c>
      <c r="B44" s="16" t="s">
        <v>1139</v>
      </c>
      <c r="C44" s="17"/>
      <c r="D44" s="18"/>
      <c r="E44" s="19"/>
      <c r="F44" s="20">
        <f t="shared" si="1"/>
        <v>0</v>
      </c>
      <c r="G44" s="21"/>
      <c r="H44" s="24"/>
    </row>
    <row r="45" ht="20.1" customHeight="1" spans="1:8">
      <c r="A45" s="16" t="s">
        <v>1140</v>
      </c>
      <c r="B45" s="16" t="s">
        <v>1141</v>
      </c>
      <c r="C45" s="17"/>
      <c r="D45" s="18"/>
      <c r="E45" s="19"/>
      <c r="F45" s="20">
        <f t="shared" si="1"/>
        <v>0</v>
      </c>
      <c r="G45" s="21"/>
      <c r="H45" s="24"/>
    </row>
    <row r="46" ht="20.1" customHeight="1" spans="1:8">
      <c r="A46" s="16" t="s">
        <v>1142</v>
      </c>
      <c r="B46" s="16" t="s">
        <v>1143</v>
      </c>
      <c r="C46" s="17" t="s">
        <v>182</v>
      </c>
      <c r="D46" s="18" t="s">
        <v>1069</v>
      </c>
      <c r="E46" s="23"/>
      <c r="F46" s="20">
        <f t="shared" si="1"/>
        <v>0</v>
      </c>
      <c r="G46" s="21"/>
      <c r="H46" s="24" t="s">
        <v>1144</v>
      </c>
    </row>
    <row r="47" ht="20.1" customHeight="1" spans="1:8">
      <c r="A47" s="16" t="s">
        <v>1145</v>
      </c>
      <c r="B47" s="16" t="s">
        <v>1146</v>
      </c>
      <c r="C47" s="17" t="s">
        <v>182</v>
      </c>
      <c r="D47" s="18" t="s">
        <v>798</v>
      </c>
      <c r="E47" s="23"/>
      <c r="F47" s="20">
        <f t="shared" si="1"/>
        <v>0</v>
      </c>
      <c r="G47" s="21"/>
      <c r="H47" s="24" t="s">
        <v>1147</v>
      </c>
    </row>
    <row r="48" ht="20.1" customHeight="1" spans="1:8">
      <c r="A48" s="16" t="s">
        <v>1148</v>
      </c>
      <c r="B48" s="16" t="s">
        <v>1149</v>
      </c>
      <c r="C48" s="17" t="s">
        <v>182</v>
      </c>
      <c r="D48" s="18" t="s">
        <v>334</v>
      </c>
      <c r="E48" s="23"/>
      <c r="F48" s="20">
        <f t="shared" si="1"/>
        <v>0</v>
      </c>
      <c r="G48" s="21"/>
      <c r="H48" s="24" t="s">
        <v>1150</v>
      </c>
    </row>
    <row r="49" ht="20.1" customHeight="1" spans="1:8">
      <c r="A49" s="16" t="s">
        <v>1151</v>
      </c>
      <c r="B49" s="16" t="s">
        <v>1152</v>
      </c>
      <c r="C49" s="17" t="s">
        <v>182</v>
      </c>
      <c r="D49" s="18" t="s">
        <v>794</v>
      </c>
      <c r="E49" s="23"/>
      <c r="F49" s="20">
        <f t="shared" si="1"/>
        <v>0</v>
      </c>
      <c r="G49" s="21"/>
      <c r="H49" s="24" t="s">
        <v>1153</v>
      </c>
    </row>
    <row r="50" ht="20.1" customHeight="1" spans="1:8">
      <c r="A50" s="16" t="s">
        <v>1154</v>
      </c>
      <c r="B50" s="16" t="s">
        <v>1155</v>
      </c>
      <c r="C50" s="17" t="s">
        <v>182</v>
      </c>
      <c r="D50" s="18" t="s">
        <v>338</v>
      </c>
      <c r="E50" s="23"/>
      <c r="F50" s="20">
        <f t="shared" si="1"/>
        <v>0</v>
      </c>
      <c r="G50" s="21"/>
      <c r="H50" s="24" t="s">
        <v>1156</v>
      </c>
    </row>
    <row r="51" ht="20.1" customHeight="1" spans="1:8">
      <c r="A51" s="16" t="s">
        <v>1157</v>
      </c>
      <c r="B51" s="16" t="s">
        <v>1158</v>
      </c>
      <c r="C51" s="17" t="s">
        <v>182</v>
      </c>
      <c r="D51" s="18" t="s">
        <v>1108</v>
      </c>
      <c r="E51" s="23"/>
      <c r="F51" s="20">
        <f t="shared" si="1"/>
        <v>0</v>
      </c>
      <c r="G51" s="21"/>
      <c r="H51" s="24" t="s">
        <v>1159</v>
      </c>
    </row>
    <row r="52" ht="20.1" customHeight="1" spans="1:8">
      <c r="A52" s="16" t="s">
        <v>1160</v>
      </c>
      <c r="B52" s="16" t="s">
        <v>1161</v>
      </c>
      <c r="C52" s="17" t="s">
        <v>182</v>
      </c>
      <c r="D52" s="18" t="s">
        <v>489</v>
      </c>
      <c r="E52" s="23"/>
      <c r="F52" s="20">
        <f t="shared" si="1"/>
        <v>0</v>
      </c>
      <c r="G52" s="21"/>
      <c r="H52" s="24" t="s">
        <v>1162</v>
      </c>
    </row>
    <row r="53" ht="20.1" customHeight="1" spans="1:8">
      <c r="A53" s="16" t="s">
        <v>1163</v>
      </c>
      <c r="B53" s="16" t="s">
        <v>1164</v>
      </c>
      <c r="C53" s="17" t="s">
        <v>182</v>
      </c>
      <c r="D53" s="18" t="s">
        <v>71</v>
      </c>
      <c r="E53" s="23"/>
      <c r="F53" s="20">
        <f t="shared" si="1"/>
        <v>0</v>
      </c>
      <c r="G53" s="21"/>
      <c r="H53" s="24" t="s">
        <v>1165</v>
      </c>
    </row>
    <row r="54" ht="20.1" customHeight="1" spans="1:8">
      <c r="A54" s="16" t="s">
        <v>1166</v>
      </c>
      <c r="B54" s="16" t="s">
        <v>1167</v>
      </c>
      <c r="C54" s="17"/>
      <c r="D54" s="18"/>
      <c r="E54" s="19"/>
      <c r="F54" s="20">
        <f t="shared" si="1"/>
        <v>0</v>
      </c>
      <c r="G54" s="21"/>
      <c r="H54" s="24"/>
    </row>
    <row r="55" ht="20.1" customHeight="1" spans="1:8">
      <c r="A55" s="16" t="s">
        <v>1168</v>
      </c>
      <c r="B55" s="16" t="s">
        <v>1169</v>
      </c>
      <c r="C55" s="17"/>
      <c r="D55" s="18"/>
      <c r="E55" s="19"/>
      <c r="F55" s="20">
        <f t="shared" si="1"/>
        <v>0</v>
      </c>
      <c r="G55" s="21"/>
      <c r="H55" s="24"/>
    </row>
    <row r="56" ht="20.1" customHeight="1" spans="1:8">
      <c r="A56" s="16" t="s">
        <v>1170</v>
      </c>
      <c r="B56" s="16" t="s">
        <v>1171</v>
      </c>
      <c r="C56" s="17"/>
      <c r="D56" s="18"/>
      <c r="E56" s="19"/>
      <c r="F56" s="20">
        <f t="shared" si="1"/>
        <v>0</v>
      </c>
      <c r="G56" s="21"/>
      <c r="H56" s="24"/>
    </row>
    <row r="57" ht="20.1" customHeight="1" spans="1:8">
      <c r="A57" s="16" t="s">
        <v>1172</v>
      </c>
      <c r="B57" s="16" t="s">
        <v>1173</v>
      </c>
      <c r="C57" s="17" t="s">
        <v>302</v>
      </c>
      <c r="D57" s="18" t="s">
        <v>1174</v>
      </c>
      <c r="E57" s="23"/>
      <c r="F57" s="20">
        <f t="shared" si="1"/>
        <v>0</v>
      </c>
      <c r="G57" s="21"/>
      <c r="H57" s="24" t="s">
        <v>1175</v>
      </c>
    </row>
    <row r="58" ht="20.1" customHeight="1" spans="1:8">
      <c r="A58" s="16" t="s">
        <v>1176</v>
      </c>
      <c r="B58" s="16" t="s">
        <v>1177</v>
      </c>
      <c r="C58" s="17" t="s">
        <v>302</v>
      </c>
      <c r="D58" s="18" t="s">
        <v>1178</v>
      </c>
      <c r="E58" s="23"/>
      <c r="F58" s="20">
        <f t="shared" si="1"/>
        <v>0</v>
      </c>
      <c r="G58" s="21"/>
      <c r="H58" s="24" t="s">
        <v>1179</v>
      </c>
    </row>
    <row r="59" ht="20.1" customHeight="1" spans="1:8">
      <c r="A59" s="16" t="s">
        <v>1180</v>
      </c>
      <c r="B59" s="16" t="s">
        <v>1181</v>
      </c>
      <c r="C59" s="17" t="s">
        <v>302</v>
      </c>
      <c r="D59" s="18" t="s">
        <v>1182</v>
      </c>
      <c r="E59" s="23"/>
      <c r="F59" s="20">
        <f t="shared" si="1"/>
        <v>0</v>
      </c>
      <c r="G59" s="21"/>
      <c r="H59" s="24" t="s">
        <v>1183</v>
      </c>
    </row>
    <row r="60" ht="20.1" customHeight="1" spans="1:8">
      <c r="A60" s="16" t="s">
        <v>1184</v>
      </c>
      <c r="B60" s="16" t="s">
        <v>1185</v>
      </c>
      <c r="C60" s="17" t="s">
        <v>302</v>
      </c>
      <c r="D60" s="18" t="s">
        <v>1186</v>
      </c>
      <c r="E60" s="23"/>
      <c r="F60" s="20">
        <f t="shared" si="1"/>
        <v>0</v>
      </c>
      <c r="G60" s="21"/>
      <c r="H60" s="24" t="s">
        <v>1187</v>
      </c>
    </row>
    <row r="61" ht="20.1" customHeight="1" spans="1:8">
      <c r="A61" s="16" t="s">
        <v>1188</v>
      </c>
      <c r="B61" s="16" t="s">
        <v>1189</v>
      </c>
      <c r="C61" s="17" t="s">
        <v>302</v>
      </c>
      <c r="D61" s="18" t="s">
        <v>1190</v>
      </c>
      <c r="E61" s="23"/>
      <c r="F61" s="20">
        <f t="shared" si="1"/>
        <v>0</v>
      </c>
      <c r="G61" s="21"/>
      <c r="H61" s="24" t="s">
        <v>1191</v>
      </c>
    </row>
    <row r="62" ht="20.1" customHeight="1" spans="1:8">
      <c r="A62" s="16" t="s">
        <v>1192</v>
      </c>
      <c r="B62" s="16" t="s">
        <v>1193</v>
      </c>
      <c r="C62" s="17"/>
      <c r="D62" s="18"/>
      <c r="E62" s="19"/>
      <c r="F62" s="20">
        <f t="shared" si="1"/>
        <v>0</v>
      </c>
      <c r="G62" s="21"/>
      <c r="H62" s="24"/>
    </row>
    <row r="63" ht="20.1" customHeight="1" spans="1:8">
      <c r="A63" s="16" t="s">
        <v>1194</v>
      </c>
      <c r="B63" s="16" t="s">
        <v>1195</v>
      </c>
      <c r="C63" s="17"/>
      <c r="D63" s="18"/>
      <c r="E63" s="19"/>
      <c r="F63" s="20">
        <f t="shared" si="1"/>
        <v>0</v>
      </c>
      <c r="G63" s="21"/>
      <c r="H63" s="24"/>
    </row>
    <row r="64" ht="20.1" customHeight="1" spans="1:8">
      <c r="A64" s="16" t="s">
        <v>1196</v>
      </c>
      <c r="B64" s="16" t="s">
        <v>1197</v>
      </c>
      <c r="C64" s="17" t="s">
        <v>302</v>
      </c>
      <c r="D64" s="18" t="s">
        <v>1198</v>
      </c>
      <c r="E64" s="23"/>
      <c r="F64" s="20">
        <f t="shared" si="1"/>
        <v>0</v>
      </c>
      <c r="G64" s="21"/>
      <c r="H64" s="24" t="s">
        <v>1199</v>
      </c>
    </row>
    <row r="65" ht="20.1" customHeight="1" spans="1:8">
      <c r="A65" s="16" t="s">
        <v>1200</v>
      </c>
      <c r="B65" s="16" t="s">
        <v>1201</v>
      </c>
      <c r="C65" s="17"/>
      <c r="D65" s="18"/>
      <c r="E65" s="19"/>
      <c r="F65" s="20">
        <f t="shared" si="1"/>
        <v>0</v>
      </c>
      <c r="G65" s="21"/>
      <c r="H65" s="24"/>
    </row>
    <row r="66" ht="20.1" customHeight="1" spans="1:8">
      <c r="A66" s="16" t="s">
        <v>1202</v>
      </c>
      <c r="B66" s="16" t="s">
        <v>1203</v>
      </c>
      <c r="C66" s="17"/>
      <c r="D66" s="18"/>
      <c r="E66" s="19"/>
      <c r="F66" s="20">
        <f t="shared" si="1"/>
        <v>0</v>
      </c>
      <c r="G66" s="21"/>
      <c r="H66" s="24"/>
    </row>
    <row r="67" ht="20.1" customHeight="1" spans="1:8">
      <c r="A67" s="16" t="s">
        <v>1204</v>
      </c>
      <c r="B67" s="16" t="s">
        <v>1205</v>
      </c>
      <c r="C67" s="17"/>
      <c r="D67" s="18"/>
      <c r="E67" s="19"/>
      <c r="F67" s="20">
        <f t="shared" si="1"/>
        <v>0</v>
      </c>
      <c r="G67" s="21"/>
      <c r="H67" s="24"/>
    </row>
    <row r="68" ht="20.1" customHeight="1" spans="1:8">
      <c r="A68" s="16" t="s">
        <v>1206</v>
      </c>
      <c r="B68" s="16" t="s">
        <v>1207</v>
      </c>
      <c r="C68" s="17" t="s">
        <v>1208</v>
      </c>
      <c r="D68" s="18" t="s">
        <v>987</v>
      </c>
      <c r="E68" s="23"/>
      <c r="F68" s="20">
        <f t="shared" si="1"/>
        <v>0</v>
      </c>
      <c r="G68" s="21"/>
      <c r="H68" s="24" t="s">
        <v>1209</v>
      </c>
    </row>
    <row r="69" ht="20.1" customHeight="1" spans="1:8">
      <c r="A69" s="16" t="s">
        <v>1210</v>
      </c>
      <c r="B69" s="16" t="s">
        <v>1211</v>
      </c>
      <c r="C69" s="17"/>
      <c r="D69" s="18"/>
      <c r="E69" s="19"/>
      <c r="F69" s="20">
        <f t="shared" si="1"/>
        <v>0</v>
      </c>
      <c r="G69" s="21"/>
      <c r="H69" s="24"/>
    </row>
    <row r="70" ht="20.1" customHeight="1" spans="1:8">
      <c r="A70" s="16" t="s">
        <v>1212</v>
      </c>
      <c r="B70" s="16" t="s">
        <v>1213</v>
      </c>
      <c r="C70" s="17"/>
      <c r="D70" s="18"/>
      <c r="E70" s="19"/>
      <c r="F70" s="20">
        <f t="shared" ref="F70:F98" si="2">ROUND(ROUND(E70,2)*D70,0)</f>
        <v>0</v>
      </c>
      <c r="G70" s="21"/>
      <c r="H70" s="24"/>
    </row>
    <row r="71" ht="20.1" customHeight="1" spans="1:8">
      <c r="A71" s="16" t="s">
        <v>1214</v>
      </c>
      <c r="B71" s="16" t="s">
        <v>1215</v>
      </c>
      <c r="C71" s="17"/>
      <c r="D71" s="18"/>
      <c r="E71" s="19"/>
      <c r="F71" s="20">
        <f t="shared" si="2"/>
        <v>0</v>
      </c>
      <c r="G71" s="21"/>
      <c r="H71" s="24"/>
    </row>
    <row r="72" ht="20.1" customHeight="1" spans="1:8">
      <c r="A72" s="16" t="s">
        <v>1216</v>
      </c>
      <c r="B72" s="16" t="s">
        <v>1217</v>
      </c>
      <c r="C72" s="17" t="s">
        <v>169</v>
      </c>
      <c r="D72" s="18" t="s">
        <v>1218</v>
      </c>
      <c r="E72" s="23"/>
      <c r="F72" s="20">
        <f t="shared" si="2"/>
        <v>0</v>
      </c>
      <c r="G72" s="21"/>
      <c r="H72" s="24" t="s">
        <v>1219</v>
      </c>
    </row>
    <row r="73" ht="20.1" customHeight="1" spans="1:8">
      <c r="A73" s="16" t="s">
        <v>1220</v>
      </c>
      <c r="B73" s="16" t="s">
        <v>1221</v>
      </c>
      <c r="C73" s="17" t="s">
        <v>169</v>
      </c>
      <c r="D73" s="18" t="s">
        <v>1222</v>
      </c>
      <c r="E73" s="23"/>
      <c r="F73" s="20">
        <f t="shared" si="2"/>
        <v>0</v>
      </c>
      <c r="G73" s="21"/>
      <c r="H73" s="24" t="s">
        <v>1223</v>
      </c>
    </row>
    <row r="74" ht="20.1" customHeight="1" spans="1:8">
      <c r="A74" s="16" t="s">
        <v>1224</v>
      </c>
      <c r="B74" s="16" t="s">
        <v>1225</v>
      </c>
      <c r="C74" s="17" t="s">
        <v>169</v>
      </c>
      <c r="D74" s="18"/>
      <c r="E74" s="19"/>
      <c r="F74" s="20">
        <f t="shared" si="2"/>
        <v>0</v>
      </c>
      <c r="G74" s="21"/>
      <c r="H74" s="24"/>
    </row>
    <row r="75" ht="20.1" customHeight="1" spans="1:8">
      <c r="A75" s="16" t="s">
        <v>1226</v>
      </c>
      <c r="B75" s="16" t="s">
        <v>1227</v>
      </c>
      <c r="C75" s="17" t="s">
        <v>169</v>
      </c>
      <c r="D75" s="18" t="s">
        <v>1228</v>
      </c>
      <c r="E75" s="23"/>
      <c r="F75" s="20">
        <f t="shared" si="2"/>
        <v>0</v>
      </c>
      <c r="G75" s="21"/>
      <c r="H75" s="24" t="s">
        <v>1229</v>
      </c>
    </row>
    <row r="76" ht="20.1" customHeight="1" spans="1:8">
      <c r="A76" s="16" t="s">
        <v>1230</v>
      </c>
      <c r="B76" s="16" t="s">
        <v>1231</v>
      </c>
      <c r="C76" s="17" t="s">
        <v>169</v>
      </c>
      <c r="D76" s="18" t="s">
        <v>1232</v>
      </c>
      <c r="E76" s="23"/>
      <c r="F76" s="20">
        <f t="shared" si="2"/>
        <v>0</v>
      </c>
      <c r="G76" s="21"/>
      <c r="H76" s="24" t="s">
        <v>1233</v>
      </c>
    </row>
    <row r="77" ht="20.1" customHeight="1" spans="1:8">
      <c r="A77" s="16" t="s">
        <v>1234</v>
      </c>
      <c r="B77" s="16" t="s">
        <v>1235</v>
      </c>
      <c r="C77" s="17"/>
      <c r="D77" s="18"/>
      <c r="E77" s="19"/>
      <c r="F77" s="20">
        <f t="shared" si="2"/>
        <v>0</v>
      </c>
      <c r="G77" s="21"/>
      <c r="H77" s="24"/>
    </row>
    <row r="78" ht="20.1" customHeight="1" spans="1:8">
      <c r="A78" s="16" t="s">
        <v>1236</v>
      </c>
      <c r="B78" s="16" t="s">
        <v>1237</v>
      </c>
      <c r="C78" s="17" t="s">
        <v>169</v>
      </c>
      <c r="D78" s="18" t="s">
        <v>1238</v>
      </c>
      <c r="E78" s="23"/>
      <c r="F78" s="20">
        <f t="shared" si="2"/>
        <v>0</v>
      </c>
      <c r="G78" s="21"/>
      <c r="H78" s="24" t="s">
        <v>1239</v>
      </c>
    </row>
    <row r="79" ht="20.1" customHeight="1" spans="1:8">
      <c r="A79" s="16" t="s">
        <v>1240</v>
      </c>
      <c r="B79" s="16" t="s">
        <v>1241</v>
      </c>
      <c r="C79" s="17"/>
      <c r="D79" s="18"/>
      <c r="E79" s="19"/>
      <c r="F79" s="20">
        <f t="shared" si="2"/>
        <v>0</v>
      </c>
      <c r="G79" s="21"/>
      <c r="H79" s="24"/>
    </row>
    <row r="80" ht="20.1" customHeight="1" spans="1:8">
      <c r="A80" s="16" t="s">
        <v>1242</v>
      </c>
      <c r="B80" s="16" t="s">
        <v>1243</v>
      </c>
      <c r="C80" s="17" t="s">
        <v>169</v>
      </c>
      <c r="D80" s="18" t="s">
        <v>1244</v>
      </c>
      <c r="E80" s="23"/>
      <c r="F80" s="20">
        <f t="shared" si="2"/>
        <v>0</v>
      </c>
      <c r="G80" s="21"/>
      <c r="H80" s="24" t="s">
        <v>1245</v>
      </c>
    </row>
    <row r="81" ht="20.1" customHeight="1" spans="1:8">
      <c r="A81" s="16" t="s">
        <v>1246</v>
      </c>
      <c r="B81" s="16" t="s">
        <v>1247</v>
      </c>
      <c r="C81" s="17"/>
      <c r="D81" s="18"/>
      <c r="E81" s="19"/>
      <c r="F81" s="20">
        <f t="shared" si="2"/>
        <v>0</v>
      </c>
      <c r="G81" s="21"/>
      <c r="H81" s="24"/>
    </row>
    <row r="82" ht="20.1" customHeight="1" spans="1:8">
      <c r="A82" s="16" t="s">
        <v>1248</v>
      </c>
      <c r="B82" s="16" t="s">
        <v>1249</v>
      </c>
      <c r="C82" s="17" t="s">
        <v>169</v>
      </c>
      <c r="D82" s="18" t="s">
        <v>1250</v>
      </c>
      <c r="E82" s="23"/>
      <c r="F82" s="20">
        <f t="shared" si="2"/>
        <v>0</v>
      </c>
      <c r="G82" s="21"/>
      <c r="H82" s="24" t="s">
        <v>1251</v>
      </c>
    </row>
    <row r="83" ht="20.1" customHeight="1" spans="1:8">
      <c r="A83" s="16" t="s">
        <v>1252</v>
      </c>
      <c r="B83" s="16" t="s">
        <v>1253</v>
      </c>
      <c r="C83" s="17"/>
      <c r="D83" s="18"/>
      <c r="E83" s="19"/>
      <c r="F83" s="20">
        <f t="shared" si="2"/>
        <v>0</v>
      </c>
      <c r="G83" s="21"/>
      <c r="H83" s="24"/>
    </row>
    <row r="84" ht="20.1" customHeight="1" spans="1:8">
      <c r="A84" s="16" t="s">
        <v>1254</v>
      </c>
      <c r="B84" s="16" t="s">
        <v>1255</v>
      </c>
      <c r="C84" s="17"/>
      <c r="D84" s="18"/>
      <c r="E84" s="19"/>
      <c r="F84" s="20">
        <f t="shared" si="2"/>
        <v>0</v>
      </c>
      <c r="G84" s="21"/>
      <c r="H84" s="24"/>
    </row>
    <row r="85" ht="20.1" customHeight="1" spans="1:8">
      <c r="A85" s="16" t="s">
        <v>1256</v>
      </c>
      <c r="B85" s="16" t="s">
        <v>1257</v>
      </c>
      <c r="C85" s="17" t="s">
        <v>169</v>
      </c>
      <c r="D85" s="18" t="s">
        <v>1258</v>
      </c>
      <c r="E85" s="23"/>
      <c r="F85" s="20">
        <f t="shared" si="2"/>
        <v>0</v>
      </c>
      <c r="G85" s="21"/>
      <c r="H85" s="24" t="s">
        <v>1259</v>
      </c>
    </row>
    <row r="86" ht="20.1" customHeight="1" spans="1:8">
      <c r="A86" s="16" t="s">
        <v>1260</v>
      </c>
      <c r="B86" s="16" t="s">
        <v>1261</v>
      </c>
      <c r="C86" s="17"/>
      <c r="D86" s="18"/>
      <c r="E86" s="19"/>
      <c r="F86" s="20">
        <f t="shared" si="2"/>
        <v>0</v>
      </c>
      <c r="G86" s="21"/>
      <c r="H86" s="24"/>
    </row>
    <row r="87" ht="20.1" customHeight="1" spans="1:8">
      <c r="A87" s="16" t="s">
        <v>1262</v>
      </c>
      <c r="B87" s="16" t="s">
        <v>1263</v>
      </c>
      <c r="C87" s="17" t="s">
        <v>169</v>
      </c>
      <c r="D87" s="18" t="s">
        <v>1264</v>
      </c>
      <c r="E87" s="23"/>
      <c r="F87" s="20">
        <f t="shared" si="2"/>
        <v>0</v>
      </c>
      <c r="G87" s="21"/>
      <c r="H87" s="24" t="s">
        <v>1265</v>
      </c>
    </row>
    <row r="88" ht="20.1" customHeight="1" spans="1:8">
      <c r="A88" s="16" t="s">
        <v>1266</v>
      </c>
      <c r="B88" s="16" t="s">
        <v>1267</v>
      </c>
      <c r="C88" s="17"/>
      <c r="D88" s="18"/>
      <c r="E88" s="19"/>
      <c r="F88" s="20">
        <f t="shared" si="2"/>
        <v>0</v>
      </c>
      <c r="G88" s="21"/>
      <c r="H88" s="24"/>
    </row>
    <row r="89" ht="20.1" customHeight="1" spans="1:8">
      <c r="A89" s="16" t="s">
        <v>1268</v>
      </c>
      <c r="B89" s="16" t="s">
        <v>1269</v>
      </c>
      <c r="C89" s="17"/>
      <c r="D89" s="18"/>
      <c r="E89" s="19"/>
      <c r="F89" s="20">
        <f t="shared" si="2"/>
        <v>0</v>
      </c>
      <c r="G89" s="21"/>
      <c r="H89" s="24"/>
    </row>
    <row r="90" ht="20.1" customHeight="1" spans="1:8">
      <c r="A90" s="16" t="s">
        <v>1270</v>
      </c>
      <c r="B90" s="16" t="s">
        <v>1271</v>
      </c>
      <c r="C90" s="17" t="s">
        <v>169</v>
      </c>
      <c r="D90" s="18" t="s">
        <v>1272</v>
      </c>
      <c r="E90" s="23"/>
      <c r="F90" s="20">
        <f t="shared" si="2"/>
        <v>0</v>
      </c>
      <c r="G90" s="21"/>
      <c r="H90" s="24" t="s">
        <v>1273</v>
      </c>
    </row>
    <row r="91" ht="20.1" customHeight="1" spans="1:8">
      <c r="A91" s="16" t="s">
        <v>1274</v>
      </c>
      <c r="B91" s="16" t="s">
        <v>1275</v>
      </c>
      <c r="C91" s="17"/>
      <c r="D91" s="18"/>
      <c r="E91" s="19"/>
      <c r="F91" s="20">
        <f t="shared" si="2"/>
        <v>0</v>
      </c>
      <c r="G91" s="21"/>
      <c r="H91" s="24"/>
    </row>
    <row r="92" ht="20.1" customHeight="1" spans="1:8">
      <c r="A92" s="16" t="s">
        <v>1276</v>
      </c>
      <c r="B92" s="16" t="s">
        <v>1277</v>
      </c>
      <c r="C92" s="17" t="s">
        <v>169</v>
      </c>
      <c r="D92" s="18" t="s">
        <v>1278</v>
      </c>
      <c r="E92" s="23"/>
      <c r="F92" s="20">
        <f t="shared" si="2"/>
        <v>0</v>
      </c>
      <c r="G92" s="21"/>
      <c r="H92" s="24" t="s">
        <v>1279</v>
      </c>
    </row>
    <row r="93" ht="20.1" customHeight="1" spans="1:8">
      <c r="A93" s="16" t="s">
        <v>1280</v>
      </c>
      <c r="B93" s="16" t="s">
        <v>1281</v>
      </c>
      <c r="C93" s="17" t="s">
        <v>140</v>
      </c>
      <c r="D93" s="18" t="s">
        <v>1282</v>
      </c>
      <c r="E93" s="23"/>
      <c r="F93" s="20">
        <f t="shared" si="2"/>
        <v>0</v>
      </c>
      <c r="G93" s="21"/>
      <c r="H93" s="24" t="s">
        <v>1283</v>
      </c>
    </row>
    <row r="94" ht="20.1" customHeight="1" spans="1:8">
      <c r="A94" s="16" t="s">
        <v>1284</v>
      </c>
      <c r="B94" s="16" t="s">
        <v>1285</v>
      </c>
      <c r="C94" s="17"/>
      <c r="D94" s="18"/>
      <c r="E94" s="19"/>
      <c r="F94" s="20">
        <f t="shared" si="2"/>
        <v>0</v>
      </c>
      <c r="G94" s="21"/>
      <c r="H94" s="24"/>
    </row>
    <row r="95" ht="20.1" customHeight="1" spans="1:8">
      <c r="A95" s="16" t="s">
        <v>1286</v>
      </c>
      <c r="B95" s="16" t="s">
        <v>1287</v>
      </c>
      <c r="C95" s="17"/>
      <c r="D95" s="18"/>
      <c r="E95" s="19"/>
      <c r="F95" s="20">
        <f t="shared" si="2"/>
        <v>0</v>
      </c>
      <c r="G95" s="21"/>
      <c r="H95" s="24"/>
    </row>
    <row r="96" ht="20.1" customHeight="1" spans="1:8">
      <c r="A96" s="16" t="s">
        <v>1288</v>
      </c>
      <c r="B96" s="16" t="s">
        <v>1289</v>
      </c>
      <c r="C96" s="17" t="s">
        <v>302</v>
      </c>
      <c r="D96" s="18" t="s">
        <v>1290</v>
      </c>
      <c r="E96" s="23"/>
      <c r="F96" s="20">
        <f t="shared" si="2"/>
        <v>0</v>
      </c>
      <c r="G96" s="21"/>
      <c r="H96" s="24" t="s">
        <v>1291</v>
      </c>
    </row>
    <row r="97" ht="20.1" customHeight="1" spans="1:8">
      <c r="A97" s="16" t="s">
        <v>1292</v>
      </c>
      <c r="B97" s="16" t="s">
        <v>1293</v>
      </c>
      <c r="C97" s="17"/>
      <c r="D97" s="18"/>
      <c r="E97" s="19"/>
      <c r="F97" s="20">
        <f t="shared" si="2"/>
        <v>0</v>
      </c>
      <c r="G97" s="21"/>
      <c r="H97" s="24"/>
    </row>
    <row r="98" ht="20.1" customHeight="1" spans="1:8">
      <c r="A98" s="16" t="s">
        <v>1294</v>
      </c>
      <c r="B98" s="16" t="s">
        <v>1295</v>
      </c>
      <c r="C98" s="17" t="s">
        <v>140</v>
      </c>
      <c r="D98" s="18" t="s">
        <v>1296</v>
      </c>
      <c r="E98" s="23"/>
      <c r="F98" s="20">
        <f t="shared" si="2"/>
        <v>0</v>
      </c>
      <c r="G98" s="21"/>
      <c r="H98" s="24" t="s">
        <v>1297</v>
      </c>
    </row>
    <row r="99" ht="35.1" customHeight="1" spans="1:8">
      <c r="A99" s="17"/>
      <c r="B99" s="25" t="s">
        <v>1298</v>
      </c>
      <c r="C99" s="25"/>
      <c r="D99" s="26">
        <f>SUM(F5:F98)</f>
        <v>0</v>
      </c>
      <c r="E99" s="26"/>
      <c r="F99" s="26"/>
      <c r="G99" s="27"/>
      <c r="H99" s="28"/>
    </row>
  </sheetData>
  <sheetProtection algorithmName="SHA-512" hashValue="dZukxaA9oE+e06oNLXuGqm2/Fctd3O6F8PhH/Mjl/WTyaEtdCbhftZp7lqKUzakTkQmkCMnT2s2cPaGitHhlgw==" saltValue="oVDlNqOIvkSv9A/rvQsl4g==" spinCount="100000" sheet="1" selectLockedCells="1" objects="1"/>
  <autoFilter xmlns:etc="http://www.wps.cn/officeDocument/2017/etCustomData" ref="A4:H99" etc:filterBottomFollowUsedRange="0">
    <extLst/>
  </autoFilter>
  <mergeCells count="4">
    <mergeCell ref="A1:F1"/>
    <mergeCell ref="A3:F3"/>
    <mergeCell ref="B99:C99"/>
    <mergeCell ref="D99:F99"/>
  </mergeCells>
  <printOptions horizontalCentered="1"/>
  <pageMargins left="0.393700787401575" right="0.393700787401575" top="0.748031496062992" bottom="0.748031496062992" header="0.31496062992126" footer="0.31496062992126"/>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6" master="" otherUserPermission="visible"/>
  <rangeList sheetStid="17" master="" otherUserPermission="visible"/>
  <rangeList sheetStid="8" master="" otherUserPermission="visible"/>
  <rangeList sheetStid="2" master="" otherUserPermission="visible"/>
  <rangeList sheetStid="9" master="" otherUserPermission="visible"/>
  <rangeList sheetStid="10" master="" otherUserPermission="visible"/>
  <rangeList sheetStid="5" master="" otherUserPermission="visible"/>
  <rangeList sheetStid="11" master="" otherUserPermission="visible"/>
  <rangeList sheetStid="13" master="" otherUserPermission="visible"/>
  <rangeList sheetStid="1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10</vt:i4>
      </vt:variant>
    </vt:vector>
  </HeadingPairs>
  <TitlesOfParts>
    <vt:vector size="10" baseType="lpstr">
      <vt:lpstr>封面（打印）</vt:lpstr>
      <vt:lpstr>工程量清单说明（打印）</vt:lpstr>
      <vt:lpstr>汇总表</vt:lpstr>
      <vt:lpstr>100章</vt:lpstr>
      <vt:lpstr>200章</vt:lpstr>
      <vt:lpstr>300章</vt:lpstr>
      <vt:lpstr>400章</vt:lpstr>
      <vt:lpstr>600章</vt:lpstr>
      <vt:lpstr>700章</vt:lpstr>
      <vt:lpstr>800章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广建咨询DG</cp:lastModifiedBy>
  <dcterms:created xsi:type="dcterms:W3CDTF">2021-10-09T06:03:00Z</dcterms:created>
  <cp:lastPrinted>2021-10-09T12:55:00Z</cp:lastPrinted>
  <dcterms:modified xsi:type="dcterms:W3CDTF">2025-07-23T07:26:29Z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6D05D6541C3C4E6D857398EBCAA2F152_13</vt:lpwstr>
  </property>
  <property fmtid="{D5CDD505-2E9C-101B-9397-08002B2CF9AE}" pid="3" name="KSOProductBuildVer">
    <vt:lpwstr>2052-12.1.0.21915</vt:lpwstr>
  </property>
</Properties>
</file>